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780" yWindow="930" windowWidth="10770" windowHeight="6465" tabRatio="932" firstSheet="9" activeTab="9"/>
  </bookViews>
  <sheets>
    <sheet name="AN-W4 Cover Page" sheetId="59" r:id="rId1"/>
    <sheet name="Current 1 of 2" sheetId="51" r:id="rId2"/>
    <sheet name="Current 2 of 2" sheetId="60" r:id="rId3"/>
    <sheet name="AN-W5 Cover Page" sheetId="61" r:id="rId4"/>
    <sheet name="Infrastructure 1 of 2" sheetId="62" r:id="rId5"/>
    <sheet name="Infrastructure 2 of 2 " sheetId="63" r:id="rId6"/>
    <sheet name="AN-W6 Cover Page " sheetId="65" r:id="rId7"/>
    <sheet name="ALLOCATIONS IN KIND Munics " sheetId="64" r:id="rId8"/>
    <sheet name="AN-W7 Blank" sheetId="66" r:id="rId9"/>
    <sheet name="ES AND GRANTS TOTALS" sheetId="67" r:id="rId10"/>
    <sheet name="AP-W1 Cover Page" sheetId="68" r:id="rId11"/>
    <sheet name="ES BREAKDOWN " sheetId="69" r:id="rId12"/>
    <sheet name="AP-W2 Cover Page" sheetId="71" r:id="rId13"/>
    <sheet name="MIG and MWIG BREAKDOWN" sheetId="70" r:id="rId14"/>
    <sheet name="AP-W3 Cover Page" sheetId="72" r:id="rId15"/>
    <sheet name="EPWP Muni" sheetId="73" r:id="rId16"/>
    <sheet name="AP-W4 Blank" sheetId="74" r:id="rId17"/>
    <sheet name="Regional Bulk Project per LM" sheetId="77" r:id="rId18"/>
    <sheet name="AP-W5 Blank" sheetId="80" r:id="rId19"/>
    <sheet name="PTNG(OPS AND INFRAS BREAKDOWN" sheetId="79" r:id="rId20"/>
    <sheet name="AP-W6 Blank" sheetId="81" r:id="rId21"/>
    <sheet name="Intergrated" sheetId="82" r:id="rId22"/>
    <sheet name="AP-W7 Blank (2)" sheetId="83" r:id="rId23"/>
    <sheet name="Social Sector" sheetId="84" r:id="rId24"/>
    <sheet name="AP-W8 Blank" sheetId="85" r:id="rId25"/>
    <sheet name="NHG (indirect)" sheetId="86" r:id="rId26"/>
    <sheet name="AP-W9 Blank" sheetId="87" r:id="rId27"/>
    <sheet name="SIBG" sheetId="88" r:id="rId28"/>
    <sheet name="AP-W10 Blank" sheetId="89" r:id="rId29"/>
    <sheet name="Disasters" sheetId="90" r:id="rId30"/>
  </sheets>
  <externalReferences>
    <externalReference r:id="rId31"/>
    <externalReference r:id="rId32"/>
    <externalReference r:id="rId33"/>
    <externalReference r:id="rId34"/>
  </externalReferences>
  <definedNames>
    <definedName name="Date">'[3]Allocation Sheet'!$H$54</definedName>
    <definedName name="Departments">'[3]Allocation Sheet'!$B$3:$B$27</definedName>
    <definedName name="Grants">'[3]Allocation Sheet'!$C$3:$C$28</definedName>
    <definedName name="NationalGrant">'[3]Allocation Sheet'!$A$3:$A$4</definedName>
    <definedName name="NationalGrants">'[3]Allocation Sheet'!$B$2:$C$2</definedName>
    <definedName name="_xlnm.Print_Area" localSheetId="7">'ALLOCATIONS IN KIND Munics '!$A$1:$Y$428</definedName>
    <definedName name="_xlnm.Print_Area" localSheetId="0">'AN-W4 Cover Page'!$A$1:$L$8</definedName>
    <definedName name="_xlnm.Print_Area" localSheetId="3">'AN-W5 Cover Page'!$A$1:$L$5</definedName>
    <definedName name="_xlnm.Print_Area" localSheetId="6">'AN-W6 Cover Page '!$A$1:$K$5</definedName>
    <definedName name="_xlnm.Print_Area" localSheetId="8">'AN-W7 Blank'!$A$1:$L$5</definedName>
    <definedName name="_xlnm.Print_Area" localSheetId="10">'AP-W1 Cover Page'!$A$1:$L$11</definedName>
    <definedName name="_xlnm.Print_Area" localSheetId="28">'AP-W10 Blank'!$A$1:$N$14</definedName>
    <definedName name="_xlnm.Print_Area" localSheetId="12">'AP-W2 Cover Page'!$A$1:$L$9</definedName>
    <definedName name="_xlnm.Print_Area" localSheetId="14">'AP-W3 Cover Page'!$A$1:$N$6</definedName>
    <definedName name="_xlnm.Print_Area" localSheetId="16">'AP-W4 Blank'!$A$1:$L$9</definedName>
    <definedName name="_xlnm.Print_Area" localSheetId="18">'AP-W5 Blank'!$A$1:$L$9</definedName>
    <definedName name="_xlnm.Print_Area" localSheetId="20">'AP-W6 Blank'!$A$1:$N$14</definedName>
    <definedName name="_xlnm.Print_Area" localSheetId="22">'AP-W7 Blank (2)'!$A$1:$N$14</definedName>
    <definedName name="_xlnm.Print_Area" localSheetId="24">'AP-W8 Blank'!$A$1:$N$14</definedName>
    <definedName name="_xlnm.Print_Area" localSheetId="26">'AP-W9 Blank'!$A$1:$N$14</definedName>
    <definedName name="_xlnm.Print_Area" localSheetId="1">'Current 1 of 2'!$A$1:$R$427</definedName>
    <definedName name="_xlnm.Print_Area" localSheetId="2">'Current 2 of 2'!$A$1:$V$427</definedName>
    <definedName name="_xlnm.Print_Area" localSheetId="29">Disasters!$A$1:$D$63</definedName>
    <definedName name="_xlnm.Print_Area" localSheetId="15">'EPWP Muni'!$A$1:$G$427</definedName>
    <definedName name="_xlnm.Print_Area" localSheetId="9">'ES AND GRANTS TOTALS'!$A$1:$J$429</definedName>
    <definedName name="_xlnm.Print_Area" localSheetId="11">'ES BREAKDOWN '!$A$1:$V$429</definedName>
    <definedName name="_xlnm.Print_Area" localSheetId="4">'Infrastructure 1 of 2'!$A$1:$U$427</definedName>
    <definedName name="_xlnm.Print_Area" localSheetId="5">'Infrastructure 2 of 2 '!$A$1:$V$427</definedName>
    <definedName name="_xlnm.Print_Area" localSheetId="21">Intergrated!$A$1:$E$110</definedName>
    <definedName name="_xlnm.Print_Area" localSheetId="13">'MIG and MWIG BREAKDOWN'!$A$1:$N$429</definedName>
    <definedName name="_xlnm.Print_Area" localSheetId="25">'NHG (indirect)'!$A$1:$E$80</definedName>
    <definedName name="_xlnm.Print_Area" localSheetId="19">'PTNG(OPS AND INFRAS BREAKDOWN'!$A$1:$N$435</definedName>
    <definedName name="_xlnm.Print_Area" localSheetId="17">'Regional Bulk Project per LM'!$A$1:$J$279</definedName>
    <definedName name="_xlnm.Print_Area" localSheetId="27">SIBG!$A$1:$D$25</definedName>
    <definedName name="_xlnm.Print_Area" localSheetId="23">'Social Sector'!$A$1:$E$70</definedName>
    <definedName name="_xlnm.Print_Titles" localSheetId="7">'ALLOCATIONS IN KIND Munics '!$1:$7</definedName>
    <definedName name="_xlnm.Print_Titles" localSheetId="1">'Current 1 of 2'!$1:$7</definedName>
    <definedName name="_xlnm.Print_Titles" localSheetId="2">'Current 2 of 2'!$1:$7</definedName>
    <definedName name="_xlnm.Print_Titles" localSheetId="29">Disasters!$1:$7</definedName>
    <definedName name="_xlnm.Print_Titles" localSheetId="15">'EPWP Muni'!$1:$7</definedName>
    <definedName name="_xlnm.Print_Titles" localSheetId="9">'ES AND GRANTS TOTALS'!$1:$7</definedName>
    <definedName name="_xlnm.Print_Titles" localSheetId="11">'ES BREAKDOWN '!$1:$9</definedName>
    <definedName name="_xlnm.Print_Titles" localSheetId="4">'Infrastructure 1 of 2'!$1:$7</definedName>
    <definedName name="_xlnm.Print_Titles" localSheetId="5">'Infrastructure 2 of 2 '!$1:$7</definedName>
    <definedName name="_xlnm.Print_Titles" localSheetId="21">Intergrated!$1:$11</definedName>
    <definedName name="_xlnm.Print_Titles" localSheetId="13">'MIG and MWIG BREAKDOWN'!$1:$10</definedName>
    <definedName name="_xlnm.Print_Titles" localSheetId="25">'NHG (indirect)'!$1:$11</definedName>
    <definedName name="_xlnm.Print_Titles" localSheetId="19">'PTNG(OPS AND INFRAS BREAKDOWN'!$1:$11</definedName>
    <definedName name="_xlnm.Print_Titles" localSheetId="17">'Regional Bulk Project per LM'!$A:$D,'Regional Bulk Project per LM'!$1:$8</definedName>
    <definedName name="_xlnm.Print_Titles" localSheetId="23">'Social Sector'!$1:$8</definedName>
    <definedName name="TotalCost" localSheetId="0">[1]Data!#REF!</definedName>
    <definedName name="TotalCost" localSheetId="3">[1]Data!#REF!</definedName>
    <definedName name="TotalCost" localSheetId="6">[1]Data!#REF!</definedName>
    <definedName name="TotalCost" localSheetId="8">[1]Data!#REF!</definedName>
    <definedName name="TotalCost" localSheetId="10">[1]Data!#REF!</definedName>
    <definedName name="TotalCost" localSheetId="28">[4]Data!#REF!</definedName>
    <definedName name="TotalCost" localSheetId="12">[1]Data!#REF!</definedName>
    <definedName name="TotalCost" localSheetId="14">[1]Data!#REF!</definedName>
    <definedName name="TotalCost" localSheetId="16">[1]Data!#REF!</definedName>
    <definedName name="TotalCost" localSheetId="18">[1]Data!#REF!</definedName>
    <definedName name="TotalCost" localSheetId="20">[4]Data!#REF!</definedName>
    <definedName name="TotalCost" localSheetId="22">[4]Data!#REF!</definedName>
    <definedName name="TotalCost" localSheetId="24">[4]Data!#REF!</definedName>
    <definedName name="TotalCost" localSheetId="26">[4]Data!#REF!</definedName>
    <definedName name="TotalCost" localSheetId="19">[2]Data!#REF!</definedName>
    <definedName name="TotalCost" localSheetId="17">[1]Data!#REF!</definedName>
    <definedName name="TotalCost" localSheetId="27">[4]Data!#REF!</definedName>
    <definedName name="TotalCost">[2]Data!#REF!</definedName>
    <definedName name="zxas" localSheetId="22">'[3]Allocation Sheet'!#REF!</definedName>
    <definedName name="zxas">'[3]Allocation Sheet'!#REF!</definedName>
  </definedNames>
  <calcPr calcId="145621"/>
</workbook>
</file>

<file path=xl/calcChain.xml><?xml version="1.0" encoding="utf-8"?>
<calcChain xmlns="http://schemas.openxmlformats.org/spreadsheetml/2006/main">
  <c r="D83" i="86" l="1"/>
  <c r="C83" i="86"/>
  <c r="B83" i="86"/>
  <c r="F374" i="60" l="1"/>
  <c r="E374" i="60"/>
  <c r="D374" i="60"/>
  <c r="I374" i="60"/>
  <c r="H374" i="60"/>
  <c r="G374" i="60"/>
  <c r="D430" i="80" l="1"/>
  <c r="E60" i="80"/>
  <c r="D60" i="80"/>
  <c r="L436" i="79"/>
  <c r="H436" i="79"/>
  <c r="D436" i="79"/>
  <c r="J374" i="60" l="1"/>
  <c r="D24" i="63" l="1"/>
  <c r="E24" i="63"/>
  <c r="F24" i="63"/>
  <c r="D34" i="63"/>
  <c r="E34" i="63"/>
  <c r="F34" i="63"/>
  <c r="D45" i="63"/>
  <c r="E45" i="63"/>
  <c r="F45" i="63"/>
  <c r="D52" i="63"/>
  <c r="E52" i="63"/>
  <c r="F52" i="63"/>
  <c r="D60" i="63"/>
  <c r="E60" i="63"/>
  <c r="F60" i="63"/>
  <c r="D67" i="63"/>
  <c r="E67" i="63"/>
  <c r="F67" i="63"/>
  <c r="D81" i="63"/>
  <c r="E81" i="63"/>
  <c r="F81" i="63"/>
  <c r="D89" i="63"/>
  <c r="E89" i="63"/>
  <c r="F89" i="63"/>
  <c r="D98" i="63"/>
  <c r="E98" i="63"/>
  <c r="F98" i="63"/>
  <c r="D105" i="63"/>
  <c r="E105" i="63"/>
  <c r="F105" i="63"/>
  <c r="D120" i="63"/>
  <c r="E120" i="63"/>
  <c r="F120" i="63"/>
  <c r="D127" i="63"/>
  <c r="E127" i="63"/>
  <c r="F127" i="63"/>
  <c r="F130" i="63" s="1"/>
  <c r="D143" i="63"/>
  <c r="E143" i="63"/>
  <c r="F143" i="63"/>
  <c r="D153" i="63"/>
  <c r="E153" i="63"/>
  <c r="F153" i="63"/>
  <c r="D161" i="63"/>
  <c r="E161" i="63"/>
  <c r="E217" i="63" s="1"/>
  <c r="F161" i="63"/>
  <c r="D168" i="63"/>
  <c r="E168" i="63"/>
  <c r="F168" i="63"/>
  <c r="D174" i="63"/>
  <c r="E174" i="63"/>
  <c r="F174" i="63"/>
  <c r="D182" i="63"/>
  <c r="E182" i="63"/>
  <c r="F182" i="63"/>
  <c r="D190" i="63"/>
  <c r="E190" i="63"/>
  <c r="F190" i="63"/>
  <c r="D199" i="63"/>
  <c r="E199" i="63"/>
  <c r="F199" i="63"/>
  <c r="D206" i="63"/>
  <c r="E206" i="63"/>
  <c r="F206" i="63"/>
  <c r="D214" i="63"/>
  <c r="D217" i="63" s="1"/>
  <c r="E214" i="63"/>
  <c r="F214" i="63"/>
  <c r="D227" i="63"/>
  <c r="E227" i="63"/>
  <c r="F227" i="63"/>
  <c r="D234" i="63"/>
  <c r="E234" i="63"/>
  <c r="E262" i="63" s="1"/>
  <c r="F234" i="63"/>
  <c r="D242" i="63"/>
  <c r="E242" i="63"/>
  <c r="F242" i="63"/>
  <c r="D251" i="63"/>
  <c r="E251" i="63"/>
  <c r="F251" i="63"/>
  <c r="D259" i="63"/>
  <c r="E259" i="63"/>
  <c r="F259" i="63"/>
  <c r="D274" i="63"/>
  <c r="E274" i="63"/>
  <c r="F274" i="63"/>
  <c r="D283" i="63"/>
  <c r="E283" i="63"/>
  <c r="F283" i="63"/>
  <c r="D291" i="63"/>
  <c r="E291" i="63"/>
  <c r="F291" i="63"/>
  <c r="D305" i="63"/>
  <c r="E305" i="63"/>
  <c r="F305" i="63"/>
  <c r="D316" i="63"/>
  <c r="E316" i="63"/>
  <c r="F316" i="63"/>
  <c r="D325" i="63"/>
  <c r="E325" i="63"/>
  <c r="F325" i="63"/>
  <c r="D332" i="63"/>
  <c r="E332" i="63"/>
  <c r="F332" i="63"/>
  <c r="D338" i="63"/>
  <c r="E338" i="63"/>
  <c r="F338" i="63"/>
  <c r="D351" i="63"/>
  <c r="E351" i="63"/>
  <c r="F351" i="63"/>
  <c r="D359" i="63"/>
  <c r="E359" i="63"/>
  <c r="F359" i="63"/>
  <c r="D367" i="63"/>
  <c r="E367" i="63"/>
  <c r="F367" i="63"/>
  <c r="D374" i="63"/>
  <c r="E374" i="63"/>
  <c r="F374" i="63"/>
  <c r="D389" i="63"/>
  <c r="E389" i="63"/>
  <c r="F389" i="63"/>
  <c r="D397" i="63"/>
  <c r="E397" i="63"/>
  <c r="F397" i="63"/>
  <c r="F423" i="63" s="1"/>
  <c r="D404" i="63"/>
  <c r="E404" i="63"/>
  <c r="F404" i="63"/>
  <c r="D414" i="63"/>
  <c r="D423" i="63" s="1"/>
  <c r="E414" i="63"/>
  <c r="F414" i="63"/>
  <c r="D420" i="63"/>
  <c r="E420" i="63"/>
  <c r="E423" i="63" s="1"/>
  <c r="F420" i="63"/>
  <c r="F294" i="63" l="1"/>
  <c r="F377" i="63"/>
  <c r="F341" i="63"/>
  <c r="E341" i="63"/>
  <c r="E377" i="63"/>
  <c r="D341" i="63"/>
  <c r="D377" i="63"/>
  <c r="E294" i="63"/>
  <c r="D294" i="63"/>
  <c r="F262" i="63"/>
  <c r="F108" i="63"/>
  <c r="E108" i="63"/>
  <c r="F70" i="63"/>
  <c r="E130" i="63"/>
  <c r="F217" i="63"/>
  <c r="E70" i="63"/>
  <c r="D70" i="63"/>
  <c r="D262" i="63"/>
  <c r="D130" i="63"/>
  <c r="D108" i="63"/>
  <c r="E24" i="51"/>
  <c r="E34" i="51"/>
  <c r="E45" i="51"/>
  <c r="E52" i="51"/>
  <c r="E60" i="51"/>
  <c r="E67" i="51"/>
  <c r="E70" i="51"/>
  <c r="E81" i="51"/>
  <c r="E89" i="51"/>
  <c r="E98" i="51"/>
  <c r="E105" i="51"/>
  <c r="E108" i="51"/>
  <c r="E153" i="51"/>
  <c r="E168" i="51"/>
  <c r="E174" i="51"/>
  <c r="E182" i="51"/>
  <c r="E206" i="51"/>
  <c r="E227" i="51"/>
  <c r="E234" i="51"/>
  <c r="E242" i="51"/>
  <c r="E251" i="51"/>
  <c r="E259" i="51"/>
  <c r="E262" i="51"/>
  <c r="E274" i="51"/>
  <c r="E283" i="51"/>
  <c r="E291" i="51"/>
  <c r="E294" i="51"/>
  <c r="E305" i="51"/>
  <c r="E316" i="51"/>
  <c r="E325" i="51"/>
  <c r="E332" i="51"/>
  <c r="E338" i="51"/>
  <c r="E341" i="51"/>
  <c r="E351" i="51"/>
  <c r="E359" i="51"/>
  <c r="E367" i="51"/>
  <c r="E374" i="51"/>
  <c r="E377" i="51"/>
  <c r="E389" i="51"/>
  <c r="E397" i="51"/>
  <c r="E404" i="51"/>
  <c r="E414" i="51"/>
  <c r="E420" i="51"/>
  <c r="E423" i="51"/>
  <c r="D206" i="51"/>
  <c r="F206" i="51"/>
  <c r="D283" i="51"/>
  <c r="F283" i="51"/>
  <c r="L430" i="70"/>
  <c r="N27" i="70"/>
  <c r="M27" i="70"/>
  <c r="L27" i="70"/>
  <c r="J14" i="77"/>
  <c r="H430" i="70"/>
  <c r="J27" i="70"/>
  <c r="I27" i="70"/>
  <c r="H27" i="70"/>
  <c r="K374" i="60"/>
  <c r="L374" i="60"/>
  <c r="M374" i="60"/>
  <c r="N374" i="60"/>
  <c r="O374" i="60"/>
  <c r="P374" i="60"/>
  <c r="Q374" i="60"/>
  <c r="R374" i="60"/>
  <c r="F420" i="51"/>
  <c r="G420" i="51"/>
  <c r="H420" i="51"/>
  <c r="I420" i="51"/>
  <c r="P420" i="51"/>
  <c r="Q420" i="51"/>
  <c r="R420" i="51"/>
  <c r="F414" i="51"/>
  <c r="G414" i="51"/>
  <c r="H414" i="51"/>
  <c r="I414" i="51"/>
  <c r="P414" i="51"/>
  <c r="Q414" i="51"/>
  <c r="R414" i="51"/>
  <c r="F404" i="51"/>
  <c r="M404" i="51"/>
  <c r="N404" i="51"/>
  <c r="O404" i="51"/>
  <c r="P404" i="51"/>
  <c r="Q404" i="51"/>
  <c r="R404" i="51"/>
  <c r="F397" i="51"/>
  <c r="P397" i="51"/>
  <c r="Q397" i="51"/>
  <c r="R397" i="51"/>
  <c r="F389" i="51"/>
  <c r="G423" i="51"/>
  <c r="H423" i="51"/>
  <c r="I423" i="51"/>
  <c r="M389" i="51"/>
  <c r="N389" i="51"/>
  <c r="O389" i="51"/>
  <c r="P389" i="51"/>
  <c r="Q389" i="51"/>
  <c r="R389" i="51"/>
  <c r="F374" i="51"/>
  <c r="G374" i="51"/>
  <c r="H374" i="51"/>
  <c r="I374" i="51"/>
  <c r="M374" i="51"/>
  <c r="N374" i="51"/>
  <c r="O374" i="51"/>
  <c r="P374" i="51"/>
  <c r="Q374" i="51"/>
  <c r="R374" i="51"/>
  <c r="F367" i="51"/>
  <c r="M367" i="51"/>
  <c r="N367" i="51"/>
  <c r="O367" i="51"/>
  <c r="P367" i="51"/>
  <c r="Q367" i="51"/>
  <c r="R367" i="51"/>
  <c r="F359" i="51"/>
  <c r="P359" i="51"/>
  <c r="Q359" i="51"/>
  <c r="R359" i="51"/>
  <c r="F423" i="51"/>
  <c r="F351" i="51"/>
  <c r="F377" i="51"/>
  <c r="G351" i="51"/>
  <c r="G377" i="51"/>
  <c r="H351" i="51"/>
  <c r="H377" i="51"/>
  <c r="I351" i="51"/>
  <c r="I377" i="51"/>
  <c r="P351" i="51"/>
  <c r="P377" i="51"/>
  <c r="Q351" i="51"/>
  <c r="Q377" i="51"/>
  <c r="R351" i="51"/>
  <c r="R377" i="51"/>
  <c r="F338" i="51"/>
  <c r="M338" i="51"/>
  <c r="N338" i="51"/>
  <c r="O338" i="51"/>
  <c r="P338" i="51"/>
  <c r="Q338" i="51"/>
  <c r="R338" i="51"/>
  <c r="F332" i="51"/>
  <c r="M332" i="51"/>
  <c r="N332" i="51"/>
  <c r="O332" i="51"/>
  <c r="P332" i="51"/>
  <c r="Q332" i="51"/>
  <c r="R332" i="51"/>
  <c r="F325" i="51"/>
  <c r="P325" i="51"/>
  <c r="Q325" i="51"/>
  <c r="R325" i="51"/>
  <c r="F316" i="51"/>
  <c r="P316" i="51"/>
  <c r="Q316" i="51"/>
  <c r="R316" i="51"/>
  <c r="F305" i="51"/>
  <c r="G341" i="51"/>
  <c r="H341" i="51"/>
  <c r="I341" i="51"/>
  <c r="M305" i="51"/>
  <c r="N305" i="51"/>
  <c r="O305" i="51"/>
  <c r="P305" i="51"/>
  <c r="P341" i="51"/>
  <c r="Q305" i="51"/>
  <c r="Q341" i="51"/>
  <c r="R305" i="51"/>
  <c r="R341" i="51"/>
  <c r="F291" i="51"/>
  <c r="M291" i="51"/>
  <c r="N291" i="51"/>
  <c r="O291" i="51"/>
  <c r="P291" i="51"/>
  <c r="Q291" i="51"/>
  <c r="R291" i="51"/>
  <c r="P283" i="51"/>
  <c r="Q283" i="51"/>
  <c r="R283" i="51"/>
  <c r="F274" i="51"/>
  <c r="F294" i="51"/>
  <c r="G294" i="51"/>
  <c r="H294" i="51"/>
  <c r="I294" i="51"/>
  <c r="P274" i="51"/>
  <c r="P294" i="51"/>
  <c r="Q274" i="51"/>
  <c r="Q294" i="51"/>
  <c r="R274" i="51"/>
  <c r="R294" i="51"/>
  <c r="F259" i="51"/>
  <c r="M259" i="51"/>
  <c r="N259" i="51"/>
  <c r="O259" i="51"/>
  <c r="P259" i="51"/>
  <c r="Q259" i="51"/>
  <c r="R259" i="51"/>
  <c r="F251" i="51"/>
  <c r="P251" i="51"/>
  <c r="Q251" i="51"/>
  <c r="R251" i="51"/>
  <c r="F242" i="51"/>
  <c r="M242" i="51"/>
  <c r="N242" i="51"/>
  <c r="O242" i="51"/>
  <c r="P242" i="51"/>
  <c r="Q242" i="51"/>
  <c r="R242" i="51"/>
  <c r="F234" i="51"/>
  <c r="P234" i="51"/>
  <c r="Q234" i="51"/>
  <c r="R234" i="51"/>
  <c r="F227" i="51"/>
  <c r="P227" i="51"/>
  <c r="P262" i="51"/>
  <c r="Q227" i="51"/>
  <c r="Q262" i="51"/>
  <c r="R227" i="51"/>
  <c r="R262" i="51"/>
  <c r="F214" i="51"/>
  <c r="P214" i="51"/>
  <c r="Q214" i="51"/>
  <c r="R214" i="51"/>
  <c r="M206" i="51"/>
  <c r="N206" i="51"/>
  <c r="O206" i="51"/>
  <c r="P206" i="51"/>
  <c r="Q206" i="51"/>
  <c r="R206" i="51"/>
  <c r="F199" i="51"/>
  <c r="M199" i="51"/>
  <c r="N199" i="51"/>
  <c r="O199" i="51"/>
  <c r="P199" i="51"/>
  <c r="Q199" i="51"/>
  <c r="R199" i="51"/>
  <c r="F190" i="51"/>
  <c r="M190" i="51"/>
  <c r="N190" i="51"/>
  <c r="O190" i="51"/>
  <c r="P190" i="51"/>
  <c r="Q190" i="51"/>
  <c r="R190" i="51"/>
  <c r="F182" i="51"/>
  <c r="M182" i="51"/>
  <c r="N182" i="51"/>
  <c r="O182" i="51"/>
  <c r="P182" i="51"/>
  <c r="Q182" i="51"/>
  <c r="R182" i="51"/>
  <c r="F174" i="51"/>
  <c r="P174" i="51"/>
  <c r="Q174" i="51"/>
  <c r="R174" i="51"/>
  <c r="F168" i="51"/>
  <c r="M168" i="51"/>
  <c r="N168" i="51"/>
  <c r="O168" i="51"/>
  <c r="P168" i="51"/>
  <c r="Q168" i="51"/>
  <c r="R168" i="51"/>
  <c r="F161" i="51"/>
  <c r="P161" i="51"/>
  <c r="Q161" i="51"/>
  <c r="R161" i="51"/>
  <c r="F153" i="51"/>
  <c r="P153" i="51"/>
  <c r="Q153" i="51"/>
  <c r="R153" i="51"/>
  <c r="F143" i="51"/>
  <c r="P143" i="51"/>
  <c r="Q143" i="51"/>
  <c r="R143" i="51"/>
  <c r="F127" i="51"/>
  <c r="P127" i="51"/>
  <c r="Q127" i="51"/>
  <c r="R127" i="51"/>
  <c r="F120" i="51"/>
  <c r="M120" i="51"/>
  <c r="N120" i="51"/>
  <c r="O120" i="51"/>
  <c r="P120" i="51"/>
  <c r="Q120" i="51"/>
  <c r="R120" i="51"/>
  <c r="F105" i="51"/>
  <c r="P105" i="51"/>
  <c r="Q105" i="51"/>
  <c r="R105" i="51"/>
  <c r="F98" i="51"/>
  <c r="P98" i="51"/>
  <c r="Q98" i="51"/>
  <c r="R98" i="51"/>
  <c r="F89" i="51"/>
  <c r="P89" i="51"/>
  <c r="Q89" i="51"/>
  <c r="R89" i="51"/>
  <c r="F81" i="51"/>
  <c r="M81" i="51"/>
  <c r="N81" i="51"/>
  <c r="O81" i="51"/>
  <c r="P81" i="51"/>
  <c r="Q81" i="51"/>
  <c r="R81" i="51"/>
  <c r="F67" i="51"/>
  <c r="P67" i="51"/>
  <c r="Q67" i="51"/>
  <c r="R67" i="51"/>
  <c r="F60" i="51"/>
  <c r="M60" i="51"/>
  <c r="N60" i="51"/>
  <c r="O60" i="51"/>
  <c r="P60" i="51"/>
  <c r="Q60" i="51"/>
  <c r="R60" i="51"/>
  <c r="F52" i="51"/>
  <c r="P52" i="51"/>
  <c r="Q52" i="51"/>
  <c r="R52" i="51"/>
  <c r="F45" i="51"/>
  <c r="M45" i="51"/>
  <c r="N45" i="51"/>
  <c r="O45" i="51"/>
  <c r="P45" i="51"/>
  <c r="Q45" i="51"/>
  <c r="R45" i="51"/>
  <c r="F34" i="51"/>
  <c r="M34" i="51"/>
  <c r="N34" i="51"/>
  <c r="O34" i="51"/>
  <c r="P34" i="51"/>
  <c r="Q34" i="51"/>
  <c r="R34" i="51"/>
  <c r="F24" i="51"/>
  <c r="M24" i="51"/>
  <c r="N24" i="51"/>
  <c r="O24" i="51"/>
  <c r="P24" i="51"/>
  <c r="Q24" i="51"/>
  <c r="R24" i="51"/>
  <c r="F341" i="51"/>
  <c r="F262" i="51"/>
  <c r="F217" i="51"/>
  <c r="F130" i="51"/>
  <c r="F108" i="51"/>
  <c r="F70" i="51"/>
  <c r="E60" i="61"/>
  <c r="E60" i="65"/>
  <c r="E60" i="66"/>
  <c r="E57" i="72"/>
  <c r="E60" i="74"/>
  <c r="D60" i="61"/>
  <c r="D60" i="65"/>
  <c r="D60" i="66"/>
  <c r="D57" i="72"/>
  <c r="D60" i="74"/>
  <c r="D60" i="51"/>
  <c r="D420" i="51"/>
  <c r="D414" i="51"/>
  <c r="D404" i="51"/>
  <c r="D397" i="51"/>
  <c r="D389" i="51"/>
  <c r="D374" i="51"/>
  <c r="D367" i="51"/>
  <c r="D359" i="51"/>
  <c r="D351" i="51"/>
  <c r="D338" i="51"/>
  <c r="D332" i="51"/>
  <c r="D325" i="51"/>
  <c r="D316" i="51"/>
  <c r="D305" i="51"/>
  <c r="D291" i="51"/>
  <c r="D274" i="51"/>
  <c r="D259" i="51"/>
  <c r="D251" i="51"/>
  <c r="D242" i="51"/>
  <c r="D234" i="51"/>
  <c r="D227" i="51"/>
  <c r="D182" i="51"/>
  <c r="D174" i="51"/>
  <c r="D168" i="51"/>
  <c r="D153" i="51"/>
  <c r="D105" i="51"/>
  <c r="D98" i="51"/>
  <c r="D89" i="51"/>
  <c r="D81" i="51"/>
  <c r="D67" i="51"/>
  <c r="D52" i="51"/>
  <c r="D45" i="51"/>
  <c r="D34" i="51"/>
  <c r="D24" i="51"/>
  <c r="D430" i="61"/>
  <c r="D430" i="65"/>
  <c r="D430" i="66"/>
  <c r="D430" i="68"/>
  <c r="D430" i="70"/>
  <c r="D427" i="72"/>
  <c r="D430" i="74"/>
  <c r="D456" i="77"/>
  <c r="D294" i="51"/>
  <c r="D108" i="51"/>
  <c r="D377" i="51"/>
  <c r="D423" i="51"/>
  <c r="D70" i="51"/>
  <c r="D262" i="51"/>
  <c r="D341" i="51"/>
  <c r="F27" i="70"/>
  <c r="E27" i="70"/>
  <c r="D27" i="70"/>
  <c r="A1" i="70"/>
  <c r="V183" i="60"/>
  <c r="U183" i="60"/>
  <c r="T183" i="60"/>
  <c r="V175" i="60"/>
  <c r="U175" i="60"/>
  <c r="T175" i="60"/>
  <c r="V169" i="60"/>
  <c r="U169" i="60"/>
  <c r="T169" i="60"/>
  <c r="V162" i="60"/>
  <c r="U162" i="60"/>
  <c r="T162" i="60"/>
  <c r="V154" i="60"/>
  <c r="U154" i="60"/>
  <c r="T154" i="60"/>
  <c r="V144" i="60"/>
  <c r="U144" i="60"/>
  <c r="T144" i="60"/>
  <c r="V133" i="60"/>
  <c r="U133" i="60"/>
  <c r="T133" i="60"/>
  <c r="V132" i="60"/>
  <c r="U132" i="60"/>
  <c r="T132" i="60"/>
  <c r="V131" i="60"/>
  <c r="U131" i="60"/>
  <c r="T131" i="60"/>
  <c r="V129" i="60"/>
  <c r="U129" i="60"/>
  <c r="T129" i="60"/>
  <c r="V128" i="60"/>
  <c r="U128" i="60"/>
  <c r="T128" i="60"/>
  <c r="V121" i="60"/>
  <c r="U121" i="60"/>
  <c r="T121" i="60"/>
  <c r="V115" i="60"/>
  <c r="U115" i="60"/>
  <c r="T115" i="60"/>
  <c r="V111" i="60"/>
  <c r="U111" i="60"/>
  <c r="T111" i="60"/>
  <c r="V110" i="60"/>
  <c r="U110" i="60"/>
  <c r="T110" i="60"/>
  <c r="V109" i="60"/>
  <c r="U109" i="60"/>
  <c r="T109" i="60"/>
  <c r="V107" i="60"/>
  <c r="U107" i="60"/>
  <c r="T107" i="60"/>
  <c r="V106" i="60"/>
  <c r="U106" i="60"/>
  <c r="T106" i="60"/>
  <c r="V99" i="60"/>
  <c r="U99" i="60"/>
  <c r="T99" i="60"/>
  <c r="V90" i="60"/>
  <c r="U90" i="60"/>
  <c r="T90" i="60"/>
  <c r="V82" i="60"/>
  <c r="U82" i="60"/>
  <c r="T82" i="60"/>
  <c r="V73" i="60"/>
  <c r="U73" i="60"/>
  <c r="T73" i="60"/>
  <c r="V72" i="60"/>
  <c r="U72" i="60"/>
  <c r="T72" i="60"/>
  <c r="V71" i="60"/>
  <c r="U71" i="60"/>
  <c r="T71" i="60"/>
  <c r="V69" i="60"/>
  <c r="U69" i="60"/>
  <c r="T69" i="60"/>
  <c r="V68" i="60"/>
  <c r="U68" i="60"/>
  <c r="T68" i="60"/>
  <c r="V61" i="60"/>
  <c r="U61" i="60"/>
  <c r="T61" i="60"/>
  <c r="V53" i="60"/>
  <c r="U53" i="60"/>
  <c r="T53" i="60"/>
  <c r="V46" i="60"/>
  <c r="U46" i="60"/>
  <c r="T46" i="60"/>
  <c r="V35" i="60"/>
  <c r="U35" i="60"/>
  <c r="T35" i="60"/>
  <c r="V25" i="60"/>
  <c r="U25" i="60"/>
  <c r="T25" i="60"/>
  <c r="F427" i="63" l="1"/>
  <c r="E427" i="63"/>
  <c r="D427" i="63"/>
</calcChain>
</file>

<file path=xl/comments1.xml><?xml version="1.0" encoding="utf-8"?>
<comments xmlns="http://schemas.openxmlformats.org/spreadsheetml/2006/main">
  <authors>
    <author>Kolisang Molukanele</author>
  </authors>
  <commentList>
    <comment ref="A60" authorId="0">
      <text>
        <r>
          <rPr>
            <b/>
            <sz val="8"/>
            <color indexed="81"/>
            <rFont val="Tahoma"/>
            <family val="2"/>
          </rPr>
          <t>Kolisang Molukanele:</t>
        </r>
        <r>
          <rPr>
            <sz val="8"/>
            <color indexed="81"/>
            <rFont val="Tahoma"/>
            <family val="2"/>
          </rPr>
          <t xml:space="preserve">
Should it be added to to Education?</t>
        </r>
      </text>
    </comment>
  </commentList>
</comments>
</file>

<file path=xl/sharedStrings.xml><?xml version="1.0" encoding="utf-8"?>
<sst xmlns="http://schemas.openxmlformats.org/spreadsheetml/2006/main" count="10464" uniqueCount="1224">
  <si>
    <t>Category</t>
  </si>
  <si>
    <t>EASTERN CAPE</t>
  </si>
  <si>
    <t>A</t>
  </si>
  <si>
    <t>B</t>
  </si>
  <si>
    <t>EC101</t>
  </si>
  <si>
    <t>EC102</t>
  </si>
  <si>
    <t>EC103</t>
  </si>
  <si>
    <t>EC104</t>
  </si>
  <si>
    <t>EC105</t>
  </si>
  <si>
    <t>EC106</t>
  </si>
  <si>
    <t>EC107</t>
  </si>
  <si>
    <t>EC108</t>
  </si>
  <si>
    <t>EC109</t>
  </si>
  <si>
    <t>C</t>
  </si>
  <si>
    <t>DC10</t>
  </si>
  <si>
    <t>EC121</t>
  </si>
  <si>
    <t>EC122</t>
  </si>
  <si>
    <t>EC123</t>
  </si>
  <si>
    <t>EC124</t>
  </si>
  <si>
    <t>EC126</t>
  </si>
  <si>
    <t>EC127</t>
  </si>
  <si>
    <t>EC128</t>
  </si>
  <si>
    <t>DC12</t>
  </si>
  <si>
    <t>EC131</t>
  </si>
  <si>
    <t>EC132</t>
  </si>
  <si>
    <t>EC133</t>
  </si>
  <si>
    <t>EC134</t>
  </si>
  <si>
    <t>EC135</t>
  </si>
  <si>
    <t>EC136</t>
  </si>
  <si>
    <t>EC137</t>
  </si>
  <si>
    <t>EC138</t>
  </si>
  <si>
    <t>DC13</t>
  </si>
  <si>
    <t>Chris Hani District Municipality</t>
  </si>
  <si>
    <t>Total: Chris Hani Municipalities</t>
  </si>
  <si>
    <t>EC141</t>
  </si>
  <si>
    <t>EC142</t>
  </si>
  <si>
    <t>EC143</t>
  </si>
  <si>
    <t>EC144</t>
  </si>
  <si>
    <t>DC14</t>
  </si>
  <si>
    <t>EC153</t>
  </si>
  <si>
    <t>EC154</t>
  </si>
  <si>
    <t>EC155</t>
  </si>
  <si>
    <t>EC156</t>
  </si>
  <si>
    <t>EC157</t>
  </si>
  <si>
    <t>DC15</t>
  </si>
  <si>
    <t>DC44</t>
  </si>
  <si>
    <t>Alfred Nzo District Municipality</t>
  </si>
  <si>
    <t>Total: Alfred Nzo Municipalities</t>
  </si>
  <si>
    <t>Total: Eastern Cape Municipalities</t>
  </si>
  <si>
    <t>FREE STATE</t>
  </si>
  <si>
    <t>FS161</t>
  </si>
  <si>
    <t>FS162</t>
  </si>
  <si>
    <t>FS163</t>
  </si>
  <si>
    <t>DC16</t>
  </si>
  <si>
    <t>Total: Xhariep Municipalities</t>
  </si>
  <si>
    <t>Mangaung</t>
  </si>
  <si>
    <t>FS181</t>
  </si>
  <si>
    <t>FS182</t>
  </si>
  <si>
    <t>FS183</t>
  </si>
  <si>
    <t>FS184</t>
  </si>
  <si>
    <t>FS185</t>
  </si>
  <si>
    <t>DC18</t>
  </si>
  <si>
    <t>Total: Lejweleputswa Municipalities</t>
  </si>
  <si>
    <t>FS191</t>
  </si>
  <si>
    <t>FS192</t>
  </si>
  <si>
    <t>FS193</t>
  </si>
  <si>
    <t>FS194</t>
  </si>
  <si>
    <t>FS195</t>
  </si>
  <si>
    <t>DC19</t>
  </si>
  <si>
    <t>Thabo Mofutsanyana District Municipality</t>
  </si>
  <si>
    <t>Total: Thabo Mofutsanyana Municipalities</t>
  </si>
  <si>
    <t>FS201</t>
  </si>
  <si>
    <t>FS203</t>
  </si>
  <si>
    <t>FS204</t>
  </si>
  <si>
    <t>FS205</t>
  </si>
  <si>
    <t>DC20</t>
  </si>
  <si>
    <t>Total: Fezile Dabi Municipalities</t>
  </si>
  <si>
    <t>Total: Free State Municipalities</t>
  </si>
  <si>
    <t>GAUTENG</t>
  </si>
  <si>
    <t>Ekurhuleni</t>
  </si>
  <si>
    <t>City of Johannesburg</t>
  </si>
  <si>
    <t>City of Tshwane</t>
  </si>
  <si>
    <t>GT421</t>
  </si>
  <si>
    <t>GT422</t>
  </si>
  <si>
    <t>GT423</t>
  </si>
  <si>
    <t>DC42</t>
  </si>
  <si>
    <t>Sedibeng District Municipality</t>
  </si>
  <si>
    <t>Total: Sedibeng Municipalities</t>
  </si>
  <si>
    <t>GT481</t>
  </si>
  <si>
    <t>GT482</t>
  </si>
  <si>
    <t>GT483</t>
  </si>
  <si>
    <t>DC48</t>
  </si>
  <si>
    <t>Total: West Rand Municipalities</t>
  </si>
  <si>
    <t>Total: Gauteng Municipalities</t>
  </si>
  <si>
    <t>KWAZULU-NATAL</t>
  </si>
  <si>
    <t>DC21</t>
  </si>
  <si>
    <t>Ugu District Municipality</t>
  </si>
  <si>
    <t>Total: Ugu Municipalities</t>
  </si>
  <si>
    <t>DC22</t>
  </si>
  <si>
    <t>DC23</t>
  </si>
  <si>
    <t>Uthukela District Municipality</t>
  </si>
  <si>
    <t>Total:Uthukela Municipalities</t>
  </si>
  <si>
    <t>DC24</t>
  </si>
  <si>
    <t>Umzinyathi District Municipality</t>
  </si>
  <si>
    <t>Total: Umzinyathi Municipalities</t>
  </si>
  <si>
    <t>DC25</t>
  </si>
  <si>
    <t>Total: Amajuba Municipalities</t>
  </si>
  <si>
    <t>DC26</t>
  </si>
  <si>
    <t>Zululand District Municipality</t>
  </si>
  <si>
    <t>Total: Zululand Municipalities</t>
  </si>
  <si>
    <t>DC27</t>
  </si>
  <si>
    <t>Umkhanyakude District Municipality</t>
  </si>
  <si>
    <t>Total: Umkhanyakude Municipalities</t>
  </si>
  <si>
    <t>DC28</t>
  </si>
  <si>
    <t>DC29</t>
  </si>
  <si>
    <t>iLembe District Municipality</t>
  </si>
  <si>
    <t>Total: iLembe Municipalities</t>
  </si>
  <si>
    <t>DC43</t>
  </si>
  <si>
    <t>Total: Sisonke Municipalities</t>
  </si>
  <si>
    <t>Total: KwaZulu-Natal  Municipalities</t>
  </si>
  <si>
    <t>LIMPOPO</t>
  </si>
  <si>
    <t>DC47</t>
  </si>
  <si>
    <t>DC33</t>
  </si>
  <si>
    <t>Mopani District Municipality</t>
  </si>
  <si>
    <t>Total: Mopani Municipalities</t>
  </si>
  <si>
    <t>DC34</t>
  </si>
  <si>
    <t>Vhembe District Municipality</t>
  </si>
  <si>
    <t>Total: Vhembe Municipalities</t>
  </si>
  <si>
    <t>DC35</t>
  </si>
  <si>
    <t>Total: Capricorn Municipalities</t>
  </si>
  <si>
    <t>DC36</t>
  </si>
  <si>
    <t>Total: Waterberg Municipalities</t>
  </si>
  <si>
    <t>Total: Limpopo Municipalities</t>
  </si>
  <si>
    <t>MPUMALANGA</t>
  </si>
  <si>
    <t>MP301</t>
  </si>
  <si>
    <t>MP302</t>
  </si>
  <si>
    <t>MP303</t>
  </si>
  <si>
    <t>MP304</t>
  </si>
  <si>
    <t>MP305</t>
  </si>
  <si>
    <t>MP306</t>
  </si>
  <si>
    <t>MP307</t>
  </si>
  <si>
    <t>DC30</t>
  </si>
  <si>
    <t>Total: Gert Sibande Municipalities</t>
  </si>
  <si>
    <t>MP311</t>
  </si>
  <si>
    <t>MP312</t>
  </si>
  <si>
    <t>MP313</t>
  </si>
  <si>
    <t>MP314</t>
  </si>
  <si>
    <t>MP315</t>
  </si>
  <si>
    <t>MP316</t>
  </si>
  <si>
    <t>DC31</t>
  </si>
  <si>
    <t>Total: Nkangala Municipalities</t>
  </si>
  <si>
    <t>MP321</t>
  </si>
  <si>
    <t>Thaba Chweu</t>
  </si>
  <si>
    <t>MP322</t>
  </si>
  <si>
    <t>Mbombela</t>
  </si>
  <si>
    <t>MP323</t>
  </si>
  <si>
    <t>Umjindi</t>
  </si>
  <si>
    <t>MP324</t>
  </si>
  <si>
    <t>Nkomazi</t>
  </si>
  <si>
    <t>MP325</t>
  </si>
  <si>
    <t>Bushbuckridge</t>
  </si>
  <si>
    <t>DC32</t>
  </si>
  <si>
    <t>Ehlanzeni District Municipality</t>
  </si>
  <si>
    <t>Total: Ehlanzeni Municipalities</t>
  </si>
  <si>
    <t>Total: Mpumalanga Municipalities</t>
  </si>
  <si>
    <t>NORTHERN CAPE</t>
  </si>
  <si>
    <t>NC451</t>
  </si>
  <si>
    <t>NC452</t>
  </si>
  <si>
    <t>NC453</t>
  </si>
  <si>
    <t>DC45</t>
  </si>
  <si>
    <t>NC061</t>
  </si>
  <si>
    <t>NC062</t>
  </si>
  <si>
    <t>NC064</t>
  </si>
  <si>
    <t>NC065</t>
  </si>
  <si>
    <t>NC066</t>
  </si>
  <si>
    <t>NC067</t>
  </si>
  <si>
    <t>DC6</t>
  </si>
  <si>
    <t>Total: Namakwa Municipalities</t>
  </si>
  <si>
    <t>NC071</t>
  </si>
  <si>
    <t>NC072</t>
  </si>
  <si>
    <t>NC073</t>
  </si>
  <si>
    <t>NC074</t>
  </si>
  <si>
    <t>NC075</t>
  </si>
  <si>
    <t>NC076</t>
  </si>
  <si>
    <t>NC077</t>
  </si>
  <si>
    <t>NC078</t>
  </si>
  <si>
    <t>DC7</t>
  </si>
  <si>
    <t>NC081</t>
  </si>
  <si>
    <t>NC082</t>
  </si>
  <si>
    <t>NC083</t>
  </si>
  <si>
    <t>NC084</t>
  </si>
  <si>
    <t>NC085</t>
  </si>
  <si>
    <t>NC086</t>
  </si>
  <si>
    <t>DC8</t>
  </si>
  <si>
    <t>Total: Siyanda Municipalities</t>
  </si>
  <si>
    <t>NC091</t>
  </si>
  <si>
    <t>NC092</t>
  </si>
  <si>
    <t>NC093</t>
  </si>
  <si>
    <t>NC094</t>
  </si>
  <si>
    <t>DC9</t>
  </si>
  <si>
    <t>Total: Frances Baard Municipalities</t>
  </si>
  <si>
    <t>Total: Northern Cape Municipalities</t>
  </si>
  <si>
    <t>NORTH WEST</t>
  </si>
  <si>
    <t>NW371</t>
  </si>
  <si>
    <t>NW372</t>
  </si>
  <si>
    <t>NW373</t>
  </si>
  <si>
    <t>NW374</t>
  </si>
  <si>
    <t>NW375</t>
  </si>
  <si>
    <t>DC37</t>
  </si>
  <si>
    <t>Total: Bojanala Platinum Municipalities</t>
  </si>
  <si>
    <t>NW381</t>
  </si>
  <si>
    <t>NW382</t>
  </si>
  <si>
    <t>NW383</t>
  </si>
  <si>
    <t>NW384</t>
  </si>
  <si>
    <t>NW385</t>
  </si>
  <si>
    <t>DC38</t>
  </si>
  <si>
    <t>NW392</t>
  </si>
  <si>
    <t>NW393</t>
  </si>
  <si>
    <t>NW394</t>
  </si>
  <si>
    <t>NW396</t>
  </si>
  <si>
    <t>DC39</t>
  </si>
  <si>
    <t>NW401</t>
  </si>
  <si>
    <t>NW402</t>
  </si>
  <si>
    <t>NW403</t>
  </si>
  <si>
    <t>NW404</t>
  </si>
  <si>
    <t>DC40</t>
  </si>
  <si>
    <t>Total: North West Municipalities</t>
  </si>
  <si>
    <t>WESTERN CAPE</t>
  </si>
  <si>
    <t>City of Cape Town</t>
  </si>
  <si>
    <t>WC011</t>
  </si>
  <si>
    <t>WC012</t>
  </si>
  <si>
    <t>WC013</t>
  </si>
  <si>
    <t>WC014</t>
  </si>
  <si>
    <t>WC015</t>
  </si>
  <si>
    <t>DC1</t>
  </si>
  <si>
    <t>Total: West Coast Municipalities</t>
  </si>
  <si>
    <t>WC022</t>
  </si>
  <si>
    <t>WC023</t>
  </si>
  <si>
    <t>WC024</t>
  </si>
  <si>
    <t>WC025</t>
  </si>
  <si>
    <t>WC026</t>
  </si>
  <si>
    <t>DC2</t>
  </si>
  <si>
    <t>Total: Cape Winelands Municipalities</t>
  </si>
  <si>
    <t>WC031</t>
  </si>
  <si>
    <t>WC032</t>
  </si>
  <si>
    <t>WC033</t>
  </si>
  <si>
    <t>WC034</t>
  </si>
  <si>
    <t>DC3</t>
  </si>
  <si>
    <t>Total: Overberg Municipalities</t>
  </si>
  <si>
    <t>WC041</t>
  </si>
  <si>
    <t>WC042</t>
  </si>
  <si>
    <t>WC043</t>
  </si>
  <si>
    <t>WC044</t>
  </si>
  <si>
    <t>WC045</t>
  </si>
  <si>
    <t>WC047</t>
  </si>
  <si>
    <t>WC048</t>
  </si>
  <si>
    <t>DC4</t>
  </si>
  <si>
    <t>Total: Eden Municipalities</t>
  </si>
  <si>
    <t>WC051</t>
  </si>
  <si>
    <t>WC052</t>
  </si>
  <si>
    <t>WC053</t>
  </si>
  <si>
    <t>DC5</t>
  </si>
  <si>
    <t>Total: Central Karoo  Municipalities</t>
  </si>
  <si>
    <t>Total: Western Cape Municipalities</t>
  </si>
  <si>
    <t>National Total</t>
  </si>
  <si>
    <t>Municipality</t>
  </si>
  <si>
    <t>KZN216</t>
  </si>
  <si>
    <t>KZN211</t>
  </si>
  <si>
    <t>KZN212</t>
  </si>
  <si>
    <t>KZN213</t>
  </si>
  <si>
    <t>KZN214</t>
  </si>
  <si>
    <t>KZN215</t>
  </si>
  <si>
    <t>KZN221</t>
  </si>
  <si>
    <t>KZN222</t>
  </si>
  <si>
    <t>KZN223</t>
  </si>
  <si>
    <t>KZN224</t>
  </si>
  <si>
    <t>KZN225</t>
  </si>
  <si>
    <t>KZN226</t>
  </si>
  <si>
    <t>KZN227</t>
  </si>
  <si>
    <t>KZN241</t>
  </si>
  <si>
    <t>KZN242</t>
  </si>
  <si>
    <t>KZN244</t>
  </si>
  <si>
    <t>KZN245</t>
  </si>
  <si>
    <t>KZN252</t>
  </si>
  <si>
    <t>KZN253</t>
  </si>
  <si>
    <t>KZN254</t>
  </si>
  <si>
    <t>KZN261</t>
  </si>
  <si>
    <t>KZN262</t>
  </si>
  <si>
    <t>KZN263</t>
  </si>
  <si>
    <t>KZN265</t>
  </si>
  <si>
    <t>KZN266</t>
  </si>
  <si>
    <t>KZN271</t>
  </si>
  <si>
    <t>KZN272</t>
  </si>
  <si>
    <t>KZN273</t>
  </si>
  <si>
    <t>KZN274</t>
  </si>
  <si>
    <t>KZN275</t>
  </si>
  <si>
    <t>KZN281</t>
  </si>
  <si>
    <t>KZN282</t>
  </si>
  <si>
    <t>KZN283</t>
  </si>
  <si>
    <t>KZN284</t>
  </si>
  <si>
    <t>KZN285</t>
  </si>
  <si>
    <t>KZN286</t>
  </si>
  <si>
    <t>KZN291</t>
  </si>
  <si>
    <t>KZN292</t>
  </si>
  <si>
    <t>KZN293</t>
  </si>
  <si>
    <t>KZN294</t>
  </si>
  <si>
    <t>KZN431</t>
  </si>
  <si>
    <t>KZN432</t>
  </si>
  <si>
    <t>KZN433</t>
  </si>
  <si>
    <t>KZN434</t>
  </si>
  <si>
    <t>KZN435</t>
  </si>
  <si>
    <t>ETH</t>
  </si>
  <si>
    <t>EKU</t>
  </si>
  <si>
    <t>TSH</t>
  </si>
  <si>
    <t>JHB</t>
  </si>
  <si>
    <t>KZN232</t>
  </si>
  <si>
    <t>KZN233</t>
  </si>
  <si>
    <t>KZN234</t>
  </si>
  <si>
    <t>KZN235</t>
  </si>
  <si>
    <t>KZN236</t>
  </si>
  <si>
    <t>LIM331</t>
  </si>
  <si>
    <t>LIM332</t>
  </si>
  <si>
    <t>LIM333</t>
  </si>
  <si>
    <t>LIM334</t>
  </si>
  <si>
    <t>LIM335</t>
  </si>
  <si>
    <t>LIM341</t>
  </si>
  <si>
    <t>LIM342</t>
  </si>
  <si>
    <t>LIM343</t>
  </si>
  <si>
    <t>LIM344</t>
  </si>
  <si>
    <t>LIM351</t>
  </si>
  <si>
    <t>LIM352</t>
  </si>
  <si>
    <t>LIM353</t>
  </si>
  <si>
    <t>LIM354</t>
  </si>
  <si>
    <t>LIM355</t>
  </si>
  <si>
    <t>LIM361</t>
  </si>
  <si>
    <t>LIM362</t>
  </si>
  <si>
    <t>LIM364</t>
  </si>
  <si>
    <t>LIM365</t>
  </si>
  <si>
    <t>LIM366</t>
  </si>
  <si>
    <t>LIM367</t>
  </si>
  <si>
    <t>LIM471</t>
  </si>
  <si>
    <t>LIM472</t>
  </si>
  <si>
    <t>LIM473</t>
  </si>
  <si>
    <t>LIM474</t>
  </si>
  <si>
    <t>LIM475</t>
  </si>
  <si>
    <t>CPT</t>
  </si>
  <si>
    <t>NMA</t>
  </si>
  <si>
    <t>EC442</t>
  </si>
  <si>
    <t>EC441</t>
  </si>
  <si>
    <t>Total: Dr Ruth Segomotsi Mompati Municipalities</t>
  </si>
  <si>
    <t>Total: Dr Kenneth Kaunda Municipalities</t>
  </si>
  <si>
    <t>Total: John Taolo Gaetsewe Municipalities</t>
  </si>
  <si>
    <t>Total: O.R.Tambo Municipalities</t>
  </si>
  <si>
    <t>Total: Pixley Ka Seme Municipalities</t>
  </si>
  <si>
    <t>Total: Ngaka Modiri Molema Municipalities</t>
  </si>
  <si>
    <t>BUF</t>
  </si>
  <si>
    <t>MAN</t>
  </si>
  <si>
    <t>Amathole District Municipality</t>
  </si>
  <si>
    <t>Total: Amathole Municipalities</t>
  </si>
  <si>
    <t>EC443</t>
  </si>
  <si>
    <t>FS196</t>
  </si>
  <si>
    <t>GT484</t>
  </si>
  <si>
    <t>Umgungundlovu District Municipality</t>
  </si>
  <si>
    <t>Total: Umgungundlovu Municipalities</t>
  </si>
  <si>
    <t>Total: Uthungulu Municipalities</t>
  </si>
  <si>
    <t>NW397</t>
  </si>
  <si>
    <t>Total: Joe Gqabi Municipalities</t>
  </si>
  <si>
    <t>Sekhukhune District Municipality</t>
  </si>
  <si>
    <t>Total: Sekhukhune Municipalities</t>
  </si>
  <si>
    <t>2015/16 (R'000)</t>
  </si>
  <si>
    <t>National and Municipal Financial Year</t>
  </si>
  <si>
    <t>ANNEXURE W4</t>
  </si>
  <si>
    <t>(National and Municipal Financial Years)</t>
  </si>
  <si>
    <t>Local Government Financial Management Grant</t>
  </si>
  <si>
    <t>Municipal Systems Improvement Grant</t>
  </si>
  <si>
    <t>Municipal Disaster Grant</t>
  </si>
  <si>
    <t>Water Services Operating Subsidy Grant</t>
  </si>
  <si>
    <t>Infrastructure Skills Development Grant</t>
  </si>
  <si>
    <t>SUB-TOTAL: CURRENT</t>
  </si>
  <si>
    <t>ANNEXURE W5</t>
  </si>
  <si>
    <t>Urban Settlements Development Grant</t>
  </si>
  <si>
    <t>Neighbourhood Development Partnership Grant (Capital Grant)</t>
  </si>
  <si>
    <t>Integrated National Electrification Programme (Municipal) Grant</t>
  </si>
  <si>
    <t>SUB-TOTAL: INFRASTRUCTURE</t>
  </si>
  <si>
    <t>ANNEXURE W6</t>
  </si>
  <si>
    <t>Regional Bulk Infrastructure Grant</t>
  </si>
  <si>
    <t>Rural Households Infrastructure Grant</t>
  </si>
  <si>
    <t>Integrated National Electrification Programme (Eskom) Grant</t>
  </si>
  <si>
    <t>Neighbourhood Development Partnership Grant
(Technical Assistance)</t>
  </si>
  <si>
    <t>SUB-TOTAL: INDIRECT</t>
  </si>
  <si>
    <t>ANNEXURE W7</t>
  </si>
  <si>
    <t xml:space="preserve">EQUITABLE SHARE AND TOTAL ALLOCATIONS TO MUNICPALITIES </t>
  </si>
  <si>
    <t xml:space="preserve">EQUITABLE SHARE AND TOTAL ALLOCATIONS TO MUNICIPALITIES </t>
  </si>
  <si>
    <r>
      <t>EQUITABLE SHARE</t>
    </r>
    <r>
      <rPr>
        <b/>
        <vertAlign val="superscript"/>
        <sz val="10"/>
        <rFont val="Times New Roman"/>
        <family val="1"/>
      </rPr>
      <t>1</t>
    </r>
  </si>
  <si>
    <t>1.  Includes equitable share formula allocations, RSC levies replacement and special contribution towards Councillor remuneration, but excludes the sharing of the general fuel levy with metropolitan municipalities. (See Appendix W1)</t>
  </si>
  <si>
    <t>TOTAL ALLOCATIONS TO MUNICIPALITIES</t>
  </si>
  <si>
    <t>APPENDIX W1</t>
  </si>
  <si>
    <t>APPENDIX TO SCHEDULE 3: EQUITABLE SHARE ALLOCATIONS TO MUNICIPALITIES</t>
  </si>
  <si>
    <t>APPENDIX W2</t>
  </si>
  <si>
    <t>Equitable Share Formula</t>
  </si>
  <si>
    <t>RSC Levies Replacement</t>
  </si>
  <si>
    <t>Special Support for Councillor Remuneration and Ward Committees</t>
  </si>
  <si>
    <t>BREAKDOWN OF EQUITABLE SHARE FOR DISTRICT MUNICIPALITIES AUTHORISED FOR SERVICES</t>
  </si>
  <si>
    <t>Water</t>
  </si>
  <si>
    <t>Sanitation</t>
  </si>
  <si>
    <t>Refuse</t>
  </si>
  <si>
    <t>2011/12 (R'000)</t>
  </si>
  <si>
    <t>APPENDIX W3</t>
  </si>
  <si>
    <t>APPENDIX W4</t>
  </si>
  <si>
    <t>Expanded Public Works Programme Integrated Grant for Municipalities</t>
  </si>
  <si>
    <t>Project Code</t>
  </si>
  <si>
    <t>Project Name</t>
  </si>
  <si>
    <t>DC</t>
  </si>
  <si>
    <t>Water Service Authority</t>
  </si>
  <si>
    <t>Benefiting Municipality</t>
  </si>
  <si>
    <t xml:space="preserve">Ndlame Local Municipality </t>
  </si>
  <si>
    <t>Sundays River Valley Local Municipality</t>
  </si>
  <si>
    <t>Steytlerville Water Supply Scheme</t>
  </si>
  <si>
    <t>Baviaans Local Municipality</t>
  </si>
  <si>
    <t>ECR010</t>
  </si>
  <si>
    <t>Mncwansa Bulk Water Supply</t>
  </si>
  <si>
    <t>Mbashe Local Municipality</t>
  </si>
  <si>
    <t>ECR015</t>
  </si>
  <si>
    <t>Xhora East Water Supply</t>
  </si>
  <si>
    <t>ECR006</t>
  </si>
  <si>
    <t>Mnquma Local Municipality</t>
  </si>
  <si>
    <t>Cluster 4 CHDM Bulk Water Supply</t>
  </si>
  <si>
    <t>Engcobo Local Municipality</t>
  </si>
  <si>
    <t>Cluster 6 CHDM Bulk Water Supply</t>
  </si>
  <si>
    <t>Cluster 9 CHDM Bulk Water Supply</t>
  </si>
  <si>
    <t>Intsika yethu Local Municipality</t>
  </si>
  <si>
    <t>ECR002</t>
  </si>
  <si>
    <t>Xonxa Bulk Water Supply</t>
  </si>
  <si>
    <t>ECR005</t>
  </si>
  <si>
    <t>Hofmeyer Ground Water Supply</t>
  </si>
  <si>
    <t>Tsolwana Local Municipality</t>
  </si>
  <si>
    <t>ECR019</t>
  </si>
  <si>
    <t>O.R. Tambo District Municipality</t>
  </si>
  <si>
    <t>Total: O.R. Tambo Municipalities</t>
  </si>
  <si>
    <t>ECR001</t>
  </si>
  <si>
    <t>Matatiele Bulk Water Supply Scheme</t>
  </si>
  <si>
    <t>Matatiele Local Municipality</t>
  </si>
  <si>
    <t>ECR036</t>
  </si>
  <si>
    <t xml:space="preserve">Mount Ayliff Bulk Water Supply Scheme </t>
  </si>
  <si>
    <t>Mzimvubu Local Municipality</t>
  </si>
  <si>
    <t>ECR008</t>
  </si>
  <si>
    <t>Mbizana Regional Bulk Water Supply</t>
  </si>
  <si>
    <t>Mbizana Local Municipality</t>
  </si>
  <si>
    <t>FSR002</t>
  </si>
  <si>
    <t>Kopanong Local Municipality</t>
  </si>
  <si>
    <t>FSR005</t>
  </si>
  <si>
    <t xml:space="preserve">Mohokare Local Municipality </t>
  </si>
  <si>
    <t>FSR011</t>
  </si>
  <si>
    <t xml:space="preserve">Masilonyana Local Municipality </t>
  </si>
  <si>
    <t>FSR008</t>
  </si>
  <si>
    <t>Tokologo Local Municipality</t>
  </si>
  <si>
    <t>Tokologo, Saul Platjie LMs</t>
  </si>
  <si>
    <t>FSR013</t>
  </si>
  <si>
    <t>Setsoto Bulk Water Supply</t>
  </si>
  <si>
    <t>Setsoto Local Municipality</t>
  </si>
  <si>
    <t>FSR003</t>
  </si>
  <si>
    <t>Dihlabeng Bulk Water Supply</t>
  </si>
  <si>
    <t xml:space="preserve">B </t>
  </si>
  <si>
    <t>Dihlabeng Local Municipality</t>
  </si>
  <si>
    <t>FSR012</t>
  </si>
  <si>
    <t xml:space="preserve">Nketoana Regional Water Supply </t>
  </si>
  <si>
    <t>Nketoana Local Municipality</t>
  </si>
  <si>
    <t>FSR007</t>
  </si>
  <si>
    <t>Sterkfontein Dam Bulk Water Supply</t>
  </si>
  <si>
    <t>Maluti-a-Phofung Local Municipality</t>
  </si>
  <si>
    <t>FSR006</t>
  </si>
  <si>
    <t>Phumelela Bulk Water Supply</t>
  </si>
  <si>
    <t>FSR010</t>
  </si>
  <si>
    <t>Moqhaka Local municipality</t>
  </si>
  <si>
    <t>FSR009</t>
  </si>
  <si>
    <t>Ngwathe Bulk Water Supply Phase 2</t>
  </si>
  <si>
    <t>Ngwathe Local Municipality</t>
  </si>
  <si>
    <t>GPR004</t>
  </si>
  <si>
    <t>GPR005</t>
  </si>
  <si>
    <t>Sebokeng Waste Water Treatment Works</t>
  </si>
  <si>
    <t>Emfuleni Local Municipality</t>
  </si>
  <si>
    <t>GPR006</t>
  </si>
  <si>
    <t>Meyerton Waste Water Treatment Works</t>
  </si>
  <si>
    <t>Midvaal Local Municipality</t>
  </si>
  <si>
    <t>GPR002</t>
  </si>
  <si>
    <t>Westonaria Local Municipality</t>
  </si>
  <si>
    <t>KNR013</t>
  </si>
  <si>
    <t>Mhlabatshane Bulk Water Supply</t>
  </si>
  <si>
    <t>Umzumbe Local Municipality</t>
  </si>
  <si>
    <t>KNR006</t>
  </si>
  <si>
    <t>Greater Eston Water Scheme</t>
  </si>
  <si>
    <t>Mkhambathini Local Municipality</t>
  </si>
  <si>
    <t>KNR010</t>
  </si>
  <si>
    <t>KNR008</t>
  </si>
  <si>
    <t>Greytown Regional Bulk Scheme</t>
  </si>
  <si>
    <t>Umvoti Local Municipality</t>
  </si>
  <si>
    <t>KNR001</t>
  </si>
  <si>
    <t xml:space="preserve">Nongoma Local Municipality </t>
  </si>
  <si>
    <t>KNR002</t>
  </si>
  <si>
    <t>Mandlakazi Bulk Water Supply</t>
  </si>
  <si>
    <t>KNR015</t>
  </si>
  <si>
    <t>Jozini Local Municipality</t>
  </si>
  <si>
    <t>KNR014</t>
  </si>
  <si>
    <t>Dukuduku Resettlement</t>
  </si>
  <si>
    <t>KNR005</t>
  </si>
  <si>
    <t>Greater Mthonjaneni Bulk Water Supply</t>
  </si>
  <si>
    <t>uThungulu District Municipality</t>
  </si>
  <si>
    <t>Mtonjaneni/ Nkandla Local Municipalities</t>
  </si>
  <si>
    <t>KNR016</t>
  </si>
  <si>
    <t>Middledrift (Nkandla) Regional Bulk Water Supply</t>
  </si>
  <si>
    <t>Nkandla Local Municipality</t>
  </si>
  <si>
    <t>Total: uThungulu Municipalities</t>
  </si>
  <si>
    <t>KNR011</t>
  </si>
  <si>
    <t>Ngcebo Regional Water Bulk (Lower Tugela)</t>
  </si>
  <si>
    <t>Maphumulo Local Municipality</t>
  </si>
  <si>
    <t>Greater Bulwer Donnybrook Water Scheme</t>
  </si>
  <si>
    <t>LPR018</t>
  </si>
  <si>
    <t>LPR017</t>
  </si>
  <si>
    <t>Mametja Sekororo</t>
  </si>
  <si>
    <t>Maruleng Local Municipality</t>
  </si>
  <si>
    <t>LPR016</t>
  </si>
  <si>
    <t>Sinthumule Kutama Bulk Water Supply</t>
  </si>
  <si>
    <t>Makhodo Local Municipality</t>
  </si>
  <si>
    <t>LPR015</t>
  </si>
  <si>
    <t>Mogalakwena Bulk Water Supply</t>
  </si>
  <si>
    <t>Mogalakwena  Local Municipality</t>
  </si>
  <si>
    <t>LPR019</t>
  </si>
  <si>
    <t xml:space="preserve">Moutse Bulk Water Supply </t>
  </si>
  <si>
    <t>Ephraim Mogale/ Elias Motsoaledi LMs</t>
  </si>
  <si>
    <t>LPR011</t>
  </si>
  <si>
    <t>Nebo Bulk Water Supply</t>
  </si>
  <si>
    <t>Greater Tubatse/ Makhudutmahaga LMs</t>
  </si>
  <si>
    <t>LPR012</t>
  </si>
  <si>
    <t>Mooihoek/Tubatse Bulk Water Supply</t>
  </si>
  <si>
    <t>Greater Tubatse Local Municipality</t>
  </si>
  <si>
    <t>Sekhukhune DM Regional Bulk Water Supply (De Hoop)</t>
  </si>
  <si>
    <t xml:space="preserve">Albert Luthuli Local Municipality </t>
  </si>
  <si>
    <t>MPR022</t>
  </si>
  <si>
    <t>Empul/Methu/Amster  Bulk Water Supply</t>
  </si>
  <si>
    <t>MPR023</t>
  </si>
  <si>
    <t>MPR024</t>
  </si>
  <si>
    <t>Balf/Siyat/Greyl/Willem/Nthor Bulk Water Supply</t>
  </si>
  <si>
    <t xml:space="preserve">Dipaleseng Local Municipality </t>
  </si>
  <si>
    <t>MPR017</t>
  </si>
  <si>
    <t>Emalahleni Water Scheme</t>
  </si>
  <si>
    <t xml:space="preserve">Emalahleni Local Municipality </t>
  </si>
  <si>
    <t>MPR005</t>
  </si>
  <si>
    <t xml:space="preserve">Dr JS Moroka Local Municipality </t>
  </si>
  <si>
    <t>MPR019</t>
  </si>
  <si>
    <t>Northern Nzikazi Bulk Water Supply</t>
  </si>
  <si>
    <t>Mbombela Local Municipality</t>
  </si>
  <si>
    <t>MPR018</t>
  </si>
  <si>
    <t>Driekoppies Upgrading</t>
  </si>
  <si>
    <t>MPR020</t>
  </si>
  <si>
    <t>NCRNEW</t>
  </si>
  <si>
    <t xml:space="preserve">Richtersveld Local Municipality </t>
  </si>
  <si>
    <t>NCR016</t>
  </si>
  <si>
    <t>Bulk Water Supply to Brandvlei (Hantam)</t>
  </si>
  <si>
    <t xml:space="preserve">Hantam Local Municipality </t>
  </si>
  <si>
    <t>Various</t>
  </si>
  <si>
    <t>Umsobomvu Local Municipality</t>
  </si>
  <si>
    <t>NCR015</t>
  </si>
  <si>
    <t>De Aar Borehole Development</t>
  </si>
  <si>
    <t>Emthanjeni Local Municipality</t>
  </si>
  <si>
    <t>Thembelihle Local Municipality</t>
  </si>
  <si>
    <t>Total: Pixley ka Seme Municipalities</t>
  </si>
  <si>
    <t>Windsorton to Holpan Bulk Water Supply</t>
  </si>
  <si>
    <t>Dikgatlong Local Municipality</t>
  </si>
  <si>
    <t>NWR005</t>
  </si>
  <si>
    <t>Madibeng Bulk Water Supply</t>
  </si>
  <si>
    <t>Madibeng Local Municipality</t>
  </si>
  <si>
    <t>NWR002</t>
  </si>
  <si>
    <t xml:space="preserve">Ratlou Bulk Water Supply </t>
  </si>
  <si>
    <t xml:space="preserve">Ratlou Local Municipality </t>
  </si>
  <si>
    <t>Mafikeng South Bulk Water Supply</t>
  </si>
  <si>
    <t xml:space="preserve">Mafikeng Local Municipality </t>
  </si>
  <si>
    <t>NWR009</t>
  </si>
  <si>
    <t>Taung/ Naledi Bulk Water Supply</t>
  </si>
  <si>
    <t>MWR008</t>
  </si>
  <si>
    <t>Greater Mamusa Bulk Water Supply</t>
  </si>
  <si>
    <t xml:space="preserve">Mamusa Local Municipality </t>
  </si>
  <si>
    <t>WCR018</t>
  </si>
  <si>
    <t xml:space="preserve">Vanrhynsdorp Raw Water </t>
  </si>
  <si>
    <t xml:space="preserve">Matzikama Local Municipality </t>
  </si>
  <si>
    <t>WCR019</t>
  </si>
  <si>
    <t>Klawer Bulk Water</t>
  </si>
  <si>
    <t>WCR020</t>
  </si>
  <si>
    <t>Citrusdal Waste Water Treatment Plant</t>
  </si>
  <si>
    <t xml:space="preserve">Cederberg Local Municipality </t>
  </si>
  <si>
    <t>WCR021</t>
  </si>
  <si>
    <t>Clanwilliam Water Treatment Works</t>
  </si>
  <si>
    <t>Drakenstein Local Municipality</t>
  </si>
  <si>
    <t>WCR022</t>
  </si>
  <si>
    <t>Paarl Bulk Sewer</t>
  </si>
  <si>
    <t>WCR023</t>
  </si>
  <si>
    <t>Stellenbosch Waste Water Treatment Works</t>
  </si>
  <si>
    <t>Stellenbosch Local Municipality</t>
  </si>
  <si>
    <t>WCR009</t>
  </si>
  <si>
    <t>Grabouw Waste Water Treatment Plant</t>
  </si>
  <si>
    <t>Theewaterskloof Local Municipality</t>
  </si>
  <si>
    <t>WCR015</t>
  </si>
  <si>
    <t>Kannaland Dam Relocation</t>
  </si>
  <si>
    <t>Kannaland Local Municipality</t>
  </si>
  <si>
    <t>WCR017</t>
  </si>
  <si>
    <t>Outdtshoorn Groundwater</t>
  </si>
  <si>
    <t>Outdtshoorn Local Municipality</t>
  </si>
  <si>
    <t>WCR016</t>
  </si>
  <si>
    <t xml:space="preserve">Bitou Cross Border Bulk </t>
  </si>
  <si>
    <t xml:space="preserve">Bitou Local Municipality </t>
  </si>
  <si>
    <t>WCR024</t>
  </si>
  <si>
    <t>Beaufort West Bulk Water</t>
  </si>
  <si>
    <t xml:space="preserve">Beaufort West Local Municipality </t>
  </si>
  <si>
    <t>Total: Central Karoo Municipalities</t>
  </si>
  <si>
    <t xml:space="preserve"> Buffalo City</t>
  </si>
  <si>
    <t xml:space="preserve"> Nelson Mandela Bay</t>
  </si>
  <si>
    <t xml:space="preserve"> Camdeboo</t>
  </si>
  <si>
    <t xml:space="preserve"> Blue Crane Route</t>
  </si>
  <si>
    <t xml:space="preserve"> Ikwezi</t>
  </si>
  <si>
    <t xml:space="preserve"> Makana</t>
  </si>
  <si>
    <t xml:space="preserve"> Ndlambe</t>
  </si>
  <si>
    <t xml:space="preserve"> Sundays River Valley</t>
  </si>
  <si>
    <t xml:space="preserve"> Baviaans</t>
  </si>
  <si>
    <t xml:space="preserve"> Kouga</t>
  </si>
  <si>
    <t xml:space="preserve"> Kou-Kamma</t>
  </si>
  <si>
    <t xml:space="preserve"> Mbhashe</t>
  </si>
  <si>
    <t xml:space="preserve"> Mnquma</t>
  </si>
  <si>
    <t xml:space="preserve"> Great Kei</t>
  </si>
  <si>
    <t xml:space="preserve"> Amahlathi</t>
  </si>
  <si>
    <t xml:space="preserve"> Ngqushwa</t>
  </si>
  <si>
    <t xml:space="preserve"> Nkonkobe</t>
  </si>
  <si>
    <t xml:space="preserve"> Nxuba</t>
  </si>
  <si>
    <t xml:space="preserve"> Inxuba Yethemba</t>
  </si>
  <si>
    <t xml:space="preserve"> Tsolwana</t>
  </si>
  <si>
    <t xml:space="preserve"> Inkwanca</t>
  </si>
  <si>
    <t xml:space="preserve"> Lukanji</t>
  </si>
  <si>
    <t xml:space="preserve"> Intsika Yethu</t>
  </si>
  <si>
    <t xml:space="preserve"> Emalahleni</t>
  </si>
  <si>
    <t xml:space="preserve"> Engcobo</t>
  </si>
  <si>
    <t xml:space="preserve"> Sakhisizwe</t>
  </si>
  <si>
    <t xml:space="preserve"> Elundini</t>
  </si>
  <si>
    <t xml:space="preserve"> Senqu</t>
  </si>
  <si>
    <t xml:space="preserve"> Maletswai</t>
  </si>
  <si>
    <t xml:space="preserve"> Gariep</t>
  </si>
  <si>
    <t xml:space="preserve"> Ngquza Hill</t>
  </si>
  <si>
    <t xml:space="preserve"> Port St Johns</t>
  </si>
  <si>
    <t xml:space="preserve"> Nyandeni</t>
  </si>
  <si>
    <t xml:space="preserve"> Mhlontlo</t>
  </si>
  <si>
    <t xml:space="preserve"> King Sabata Dalindyebo</t>
  </si>
  <si>
    <t xml:space="preserve"> Matatiele</t>
  </si>
  <si>
    <t xml:space="preserve"> Umzimvubu</t>
  </si>
  <si>
    <t xml:space="preserve"> Mbizana</t>
  </si>
  <si>
    <t xml:space="preserve"> Ntabankulu</t>
  </si>
  <si>
    <t xml:space="preserve"> Letsemeng</t>
  </si>
  <si>
    <t xml:space="preserve"> Kopanong</t>
  </si>
  <si>
    <t xml:space="preserve"> Mohokare</t>
  </si>
  <si>
    <t xml:space="preserve"> Naledi</t>
  </si>
  <si>
    <t xml:space="preserve"> Masilonyana</t>
  </si>
  <si>
    <t xml:space="preserve"> Tokologo</t>
  </si>
  <si>
    <t xml:space="preserve"> Tswelopele</t>
  </si>
  <si>
    <t xml:space="preserve"> Matjhabeng</t>
  </si>
  <si>
    <t xml:space="preserve"> Nala</t>
  </si>
  <si>
    <t xml:space="preserve"> Setsoto</t>
  </si>
  <si>
    <t xml:space="preserve"> Dihlabeng</t>
  </si>
  <si>
    <t xml:space="preserve"> Nketoana</t>
  </si>
  <si>
    <t xml:space="preserve"> Maluti a Phofung</t>
  </si>
  <si>
    <t xml:space="preserve"> Phumelela</t>
  </si>
  <si>
    <t xml:space="preserve"> Mantsopa</t>
  </si>
  <si>
    <t xml:space="preserve"> Moqhaka</t>
  </si>
  <si>
    <t xml:space="preserve"> Ngwathe</t>
  </si>
  <si>
    <t xml:space="preserve"> Metsimaholo</t>
  </si>
  <si>
    <t xml:space="preserve"> Mafube</t>
  </si>
  <si>
    <t xml:space="preserve"> Emfuleni</t>
  </si>
  <si>
    <t xml:space="preserve"> Midvaal</t>
  </si>
  <si>
    <t xml:space="preserve"> Lesedi</t>
  </si>
  <si>
    <t xml:space="preserve"> Mogale City</t>
  </si>
  <si>
    <t xml:space="preserve"> Randfontein</t>
  </si>
  <si>
    <t xml:space="preserve"> Westonaria</t>
  </si>
  <si>
    <t xml:space="preserve"> Merafong City</t>
  </si>
  <si>
    <t xml:space="preserve"> Vulamehlo</t>
  </si>
  <si>
    <t xml:space="preserve"> Umdoni</t>
  </si>
  <si>
    <t xml:space="preserve"> Umzumbe</t>
  </si>
  <si>
    <t xml:space="preserve"> Ezingoleni</t>
  </si>
  <si>
    <t xml:space="preserve"> Hibiscus Coast</t>
  </si>
  <si>
    <t xml:space="preserve"> uMshwathi</t>
  </si>
  <si>
    <t xml:space="preserve"> uMngeni</t>
  </si>
  <si>
    <t xml:space="preserve"> Mpofana</t>
  </si>
  <si>
    <t xml:space="preserve"> Impendle</t>
  </si>
  <si>
    <t xml:space="preserve"> Mkhambathini</t>
  </si>
  <si>
    <t xml:space="preserve"> Richmond</t>
  </si>
  <si>
    <t xml:space="preserve"> Emnambithi/Ladysmith</t>
  </si>
  <si>
    <t xml:space="preserve"> Indaka</t>
  </si>
  <si>
    <t xml:space="preserve"> Umtshezi</t>
  </si>
  <si>
    <t xml:space="preserve"> Okhahlamba</t>
  </si>
  <si>
    <t xml:space="preserve"> Imbabazane</t>
  </si>
  <si>
    <t xml:space="preserve"> Endumeni</t>
  </si>
  <si>
    <t xml:space="preserve"> Nqutu</t>
  </si>
  <si>
    <t xml:space="preserve"> Msinga</t>
  </si>
  <si>
    <t xml:space="preserve"> Umvoti</t>
  </si>
  <si>
    <t xml:space="preserve"> Newcastle</t>
  </si>
  <si>
    <t xml:space="preserve"> Emadlangeni</t>
  </si>
  <si>
    <t xml:space="preserve"> Dannhauser</t>
  </si>
  <si>
    <t xml:space="preserve"> eDumbe</t>
  </si>
  <si>
    <t xml:space="preserve"> UPhongolo</t>
  </si>
  <si>
    <t xml:space="preserve"> Abaqulusi</t>
  </si>
  <si>
    <t xml:space="preserve"> Nongoma</t>
  </si>
  <si>
    <t xml:space="preserve"> Ulundi</t>
  </si>
  <si>
    <t xml:space="preserve"> Umhlabuyalingana</t>
  </si>
  <si>
    <t xml:space="preserve"> Jozini</t>
  </si>
  <si>
    <t xml:space="preserve"> The Big 5 False Bay</t>
  </si>
  <si>
    <t xml:space="preserve"> Hlabisa</t>
  </si>
  <si>
    <t xml:space="preserve"> Mtubatuba</t>
  </si>
  <si>
    <t xml:space="preserve"> Mfolozi</t>
  </si>
  <si>
    <t xml:space="preserve"> uMhlathuze</t>
  </si>
  <si>
    <t xml:space="preserve"> Ntambanana</t>
  </si>
  <si>
    <t xml:space="preserve"> uMlalazi</t>
  </si>
  <si>
    <t xml:space="preserve"> Mthonjaneni</t>
  </si>
  <si>
    <t xml:space="preserve"> Nkandla</t>
  </si>
  <si>
    <t xml:space="preserve"> Mandeni</t>
  </si>
  <si>
    <t xml:space="preserve"> KwaDukuza</t>
  </si>
  <si>
    <t xml:space="preserve"> Ndwedwe</t>
  </si>
  <si>
    <t xml:space="preserve"> Maphumulo</t>
  </si>
  <si>
    <t xml:space="preserve"> Ingwe</t>
  </si>
  <si>
    <t xml:space="preserve"> Kwa Sani</t>
  </si>
  <si>
    <t xml:space="preserve"> Greater Kokstad</t>
  </si>
  <si>
    <t xml:space="preserve"> Ubuhlebezwe</t>
  </si>
  <si>
    <t xml:space="preserve"> Umzimkhulu</t>
  </si>
  <si>
    <t xml:space="preserve"> Greater Giyani</t>
  </si>
  <si>
    <t xml:space="preserve"> Greater Letaba</t>
  </si>
  <si>
    <t xml:space="preserve"> Greater Tzaneen</t>
  </si>
  <si>
    <t xml:space="preserve"> Ba-Phalaborwa</t>
  </si>
  <si>
    <t xml:space="preserve"> Maruleng</t>
  </si>
  <si>
    <t xml:space="preserve"> Musina</t>
  </si>
  <si>
    <t xml:space="preserve"> Mutale</t>
  </si>
  <si>
    <t xml:space="preserve"> Thulamela</t>
  </si>
  <si>
    <t xml:space="preserve"> Makhado</t>
  </si>
  <si>
    <t xml:space="preserve"> Blouberg</t>
  </si>
  <si>
    <t xml:space="preserve"> Aganang</t>
  </si>
  <si>
    <t xml:space="preserve"> Molemole</t>
  </si>
  <si>
    <t xml:space="preserve"> Polokwane</t>
  </si>
  <si>
    <t xml:space="preserve"> Lepele-Nkumpi</t>
  </si>
  <si>
    <t xml:space="preserve"> Thabazimbi</t>
  </si>
  <si>
    <t xml:space="preserve"> Lephalale</t>
  </si>
  <si>
    <t xml:space="preserve"> Mookgopong</t>
  </si>
  <si>
    <t xml:space="preserve"> Modimolle</t>
  </si>
  <si>
    <t xml:space="preserve"> Bela-Bela</t>
  </si>
  <si>
    <t xml:space="preserve"> Mogalakwena</t>
  </si>
  <si>
    <t xml:space="preserve"> Ephraim Mogale</t>
  </si>
  <si>
    <t xml:space="preserve"> Elias Motsoaledi</t>
  </si>
  <si>
    <t xml:space="preserve"> Makhuduthamaga</t>
  </si>
  <si>
    <t xml:space="preserve"> Fetakgomo</t>
  </si>
  <si>
    <t xml:space="preserve"> Greater Tubatse</t>
  </si>
  <si>
    <t xml:space="preserve"> Albert Luthuli</t>
  </si>
  <si>
    <t xml:space="preserve"> Msukaligwa</t>
  </si>
  <si>
    <t xml:space="preserve"> Mkhondo</t>
  </si>
  <si>
    <t xml:space="preserve"> Pixley Ka Seme</t>
  </si>
  <si>
    <t xml:space="preserve"> Lekwa</t>
  </si>
  <si>
    <t xml:space="preserve"> Dipaleseng</t>
  </si>
  <si>
    <t xml:space="preserve"> Govan Mbeki</t>
  </si>
  <si>
    <t xml:space="preserve"> Victor Khanye</t>
  </si>
  <si>
    <t xml:space="preserve"> Steve Tshwete</t>
  </si>
  <si>
    <t xml:space="preserve"> Emakhazeni</t>
  </si>
  <si>
    <t xml:space="preserve"> Dr JS Moroka</t>
  </si>
  <si>
    <t xml:space="preserve"> Richtersveld</t>
  </si>
  <si>
    <t xml:space="preserve"> Nama Khoi</t>
  </si>
  <si>
    <t xml:space="preserve"> Kamiesberg</t>
  </si>
  <si>
    <t xml:space="preserve"> Hantam</t>
  </si>
  <si>
    <t xml:space="preserve"> Karoo Hoogland</t>
  </si>
  <si>
    <t xml:space="preserve"> Khâi-Ma</t>
  </si>
  <si>
    <t xml:space="preserve"> Ubuntu</t>
  </si>
  <si>
    <t xml:space="preserve"> Umsobomvu</t>
  </si>
  <si>
    <t xml:space="preserve"> Emthanjeni</t>
  </si>
  <si>
    <t xml:space="preserve"> Kareeberg</t>
  </si>
  <si>
    <t xml:space="preserve"> Renosterberg</t>
  </si>
  <si>
    <t xml:space="preserve"> Thembelihle</t>
  </si>
  <si>
    <t xml:space="preserve"> Siyathemba</t>
  </si>
  <si>
    <t xml:space="preserve"> Siyancuma</t>
  </si>
  <si>
    <t xml:space="preserve"> Mier</t>
  </si>
  <si>
    <t xml:space="preserve"> Kai !Garib</t>
  </si>
  <si>
    <t xml:space="preserve"> //Khara Hais</t>
  </si>
  <si>
    <t xml:space="preserve"> !Kheis</t>
  </si>
  <si>
    <t xml:space="preserve"> Tsantsabane</t>
  </si>
  <si>
    <t xml:space="preserve"> Kgatelopele</t>
  </si>
  <si>
    <t xml:space="preserve"> Sol Plaatjie</t>
  </si>
  <si>
    <t xml:space="preserve"> Dikgatlong</t>
  </si>
  <si>
    <t xml:space="preserve"> Magareng</t>
  </si>
  <si>
    <t xml:space="preserve"> Phokwane</t>
  </si>
  <si>
    <t xml:space="preserve"> Joe Morolong</t>
  </si>
  <si>
    <t xml:space="preserve"> Ga-Segonyana</t>
  </si>
  <si>
    <t xml:space="preserve"> Gamagara</t>
  </si>
  <si>
    <t xml:space="preserve"> Moretele</t>
  </si>
  <si>
    <t xml:space="preserve"> Madibeng</t>
  </si>
  <si>
    <t xml:space="preserve"> Rustenburg</t>
  </si>
  <si>
    <t xml:space="preserve"> Kgetlengrivier</t>
  </si>
  <si>
    <t xml:space="preserve"> Moses Kotane</t>
  </si>
  <si>
    <t xml:space="preserve"> Ratlou</t>
  </si>
  <si>
    <t xml:space="preserve"> Tswaing</t>
  </si>
  <si>
    <t xml:space="preserve"> Mafikeng</t>
  </si>
  <si>
    <t xml:space="preserve"> Ditsobotla</t>
  </si>
  <si>
    <t xml:space="preserve"> Ramotshere Moiloa</t>
  </si>
  <si>
    <t xml:space="preserve"> Mamusa</t>
  </si>
  <si>
    <t xml:space="preserve"> Greater Taung</t>
  </si>
  <si>
    <t xml:space="preserve"> Lekwa-Teemane</t>
  </si>
  <si>
    <t xml:space="preserve"> Ventersdorp</t>
  </si>
  <si>
    <t xml:space="preserve"> City of Matlosana</t>
  </si>
  <si>
    <t xml:space="preserve"> Maquassi Hills</t>
  </si>
  <si>
    <t xml:space="preserve"> Matzikama</t>
  </si>
  <si>
    <t xml:space="preserve"> Cederberg</t>
  </si>
  <si>
    <t xml:space="preserve"> Bergrivier</t>
  </si>
  <si>
    <t xml:space="preserve"> Saldanha Bay</t>
  </si>
  <si>
    <t xml:space="preserve"> Swartland</t>
  </si>
  <si>
    <t xml:space="preserve"> Witzenberg</t>
  </si>
  <si>
    <t xml:space="preserve"> Drakenstein</t>
  </si>
  <si>
    <t xml:space="preserve"> Stellenbosch</t>
  </si>
  <si>
    <t xml:space="preserve"> Breede Valley</t>
  </si>
  <si>
    <t xml:space="preserve"> Langeberg</t>
  </si>
  <si>
    <t xml:space="preserve"> Theewaterskloof</t>
  </si>
  <si>
    <t xml:space="preserve"> Overstrand</t>
  </si>
  <si>
    <t xml:space="preserve"> Cape Agulhas</t>
  </si>
  <si>
    <t xml:space="preserve"> Swellendam</t>
  </si>
  <si>
    <t xml:space="preserve"> Kannaland</t>
  </si>
  <si>
    <t xml:space="preserve"> Hessequa</t>
  </si>
  <si>
    <t xml:space="preserve"> Mossel Bay</t>
  </si>
  <si>
    <t xml:space="preserve"> George</t>
  </si>
  <si>
    <t xml:space="preserve"> Oudtshoorn</t>
  </si>
  <si>
    <t xml:space="preserve"> Bitou</t>
  </si>
  <si>
    <t xml:space="preserve"> Knysna</t>
  </si>
  <si>
    <t xml:space="preserve"> Laingsburg</t>
  </si>
  <si>
    <t xml:space="preserve"> Prince Albert</t>
  </si>
  <si>
    <t xml:space="preserve"> Beaufort West</t>
  </si>
  <si>
    <t xml:space="preserve">Unallocated </t>
  </si>
  <si>
    <t>Unallocated</t>
  </si>
  <si>
    <t>`</t>
  </si>
  <si>
    <t>National Financial Year</t>
  </si>
  <si>
    <t>ECR038</t>
  </si>
  <si>
    <t>Graaf-Reinet Emergency Water Supply Scheme</t>
  </si>
  <si>
    <t>ECR037</t>
  </si>
  <si>
    <t>Ndlambe Dam/ Albany Coast BWS (Grahanstown&amp; Port Alfred Augmentation)</t>
  </si>
  <si>
    <t>ECR039</t>
  </si>
  <si>
    <t>ECR033</t>
  </si>
  <si>
    <t>ECR028</t>
  </si>
  <si>
    <t>ECR029</t>
  </si>
  <si>
    <t xml:space="preserve">Phumelela Local Municipality </t>
  </si>
  <si>
    <t>GPR001</t>
  </si>
  <si>
    <t>Westonaria Regional Bulk Sanitation (Zuurbekom)</t>
  </si>
  <si>
    <t>KNR007</t>
  </si>
  <si>
    <t>LPR021</t>
  </si>
  <si>
    <t>Nkomazi Local Municipality</t>
  </si>
  <si>
    <t>NCR017</t>
  </si>
  <si>
    <t>NCR024</t>
  </si>
  <si>
    <t>Van Wyksvlei Bulk Water Supply</t>
  </si>
  <si>
    <t>Kareeberg Local Municipality</t>
  </si>
  <si>
    <t>Renosterberg Bulk Water Supply</t>
  </si>
  <si>
    <t>Renosterberg Local Municipality</t>
  </si>
  <si>
    <t>NCR025</t>
  </si>
  <si>
    <t>Homewale Waste Water Treatment Works</t>
  </si>
  <si>
    <t>Sol Plaatjie Local Municipality</t>
  </si>
  <si>
    <t>NCR020</t>
  </si>
  <si>
    <t>NCR018</t>
  </si>
  <si>
    <t>Kuruman Bulk Water Supply</t>
  </si>
  <si>
    <t>Ga-Segonyana Local Municipality</t>
  </si>
  <si>
    <t>NWR013</t>
  </si>
  <si>
    <t>Kgetlengrivier Local Municipality</t>
  </si>
  <si>
    <t>Ngaka Modiri Molema</t>
  </si>
  <si>
    <t>NWR014</t>
  </si>
  <si>
    <t>NWR016</t>
  </si>
  <si>
    <t xml:space="preserve">Tlokwe Local Municipality </t>
  </si>
  <si>
    <t>NWR015</t>
  </si>
  <si>
    <t>Wolmaransstad Waste Water Treatment Works</t>
  </si>
  <si>
    <t xml:space="preserve">Maquassi Hills Local Municipality </t>
  </si>
  <si>
    <t>WCR014</t>
  </si>
  <si>
    <t xml:space="preserve"> Maluti-a-Phofung</t>
  </si>
  <si>
    <t xml:space="preserve"> uMuziwabantu</t>
  </si>
  <si>
    <t xml:space="preserve"> uPhongolo</t>
  </si>
  <si>
    <t xml:space="preserve"> Thembisile Hani</t>
  </si>
  <si>
    <t xml:space="preserve"> !Kai !Garib</t>
  </si>
  <si>
    <t xml:space="preserve"> Msunduzi</t>
  </si>
  <si>
    <t xml:space="preserve"> NW397</t>
  </si>
  <si>
    <t xml:space="preserve"> Tlokwe</t>
  </si>
  <si>
    <t>BREAKDOWN OF REGIONAL BULK INFRASTRUCTURE GRANT ALLOCATIONS PER LOCAL MUNICIPALITY PER PROJECT</t>
  </si>
  <si>
    <t>King Sabatha Dalindyebo Local Municipality</t>
  </si>
  <si>
    <t>City of Tshwane Metropolitan Municipality</t>
  </si>
  <si>
    <t>uPhongolo &amp; Nongoma Local Municipalities</t>
  </si>
  <si>
    <t>Mtubatuba/ Big 5 False Bay Local Municipalities</t>
  </si>
  <si>
    <t>Greater Giyani Local Municipality</t>
  </si>
  <si>
    <t>Greater Taung/ Naledi Local Municipalities</t>
  </si>
  <si>
    <t>Knysna/ Bitou Local Municipalities</t>
  </si>
  <si>
    <t>Unallocated:</t>
  </si>
  <si>
    <t>FS164</t>
  </si>
  <si>
    <t>EC444</t>
  </si>
  <si>
    <t xml:space="preserve"> Namakwa District Municipality</t>
  </si>
  <si>
    <t xml:space="preserve"> Nkangala District Municipality</t>
  </si>
  <si>
    <t xml:space="preserve"> Frances Baard District Municipality</t>
  </si>
  <si>
    <t xml:space="preserve"> John Taolo Gaetsewe District Municipality</t>
  </si>
  <si>
    <t xml:space="preserve"> Pixley Ka Seme District Municipality</t>
  </si>
  <si>
    <t xml:space="preserve"> Bojanala Platinum District Municipality</t>
  </si>
  <si>
    <t xml:space="preserve"> Ngaka Modiri Molema District Municipality</t>
  </si>
  <si>
    <t xml:space="preserve"> Dr Ruth Segomotsi Mompati District Municipality</t>
  </si>
  <si>
    <t xml:space="preserve"> Dr Kenneth Kaunda District Municipality</t>
  </si>
  <si>
    <t xml:space="preserve"> West Coast District Municipality</t>
  </si>
  <si>
    <t xml:space="preserve"> Cape Winelands District Municipality</t>
  </si>
  <si>
    <t xml:space="preserve"> Overberg District Municipality</t>
  </si>
  <si>
    <t xml:space="preserve"> Eden District Municipality</t>
  </si>
  <si>
    <t xml:space="preserve"> Central Karoo District Municipality</t>
  </si>
  <si>
    <t xml:space="preserve"> Gert Sibande District Municipality</t>
  </si>
  <si>
    <t xml:space="preserve"> Sekhukhune District Municipality</t>
  </si>
  <si>
    <t xml:space="preserve"> Waterberg District Municipality</t>
  </si>
  <si>
    <t xml:space="preserve"> Capricorn District Municipality</t>
  </si>
  <si>
    <t xml:space="preserve"> Vhembe District Municipality</t>
  </si>
  <si>
    <t xml:space="preserve"> Mopani District Municipality</t>
  </si>
  <si>
    <t xml:space="preserve"> iLembe District Municipality</t>
  </si>
  <si>
    <t xml:space="preserve"> uThungulu District Municipality</t>
  </si>
  <si>
    <t xml:space="preserve"> Umkhanyakude District Municipality</t>
  </si>
  <si>
    <t xml:space="preserve"> Zululand District Municipality</t>
  </si>
  <si>
    <t xml:space="preserve"> Amajuba District Municipality</t>
  </si>
  <si>
    <t xml:space="preserve"> Umzinyathi District Municipality</t>
  </si>
  <si>
    <t xml:space="preserve"> Uthukela District Municipality</t>
  </si>
  <si>
    <t xml:space="preserve"> Umgungundlovu District Municipality</t>
  </si>
  <si>
    <t xml:space="preserve"> Ugu District Municipality</t>
  </si>
  <si>
    <t xml:space="preserve"> West Rand District Municipality</t>
  </si>
  <si>
    <t xml:space="preserve"> Sedibeng District Municipality</t>
  </si>
  <si>
    <t xml:space="preserve"> Fezile Dabi District Municipality</t>
  </si>
  <si>
    <t xml:space="preserve"> Thabo Mofutsanyana District Municipality</t>
  </si>
  <si>
    <t xml:space="preserve"> Lejweleputswa District Municipality</t>
  </si>
  <si>
    <t xml:space="preserve"> Xhariep District Municipality</t>
  </si>
  <si>
    <t xml:space="preserve"> Alfred Nzo District Municipality</t>
  </si>
  <si>
    <t xml:space="preserve"> O.R.Tambo District Municipality</t>
  </si>
  <si>
    <t xml:space="preserve"> Joe Gqabi District Municipality</t>
  </si>
  <si>
    <t xml:space="preserve"> Chris Hani District Municipality</t>
  </si>
  <si>
    <t xml:space="preserve"> Amathole District Municipality</t>
  </si>
  <si>
    <t xml:space="preserve"> Ehlanzeni District Municipality</t>
  </si>
  <si>
    <t xml:space="preserve"> Uthungulu District Municipality</t>
  </si>
  <si>
    <t>eThekwini</t>
  </si>
  <si>
    <t/>
  </si>
  <si>
    <t>Total: Amatole Municipalities</t>
  </si>
  <si>
    <t>Total: Ehlanzeni Municpalities</t>
  </si>
  <si>
    <t xml:space="preserve">Energy Efficiency and Demand Side Management Grant </t>
  </si>
  <si>
    <t>Integrated City Development Grant</t>
  </si>
  <si>
    <t>(EQUITABLE SHARE FORMULA ALLOCATIONS + RSC LEVIES REPLACEMENT + SPECIAL SUPPORT FOR COUNCILLOR REMUNERATION AND WARD COMMITTEES + BREAKDOWN OF EQUITABLE SHARE ALLOCATIONS PER LOCAL MUNICPALITY PER SERVICE FOR DISTRICT MUNICIPLITIES AUTHORISED FOR SERVICES)</t>
  </si>
  <si>
    <t xml:space="preserve">(EQUITABLE SHARE FORMULA ALLOCATIONS + RSC LEVIES REPLACEMENT + SPECIAL SUPPORT FOR COUNCILLOR REMUNERATION AND WARD COMMITTEES + </t>
  </si>
  <si>
    <t>BREAKDOWN OF EQUITABLE SHARE ALLOCATIONS PER LOCAL MUNICIPALITY PER SERVICE FOR DISTRICT MUNICIPALITIES AUTHORISED FOR SERVICES)</t>
  </si>
  <si>
    <t xml:space="preserve">Giyani Bulk W ater Supply Drought relief </t>
  </si>
  <si>
    <t>Potchefstroom Waste Water Treatment Works upgrade</t>
  </si>
  <si>
    <t>Dr Ruth Segomotsi Mompati District Municipality</t>
  </si>
  <si>
    <t>Calitzdorp &amp; Ladismith Waste Water Treatment Works</t>
  </si>
  <si>
    <t>2016/17 (R'000)</t>
  </si>
  <si>
    <t xml:space="preserve">Z.F. Mgcawu District Municipality </t>
  </si>
  <si>
    <t>Municipal Human Settlements Capacity Grant</t>
  </si>
  <si>
    <t xml:space="preserve">Municipal Disaster Recovery Grant </t>
  </si>
  <si>
    <t>Harry Gwala District Municipality</t>
  </si>
  <si>
    <t>Breakdown of MWIG allocations for district municipalities authorised for services</t>
  </si>
  <si>
    <t>BREAKDOWN OF MIG AND MWIG ALLOCATIONS PER LOCAL MUNICIPALITY FOR DISTRICT MUNICIPALITIES AUTHORISED FOR SERVICES</t>
  </si>
  <si>
    <t xml:space="preserve"> Harry Gwala District Municipality</t>
  </si>
  <si>
    <t xml:space="preserve"> Z.F. Mgcawu District Municipality </t>
  </si>
  <si>
    <t>ECR047</t>
  </si>
  <si>
    <t>Makana Local Municipality</t>
  </si>
  <si>
    <t>Camdeboo Local Municipality</t>
  </si>
  <si>
    <t>ECR045</t>
  </si>
  <si>
    <t>Total: Joe Gcabi Municipalities</t>
  </si>
  <si>
    <t>ECR046</t>
  </si>
  <si>
    <t xml:space="preserve">Sterkspruit Waste Water  Treatment Works </t>
  </si>
  <si>
    <t>Joe Gqabi District Municipality</t>
  </si>
  <si>
    <t>Senqu Local Municipality</t>
  </si>
  <si>
    <t>Total: Buffalo City Metropolitan Municipality</t>
  </si>
  <si>
    <t>ECR040</t>
  </si>
  <si>
    <t>Buffalo City</t>
  </si>
  <si>
    <t>Nala Bulk Sewer</t>
  </si>
  <si>
    <t>Nala Local Municipality</t>
  </si>
  <si>
    <t>FSR015</t>
  </si>
  <si>
    <t>Mantsopa Local Municipality</t>
  </si>
  <si>
    <t>Mafube Local Municipality</t>
  </si>
  <si>
    <t>Westerrn Highveld Bulk Water Scheme</t>
  </si>
  <si>
    <t>Total: City of Tshwane Metropolitan Municipality</t>
  </si>
  <si>
    <t>LPR020</t>
  </si>
  <si>
    <t>Musina Local Municipality</t>
  </si>
  <si>
    <t>LPR002</t>
  </si>
  <si>
    <t>Nzhelele Valley Bulk Water Supply</t>
  </si>
  <si>
    <t>Total: Capricon Municipalities</t>
  </si>
  <si>
    <t>LPR022</t>
  </si>
  <si>
    <t>Capricorn District Municipality</t>
  </si>
  <si>
    <t>LPR023</t>
  </si>
  <si>
    <t xml:space="preserve">Polokwane Waste Water Treatment Works </t>
  </si>
  <si>
    <t>Polokwane Local Municipality</t>
  </si>
  <si>
    <t>LPR003</t>
  </si>
  <si>
    <t>Lephalale - Bulk Water Augmentation</t>
  </si>
  <si>
    <t>Lephalale  Local Municipality</t>
  </si>
  <si>
    <t>LPR004</t>
  </si>
  <si>
    <t>Magalies Water to Waterberg</t>
  </si>
  <si>
    <t>Mookgopong Local Municipality</t>
  </si>
  <si>
    <t>LPR008</t>
  </si>
  <si>
    <t>MPR026</t>
  </si>
  <si>
    <t>MPR027</t>
  </si>
  <si>
    <t>Amsterdam and Sheepmore Bulk Water Scheme</t>
  </si>
  <si>
    <t>Noupoort Bulk Water Supply</t>
  </si>
  <si>
    <t>Van der Kloof - Vosburg Bulk Water Supply</t>
  </si>
  <si>
    <t>NCR023</t>
  </si>
  <si>
    <t>Total: Z.F. Mgcawu Municipalities</t>
  </si>
  <si>
    <t>NCR028</t>
  </si>
  <si>
    <t>Kalahari East to Mier pipeline</t>
  </si>
  <si>
    <t>Mier Local Municipality</t>
  </si>
  <si>
    <t>NCR030</t>
  </si>
  <si>
    <t>Magareng Local Municipality</t>
  </si>
  <si>
    <t>Moretele Local Municipality</t>
  </si>
  <si>
    <t>ALLOCATIONS-IN-KIND TO MUNICIPALITIES (SCHEDULE 6, PART B)</t>
  </si>
  <si>
    <t>INFRASTRUCTURE GRANT ALLOCATIONS TO MUNICIPALITIES (SCHEDULE 5, PART B) 2 OF 2</t>
  </si>
  <si>
    <t xml:space="preserve">ALLOCATIONS-IN-KIND TO MUNICIPALITIES (SCHEDULE 6, PART B) </t>
  </si>
  <si>
    <t>INFRASTRUCTURE GRANT ALLOCATIONS TO MUNICIPALITIES (SCHEDULE 4, PART B AND SCHEDULE 5, PART B)</t>
  </si>
  <si>
    <t>INFRASTRUCTURE GRANT ALLOCATIONS TO MUNICIPALITIES (SCHEDULE 4, PART B AND SCHEDULE 5, PART B) 1 OF 2</t>
  </si>
  <si>
    <t>APPENDIX TO SCHEDULE 5, PART B: TARGETS FOR EXPANDED PUBLIC WORKS PROGRAMME INTEGRATED GRANT FOR MUNICIPALITIES</t>
  </si>
  <si>
    <t>APPENDIX TO SCHEDULE 6, PART B: REGIONAL BULK INFRASTRUCTURE GRANT</t>
  </si>
  <si>
    <t xml:space="preserve">Breakdown of MIG allocations for district municipalities authorised for services </t>
  </si>
  <si>
    <t>SCHEDULE 5, PART B</t>
  </si>
  <si>
    <t>SCHEDULE 6, PART B</t>
  </si>
  <si>
    <t>.</t>
  </si>
  <si>
    <t>Loeriesfontein Bulk Water Supply</t>
  </si>
  <si>
    <t>(BREAKDOWN OF MIG AND MWIG ALLOCATIONS PER LOCAL MUNICIPALITY FOR DISTRICT MUNICIPALITIES AUTHORISED FOR SERVICES)</t>
  </si>
  <si>
    <t>SPECIFIC PURPOSE ALLOCATIONS TO MUNICIPALITIES (SCHEDULE 4, PART B; SCHEDULE 5, PART B AND SCHEDULE 7, PART B): CURRENT GRANTS</t>
  </si>
  <si>
    <t>APPENDIX TO SCHEDULE 5, PART B AND SCHEDULE 6, PART B: MUNICIPAL INFRASTRUCTURE GRANT (MIG) AND MUNICIPAL WATER INFRASTRUCTURE GRANT (MWIG)</t>
  </si>
  <si>
    <t>Nahoon Dam/ East Coast</t>
  </si>
  <si>
    <t>Ibika Water Supply</t>
  </si>
  <si>
    <t>O.R. Tambo, Mthatha, King Sabato Dalinyebo Water Supply</t>
  </si>
  <si>
    <t>O.R. Tambo, Mthatha, King Sabato Dalinyebo Sanitation</t>
  </si>
  <si>
    <t>Mantsopa-Tweespruit, Excelsior, Hobhouse Bulk Water Supply</t>
  </si>
  <si>
    <t xml:space="preserve">Sedibeng Waste Water Treatment Works </t>
  </si>
  <si>
    <t>Pongolapoort Bulk Water Scheme</t>
  </si>
  <si>
    <t>Bulk Water Supply to Porth Nolloth</t>
  </si>
  <si>
    <t>Warrenton Water Treatment Works</t>
  </si>
  <si>
    <t>2017/18 (R'000)</t>
  </si>
  <si>
    <t>2015/16
(R'000)</t>
  </si>
  <si>
    <t>2015/16 FTE 
Performance 
Target</t>
  </si>
  <si>
    <t xml:space="preserve"> Sarah Baartman District Municipality </t>
  </si>
  <si>
    <t>Total: Sarah Baartman Municipalities</t>
  </si>
  <si>
    <t xml:space="preserve"> Sarah Baartman District Municipality</t>
  </si>
  <si>
    <t>Total:  Sarah Baartman Municipalities</t>
  </si>
  <si>
    <t>Total:   Sarah Baartman Municipalities</t>
  </si>
  <si>
    <t>Municipal Infrastructure Grant</t>
  </si>
  <si>
    <t>Public Transport Network Grant</t>
  </si>
  <si>
    <t>Municipal Water Infrastructure Grant</t>
  </si>
  <si>
    <t xml:space="preserve"> Rural Roads Asset Management Systems Grant</t>
  </si>
  <si>
    <t>Municipal Demarcation Transition Grant</t>
  </si>
  <si>
    <t>Sundays River - Paterson Bulk Water Supply</t>
  </si>
  <si>
    <t>ECR024</t>
  </si>
  <si>
    <t>James Kleynhans Bulk Water Supply</t>
  </si>
  <si>
    <t xml:space="preserve">Middleburg Ground Watter Supply </t>
  </si>
  <si>
    <t xml:space="preserve">Inxuba Yethemba </t>
  </si>
  <si>
    <t>Jagersfontein / Fauresmith Bulk Water Supply</t>
  </si>
  <si>
    <t>Rouxville / Smithfield /Zastron Bulk Water Supply</t>
  </si>
  <si>
    <t>Tswelopele Bulk Water Supply</t>
  </si>
  <si>
    <t>Tswelopele Local Municipality</t>
  </si>
  <si>
    <t>Masilonyana  Bulk Water Supply</t>
  </si>
  <si>
    <t>Tokologo Regional Water Supply 2</t>
  </si>
  <si>
    <t>Moqhaka Bulk Water Supply</t>
  </si>
  <si>
    <t>Moqhaka Bulk Sewer</t>
  </si>
  <si>
    <t>Ngwathe Bulk Sewer</t>
  </si>
  <si>
    <t>Driefontein Indaka Bulk Water Supply</t>
  </si>
  <si>
    <t>Emnambithi/ Ladysmith and Indaka Local Municipalities</t>
  </si>
  <si>
    <t>Ntinini Bulk Water Supply</t>
  </si>
  <si>
    <t xml:space="preserve">Nqutu Local Municipality </t>
  </si>
  <si>
    <t>Nongoma Bulk Water Scheme</t>
  </si>
  <si>
    <t>Nsezi Bulk Water Scheme</t>
  </si>
  <si>
    <t>Mfolozi Local Municipality</t>
  </si>
  <si>
    <t>Ingwe and Ubhehlebezwe Local Municipality</t>
  </si>
  <si>
    <t xml:space="preserve">Provincial High Catalytic Projects - Mutash Hub </t>
  </si>
  <si>
    <t xml:space="preserve">Aganang Bulk Water Supply </t>
  </si>
  <si>
    <t xml:space="preserve">Aganag Local Municipality </t>
  </si>
  <si>
    <t xml:space="preserve">Molemole Local Municipality </t>
  </si>
  <si>
    <t xml:space="preserve">Glen Alphine Regional Water Scheme </t>
  </si>
  <si>
    <t xml:space="preserve">Lebalelo Central &amp; North Regional Water Scheme </t>
  </si>
  <si>
    <t>Nebo Bulk Water Supply- De Hoop Augmentation /North/ South/ Steelpoort</t>
  </si>
  <si>
    <t>De Hoop Water Treatment Works</t>
  </si>
  <si>
    <t>DC301</t>
  </si>
  <si>
    <t>Lushushwane Bulk Water  Scheme</t>
  </si>
  <si>
    <t>Balfour Waste Water Treatment Works</t>
  </si>
  <si>
    <t>DC306</t>
  </si>
  <si>
    <t>Dipaleseng Local Municipality</t>
  </si>
  <si>
    <t xml:space="preserve">Victor Khanye Local Municipalitty </t>
  </si>
  <si>
    <t xml:space="preserve">Victor Khanye Local Municipality </t>
  </si>
  <si>
    <t xml:space="preserve">Upgrade of Delmas Waste Water </t>
  </si>
  <si>
    <t xml:space="preserve">Upgrade of Botleng Waste Water </t>
  </si>
  <si>
    <t>Thembisile Water Scheme (Loskop)</t>
  </si>
  <si>
    <t xml:space="preserve">Thembisile Local Municipality </t>
  </si>
  <si>
    <t>Western Highveld (Rust de Winter) Bulk Water Scheme</t>
  </si>
  <si>
    <t>Sibange Bulk Water Supply</t>
  </si>
  <si>
    <t>NCR012</t>
  </si>
  <si>
    <t>NCR010</t>
  </si>
  <si>
    <t>Gariep Dam to Norvaltspond Bulk Water Supply</t>
  </si>
  <si>
    <t>Strydenburg Groundwater Development</t>
  </si>
  <si>
    <t>Moretele Bulk Water Supply</t>
  </si>
  <si>
    <t>Koster Waste Water Treatment Works upgrade</t>
  </si>
  <si>
    <t>NWRNEW</t>
  </si>
  <si>
    <t xml:space="preserve">Bucket Eradication Programme Grant </t>
  </si>
  <si>
    <t>APPENDIX W5</t>
  </si>
  <si>
    <t>APPENDIX TO SCHEDULE 5, PART B : PUBLIC TRANSPORT NETWORK GRANT</t>
  </si>
  <si>
    <t xml:space="preserve">Municipal Water Infrastructure Grant </t>
  </si>
  <si>
    <t>Regional Households Infrastructure Grant</t>
  </si>
  <si>
    <t xml:space="preserve">BREAKDOWN OF PUBLIC TRANSPORT NETWORK INFRASTRUCTURE COMPONENT AND PUBLIC TRANSPORT NETWORK OPERATIONS COMPONENT ALLOCATIONS PER LOCAL MUNICIPALITY </t>
  </si>
  <si>
    <t>APPENDIX TO SCHEDULE 5, PART B: PUBLIC TRANSPORT NETWORK GRANT</t>
  </si>
  <si>
    <t>APPENDIX TO SCHEDULE 5, PART B AND SCHEDULE 6, PART B: MUNICIPAL INFRASTRUCTURE GRANT (MIG) (AND MUNICIPAL WATER INFRASTRUCTURE GRANT (MWIG)</t>
  </si>
  <si>
    <t>TOTAL PUBLIC TRANSPORT NETWORK INFRASTRUCTURE AND PUBLIC TRANSPORT NETWORK OPERATIONS COMPONENTS PER MUNICIPALITY</t>
  </si>
  <si>
    <t xml:space="preserve">BREAKDOWN OF PUBLIC TRANSPORT NETWORK INFRASTRUCTURE COMPONENT AND PUBLIC TRANSPORT NETWORK OPERATIONS COMPONENT PER MUNICIPALITY </t>
  </si>
  <si>
    <t>Breakdown of Network Infrastructure Component allocations per municipality</t>
  </si>
  <si>
    <t>Breakdown of Network Operations Component allocations per municipality</t>
  </si>
  <si>
    <t>SPECIFIC PURPOSE GRANT ALLOCATIONS TO MUNICIPALITIES (SCHEDULE 5, PART B AND SCHEDULE 7, PART B): CURRENT GRANTS 1 OF 2</t>
  </si>
  <si>
    <t>SPECIFIC PURPOSE GRANT ALLOCATIONS TO MUNICIPALITIES (SCHEDULE 4, PART B AND SCHEDULE 5, PART B): CURRENT GRANTS 2 OF 2</t>
  </si>
  <si>
    <t>APPENDIX W6</t>
  </si>
  <si>
    <t>APPENDIX TO SCHEDULE 5, PART A: BREAKDOWN OF EPWP INTEGRATED GRANT FOR PROVINCES:TARGETS AND ALLOCATIONS PER PROVINCIAL DEPARTMENTS</t>
  </si>
  <si>
    <t>ANNEXURE TO SCHEDULE 5A:  BREAKDOWN OF EPWP INTEGRATED GRANT FOR PROVINCES: TARGETS AND ALLOCATIONS PER PROVINCIAL DEPARTMENT</t>
  </si>
  <si>
    <t>Public Works
(Vote 11)</t>
  </si>
  <si>
    <t xml:space="preserve">EPWP Integrated Grant to Provinces </t>
  </si>
  <si>
    <t>Province/Provincial Department</t>
  </si>
  <si>
    <t>Number of FTEs 
to be created from allocations in 2013/14</t>
  </si>
  <si>
    <t>Financial Year</t>
  </si>
  <si>
    <t>2016/17
(R'000)</t>
  </si>
  <si>
    <t>2017/18
(R'000)</t>
  </si>
  <si>
    <t>Economic Development, Environmental Affairs and Tourism</t>
  </si>
  <si>
    <t>Education</t>
  </si>
  <si>
    <t>Health</t>
  </si>
  <si>
    <t>Human Settlements</t>
  </si>
  <si>
    <t>Co-Operative Governance and Traditional Affairs</t>
  </si>
  <si>
    <t>Roads and Public Works</t>
  </si>
  <si>
    <t>Rural Development and Agrarian Reform</t>
  </si>
  <si>
    <t xml:space="preserve">Social Development </t>
  </si>
  <si>
    <t>Sport, Recreation, Arts and Culture</t>
  </si>
  <si>
    <t>Transport</t>
  </si>
  <si>
    <t>Total: Eastern Cape</t>
  </si>
  <si>
    <t>Agriculture and Rural Development</t>
  </si>
  <si>
    <t>Co-operative Governance and Traditional Affairs</t>
  </si>
  <si>
    <t>Economic Development, Tourism and Environmental Affairs</t>
  </si>
  <si>
    <t>Police, Roads and Transport</t>
  </si>
  <si>
    <t>Public Works</t>
  </si>
  <si>
    <t>Sport, Arts, Culture and Recreation</t>
  </si>
  <si>
    <t>Total: Free State</t>
  </si>
  <si>
    <t>Infrastructure Development</t>
  </si>
  <si>
    <t>Roads and Transport</t>
  </si>
  <si>
    <t>Social Development</t>
  </si>
  <si>
    <t>Total: Gauteng</t>
  </si>
  <si>
    <t>Arts and Culture</t>
  </si>
  <si>
    <t>Sport and Recreation</t>
  </si>
  <si>
    <t>Total: KwaZulu-Natal</t>
  </si>
  <si>
    <t>Agriculture</t>
  </si>
  <si>
    <t>Economic Development, Environment and Tourism</t>
  </si>
  <si>
    <t>Co-operative Governance, Human Settlements and Traditional Affairs</t>
  </si>
  <si>
    <t xml:space="preserve">Public Works,Roads and Infrastructure </t>
  </si>
  <si>
    <t>Sport, Arts and Culture</t>
  </si>
  <si>
    <t>Safety, Security and Liaison</t>
  </si>
  <si>
    <t>Total: Limpopo</t>
  </si>
  <si>
    <t>Agriculture, Rural Development, Land and Enviromental Affairs</t>
  </si>
  <si>
    <t>Culture, Sport and Recreation</t>
  </si>
  <si>
    <t>Economic Development and Tourism</t>
  </si>
  <si>
    <t>Public Works, Roads and Transport</t>
  </si>
  <si>
    <t xml:space="preserve">Total: Mpumalanga </t>
  </si>
  <si>
    <t>Agriculture, Land Reform and Rural Development</t>
  </si>
  <si>
    <t>Environment and Nature Conservation</t>
  </si>
  <si>
    <t xml:space="preserve">Health </t>
  </si>
  <si>
    <t>Total: Northern Cape</t>
  </si>
  <si>
    <t>Education and Sport Development</t>
  </si>
  <si>
    <t>Local Government and Human Settlements</t>
  </si>
  <si>
    <t>Public Works and Roads</t>
  </si>
  <si>
    <t>Rural, Environment and Agricultural Development</t>
  </si>
  <si>
    <t>Total: North West</t>
  </si>
  <si>
    <t>Cultural Affairs and Sport</t>
  </si>
  <si>
    <t>Environmental Affairs and Development Planning</t>
  </si>
  <si>
    <t>Transport and Public Works</t>
  </si>
  <si>
    <t>Total: Western Cape</t>
  </si>
  <si>
    <t>Grand Total</t>
  </si>
  <si>
    <t>APPENDIX W7</t>
  </si>
  <si>
    <t>APPENDIX TO SCHEDULE 5, PART A: BREAKDOWN OF SOCIAL SECTOR EPWP INCENTIVE GRANT FOR PROVINCES: ALLOCATIONS PER PROVINCIAL DEPARTMENT</t>
  </si>
  <si>
    <t xml:space="preserve">APPENDIX TO SCHEDULE 5A: BREAKDOWN OF  SOCIAL SECTOR EPWP INCENTIVE GRANT FOR PROVINCES: ALLOCATIONS PER PROVINCIAL DEPARTMENT </t>
  </si>
  <si>
    <t>Social Sector Expanded Public Works Programme Incentive Grant for Provinces</t>
  </si>
  <si>
    <t>Number of FTEs 
to be created from allocations in 2015/16</t>
  </si>
  <si>
    <t>2017/18
('R000)</t>
  </si>
  <si>
    <t>Safety and Liaison</t>
  </si>
  <si>
    <t>Community Safety</t>
  </si>
  <si>
    <t>Community Safety and Liaison</t>
  </si>
  <si>
    <t>Community Safety, Security and Liaison</t>
  </si>
  <si>
    <t>Total: Mpumalanga</t>
  </si>
  <si>
    <t>Transport, Safety and Liaison</t>
  </si>
  <si>
    <t>Community Safety and Transport Management</t>
  </si>
  <si>
    <t>Education and Sport Development (Education)</t>
  </si>
  <si>
    <t>Education and Sport Development (Sport Development)</t>
  </si>
  <si>
    <t>APPENDIX W8</t>
  </si>
  <si>
    <t>APPENDIX TO SCHEDULE 6, PART A: BREAKDOWN OF NATIONAL HEALTH GRANT: ALLOCATIONS PER GRANT COMPONENT
PER PROVINCE</t>
  </si>
  <si>
    <t>APPENDIX TO SCHEDULE 6, PART A: BREAKDOWN OF NATIONAL HEALTH GRANT: ALLOCATIONS PER GRANT COMPONENT PER PROVINCE</t>
  </si>
  <si>
    <t>Health
(Vote 16)</t>
  </si>
  <si>
    <t>National Health Grant</t>
  </si>
  <si>
    <t>Province/Components/Sub-components</t>
  </si>
  <si>
    <t>Total Per Province/Components</t>
  </si>
  <si>
    <t>Eastern Cape</t>
  </si>
  <si>
    <t>Free State</t>
  </si>
  <si>
    <t>Gauteng</t>
  </si>
  <si>
    <t>KwaZulu-Natal</t>
  </si>
  <si>
    <t>Limpopo</t>
  </si>
  <si>
    <t>Mpumalanga</t>
  </si>
  <si>
    <t>Northern Cape</t>
  </si>
  <si>
    <t>North West</t>
  </si>
  <si>
    <t>Western Cape</t>
  </si>
  <si>
    <t>Total</t>
  </si>
  <si>
    <t>of which:</t>
  </si>
  <si>
    <t>Health Facility Revitalisation Grant Component</t>
  </si>
  <si>
    <t>(a) Health infrastructure sub-component</t>
  </si>
  <si>
    <t>Human Papillomavirus Vaccine Grant Component</t>
  </si>
  <si>
    <t>National Health Insurance Grant Component</t>
  </si>
  <si>
    <t>(a) National Health Insurance - Central Hospitals</t>
  </si>
  <si>
    <t>National Health Insurance - Medical Practitioner Contracting</t>
  </si>
  <si>
    <t>APPENDIX W9</t>
  </si>
  <si>
    <t>APPENDIX TO SCHEDULE 6, PART A: BREAKDOWN OF SCHOOL INFRASTRUCTURE BACKLOGS GRANT: ALLOCATIONS PER PROVINCE</t>
  </si>
  <si>
    <t>Basic Education
(Vote 14)</t>
  </si>
  <si>
    <t>School Infrastructure Backlogs Grant</t>
  </si>
  <si>
    <t>Province</t>
  </si>
  <si>
    <t>APPENDIX W10</t>
  </si>
  <si>
    <t>APPENDIX TO SCHEDULE 4, PART A AND SCHEDULE 5, PART A: BREAKDOWN OF RING-FENCED DISASTER ALLOCATION FOR PROVINCES PER GRANT</t>
  </si>
  <si>
    <t xml:space="preserve">APPENDIX TO SCHEDULE 4, PART A AND SCHEDULE 5, PART A: BREAKDOWN OF RING-FENCED DISASTER ALLOCATION FOR PROVINCES PER GRANT </t>
  </si>
  <si>
    <t>RING-FENCED DISASTER ALLOCATION PER  PROVINCE</t>
  </si>
  <si>
    <t>Final Amounts</t>
  </si>
  <si>
    <t xml:space="preserve">GRANT NAME </t>
  </si>
  <si>
    <t>COMPREHENSIVE AGRICULTURAL SUPPORT PROGRAMME GRANT</t>
  </si>
  <si>
    <t>Total: COMPREHENSIVE AGRICULTURAL SUPPORT GRANT</t>
  </si>
  <si>
    <t>EDUCATION INFRASTRUCTURE GRANT</t>
  </si>
  <si>
    <t>Total: EDUCATION INFRASTRUCTURE GRANT</t>
  </si>
  <si>
    <t>HEALTH FACILITY REVITALISATION GRANT</t>
  </si>
  <si>
    <t>Total: HEALTH FACILITY REVITALISATION GRANT</t>
  </si>
  <si>
    <t>HUMAN SETTLEMENTS DEVELOPMENT GRANT</t>
  </si>
  <si>
    <t>Total: HUMAN SETTLEMENTS DEVELOPMENT GRANT</t>
  </si>
  <si>
    <t>PROVINCIAL ROADS MAINTENANCE GRANT</t>
  </si>
  <si>
    <t>Total: PROVINCIAL ROADS MAINTENANCE GRANT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</si>
</sst>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1" formatCode="_ * #,##0_ ;_ * \-#,##0_ ;_ * &quot;-&quot;_ ;_ @_ "/>
    <numFmt numFmtId="44" formatCode="_ &quot;R&quot;\ * #,##0.00_ ;_ &quot;R&quot;\ * \-#,##0.00_ ;_ &quot;R&quot;\ * &quot;-&quot;??_ ;_ @_ "/>
    <numFmt numFmtId="43" formatCode="_ * #,##0.00_ ;_ * \-#,##0.00_ ;_ * &quot;-&quot;??_ ;_ @_ "/>
    <numFmt numFmtId="164" formatCode="&quot;$&quot;#,##0_);\(&quot;$&quot;#,##0\)"/>
    <numFmt numFmtId="165" formatCode="_(* #,##0.00_);_(* \(#,##0.00\);_(* &quot;-&quot;??_);_(@_)"/>
    <numFmt numFmtId="166" formatCode="\ #\ ###,"/>
    <numFmt numFmtId="167" formatCode="#\ ###\ ###,"/>
    <numFmt numFmtId="168" formatCode="\ #\ ###\ ###,"/>
    <numFmt numFmtId="169" formatCode="#\ ###\ ###"/>
    <numFmt numFmtId="170" formatCode="#,###,###"/>
    <numFmt numFmtId="171" formatCode="_(* #,##0_);_*\ \-#,##0_);_(* &quot;–&quot;_);_(@_)"/>
    <numFmt numFmtId="172" formatCode="_(&quot;R&quot;* #,##0.00_);_(&quot;R&quot;* \(#,##0.00\);_(&quot;R&quot;* &quot;-&quot;??_);_(@_)"/>
    <numFmt numFmtId="173" formatCode="0.0%"/>
    <numFmt numFmtId="174" formatCode="_-* #,##0_-;\-* #,##0_-;_-* &quot;-&quot;_-;_-@_-"/>
    <numFmt numFmtId="175" formatCode="_-* #,##0.00_-;\-* #,##0.00_-;_-* &quot;-&quot;??_-;_-@_-"/>
    <numFmt numFmtId="176" formatCode="#,##0;\-#,##0;&quot;-&quot;"/>
    <numFmt numFmtId="177" formatCode="#,##0.00;\-#,##0.00;&quot;-&quot;"/>
    <numFmt numFmtId="178" formatCode="#,##0%;\-#,##0%;&quot;- &quot;"/>
    <numFmt numFmtId="179" formatCode="#,##0.0%;\-#,##0.0%;&quot;- &quot;"/>
    <numFmt numFmtId="180" formatCode="#,##0.00%;\-#,##0.00%;&quot;- &quot;"/>
    <numFmt numFmtId="181" formatCode="#,##0.0;\-#,##0.0;&quot;-&quot;"/>
    <numFmt numFmtId="182" formatCode="\ \ @"/>
    <numFmt numFmtId="183" formatCode="\ \ \ \ @"/>
    <numFmt numFmtId="184" formatCode="[Red]0%;[Red]\(0%\)"/>
    <numFmt numFmtId="185" formatCode="0%;\(0%\)"/>
    <numFmt numFmtId="186" formatCode="_-&quot;£&quot;* #,##0_-;\-&quot;£&quot;* #,##0_-;_-&quot;£&quot;* &quot;-&quot;_-;_-@_-"/>
    <numFmt numFmtId="187" formatCode="_-&quot;£&quot;* #,##0.00_-;\-&quot;£&quot;* #,##0.00_-;_-&quot;£&quot;* &quot;-&quot;??_-;_-@_-"/>
    <numFmt numFmtId="188" formatCode="_ * #,##0_ ;_ * \-#,##0_ ;_ * &quot;-&quot;??_ ;_ @_ "/>
    <numFmt numFmtId="189" formatCode="#.000\ ###\ ###,"/>
    <numFmt numFmtId="190" formatCode="#\ ###\ ###\ ##0_)\ ;\(#\ ###\ ###\ ##0\)\ ;_ * &quot;-&quot;_)\ ;_ @_ "/>
    <numFmt numFmtId="191" formatCode="_ * #,##0.000_ ;_ * \-#,##0.000_ ;_ * &quot;-&quot;_ ;_ @_ "/>
    <numFmt numFmtId="192" formatCode="&quot;R&quot;\ #,##0.00"/>
    <numFmt numFmtId="193" formatCode="_(* #,##0_);_(* \(#,##0\);_(* &quot;-&quot;_);_(@_)"/>
    <numFmt numFmtId="195" formatCode="_(* #,##0.000_);_(* \(#,##0.000\);_(* &quot;-&quot;_);_(@_)"/>
  </numFmts>
  <fonts count="6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b/>
      <sz val="10"/>
      <color indexed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2"/>
      <color theme="3" tint="-0.249977111117893"/>
      <name val="Times New Roman"/>
      <family val="1"/>
    </font>
    <font>
      <b/>
      <sz val="10"/>
      <name val="Arial"/>
      <family val="2"/>
    </font>
    <font>
      <b/>
      <sz val="10"/>
      <color rgb="FF0000CC"/>
      <name val="Times New Roman"/>
      <family val="1"/>
    </font>
    <font>
      <sz val="10"/>
      <color rgb="FFFF0000"/>
      <name val="Arial"/>
      <family val="2"/>
    </font>
    <font>
      <b/>
      <sz val="10"/>
      <color rgb="FFFF0000"/>
      <name val="Times New Roman"/>
      <family val="1"/>
    </font>
    <font>
      <b/>
      <sz val="11"/>
      <color rgb="FF0000CC"/>
      <name val="Times New Roman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9"/>
      <color indexed="39"/>
      <name val="Arial"/>
      <family val="2"/>
    </font>
    <font>
      <b/>
      <sz val="12"/>
      <color indexed="9"/>
      <name val="Arial"/>
      <family val="2"/>
    </font>
    <font>
      <b/>
      <sz val="10"/>
      <color rgb="FFC00000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0"/>
      <color rgb="FF7030A0"/>
      <name val="Times New Roman"/>
      <family val="1"/>
    </font>
    <font>
      <sz val="9"/>
      <name val="Times New Roman"/>
      <family val="1"/>
    </font>
    <font>
      <b/>
      <sz val="9"/>
      <color indexed="12"/>
      <name val="Times New Roman"/>
      <family val="1"/>
    </font>
    <font>
      <b/>
      <sz val="9"/>
      <color rgb="FFC00000"/>
      <name val="Times New Roman"/>
      <family val="1"/>
    </font>
    <font>
      <b/>
      <sz val="9"/>
      <color rgb="FFFF0000"/>
      <name val="Times New Roman"/>
      <family val="1"/>
    </font>
    <font>
      <sz val="9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10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0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</borders>
  <cellStyleXfs count="476">
    <xf numFmtId="0" fontId="0" fillId="0" borderId="0"/>
    <xf numFmtId="44" fontId="3" fillId="0" borderId="0" applyFont="0" applyFill="0" applyBorder="0" applyAlignment="0" applyProtection="0"/>
    <xf numFmtId="0" fontId="14" fillId="0" borderId="0"/>
    <xf numFmtId="0" fontId="10" fillId="0" borderId="0"/>
    <xf numFmtId="9" fontId="3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27" fillId="0" borderId="0"/>
    <xf numFmtId="0" fontId="3" fillId="0" borderId="0"/>
    <xf numFmtId="165" fontId="3" fillId="0" borderId="0" applyFont="0" applyFill="0" applyBorder="0" applyAlignment="0" applyProtection="0"/>
    <xf numFmtId="0" fontId="27" fillId="0" borderId="0"/>
    <xf numFmtId="1" fontId="36" fillId="6" borderId="0" applyNumberFormat="0" applyFont="0" applyBorder="0" applyAlignment="0" applyProtection="0"/>
    <xf numFmtId="0" fontId="22" fillId="7" borderId="17" applyNumberFormat="0" applyBorder="0" applyAlignment="0"/>
    <xf numFmtId="1" fontId="22" fillId="8" borderId="0" applyFont="0" applyBorder="0" applyAlignment="0" applyProtection="0"/>
    <xf numFmtId="0" fontId="3" fillId="9" borderId="0" applyNumberFormat="0" applyFont="0" applyBorder="0" applyAlignment="0" applyProtection="0"/>
    <xf numFmtId="176" fontId="28" fillId="0" borderId="0" applyFill="0" applyBorder="0" applyAlignment="0"/>
    <xf numFmtId="177" fontId="28" fillId="0" borderId="0" applyFill="0" applyBorder="0" applyAlignment="0"/>
    <xf numFmtId="178" fontId="28" fillId="0" borderId="0" applyFill="0" applyBorder="0" applyAlignment="0"/>
    <xf numFmtId="179" fontId="28" fillId="0" borderId="0" applyFill="0" applyBorder="0" applyAlignment="0"/>
    <xf numFmtId="180" fontId="28" fillId="0" borderId="0" applyFill="0" applyBorder="0" applyAlignment="0"/>
    <xf numFmtId="176" fontId="28" fillId="0" borderId="0" applyFill="0" applyBorder="0" applyAlignment="0"/>
    <xf numFmtId="181" fontId="28" fillId="0" borderId="0" applyFill="0" applyBorder="0" applyAlignment="0"/>
    <xf numFmtId="177" fontId="28" fillId="0" borderId="0" applyFill="0" applyBorder="0" applyAlignment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4" fontId="28" fillId="0" borderId="0" applyFill="0" applyBorder="0" applyAlignment="0"/>
    <xf numFmtId="1" fontId="22" fillId="9" borderId="0" applyFont="0" applyBorder="0" applyAlignment="0">
      <alignment horizontal="right"/>
      <protection locked="0"/>
    </xf>
    <xf numFmtId="0" fontId="3" fillId="2" borderId="0" applyNumberFormat="0" applyFon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11" borderId="0" applyNumberFormat="0" applyFont="0" applyBorder="0" applyAlignment="0" applyProtection="0"/>
    <xf numFmtId="176" fontId="29" fillId="0" borderId="0" applyFill="0" applyBorder="0" applyAlignment="0"/>
    <xf numFmtId="177" fontId="29" fillId="0" borderId="0" applyFill="0" applyBorder="0" applyAlignment="0"/>
    <xf numFmtId="176" fontId="29" fillId="0" borderId="0" applyFill="0" applyBorder="0" applyAlignment="0"/>
    <xf numFmtId="181" fontId="29" fillId="0" borderId="0" applyFill="0" applyBorder="0" applyAlignment="0"/>
    <xf numFmtId="177" fontId="29" fillId="0" borderId="0" applyFill="0" applyBorder="0" applyAlignment="0"/>
    <xf numFmtId="2" fontId="3" fillId="0" borderId="0" applyFont="0" applyFill="0" applyBorder="0" applyAlignment="0" applyProtection="0"/>
    <xf numFmtId="38" fontId="30" fillId="12" borderId="0" applyNumberFormat="0" applyBorder="0" applyAlignment="0" applyProtection="0"/>
    <xf numFmtId="0" fontId="31" fillId="0" borderId="33" applyNumberFormat="0" applyAlignment="0" applyProtection="0">
      <alignment horizontal="left" vertical="center"/>
    </xf>
    <xf numFmtId="0" fontId="31" fillId="0" borderId="15">
      <alignment horizontal="left" vertical="center"/>
    </xf>
    <xf numFmtId="0" fontId="31" fillId="8" borderId="0" applyNumberFormat="0" applyAlignment="0" applyProtection="0"/>
    <xf numFmtId="0" fontId="32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9" fillId="13" borderId="1" applyNumberFormat="0" applyBorder="0" applyAlignment="0" applyProtection="0"/>
    <xf numFmtId="0" fontId="3" fillId="14" borderId="0" applyNumberFormat="0" applyFont="0" applyBorder="0" applyAlignment="0" applyProtection="0"/>
    <xf numFmtId="10" fontId="30" fillId="8" borderId="23" applyNumberFormat="0" applyBorder="0" applyAlignment="0" applyProtection="0"/>
    <xf numFmtId="3" fontId="22" fillId="9" borderId="0" applyNumberFormat="0" applyFont="0" applyBorder="0" applyAlignment="0">
      <alignment horizontal="right"/>
      <protection locked="0"/>
    </xf>
    <xf numFmtId="0" fontId="22" fillId="7" borderId="0" applyNumberFormat="0" applyFont="0" applyBorder="0" applyAlignment="0" applyProtection="0"/>
    <xf numFmtId="0" fontId="22" fillId="2" borderId="0" applyNumberFormat="0" applyBorder="0" applyAlignment="0">
      <protection locked="0"/>
    </xf>
    <xf numFmtId="37" fontId="3" fillId="12" borderId="0" applyNumberFormat="0" applyFont="0" applyBorder="0" applyAlignment="0" applyProtection="0"/>
    <xf numFmtId="0" fontId="3" fillId="15" borderId="0" applyNumberFormat="0" applyFont="0" applyBorder="0" applyAlignment="0" applyProtection="0"/>
    <xf numFmtId="176" fontId="33" fillId="0" borderId="0" applyFill="0" applyBorder="0" applyAlignment="0"/>
    <xf numFmtId="177" fontId="33" fillId="0" borderId="0" applyFill="0" applyBorder="0" applyAlignment="0"/>
    <xf numFmtId="176" fontId="33" fillId="0" borderId="0" applyFill="0" applyBorder="0" applyAlignment="0"/>
    <xf numFmtId="181" fontId="33" fillId="0" borderId="0" applyFill="0" applyBorder="0" applyAlignment="0"/>
    <xf numFmtId="177" fontId="33" fillId="0" borderId="0" applyFill="0" applyBorder="0" applyAlignment="0"/>
    <xf numFmtId="184" fontId="34" fillId="0" borderId="0"/>
    <xf numFmtId="0" fontId="31" fillId="7" borderId="0" applyNumberFormat="0" applyBorder="0" applyAlignment="0" applyProtection="0"/>
    <xf numFmtId="0" fontId="22" fillId="15" borderId="0" applyNumberFormat="0" applyFont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76" fontId="35" fillId="0" borderId="0" applyFill="0" applyBorder="0" applyAlignment="0"/>
    <xf numFmtId="177" fontId="35" fillId="0" borderId="0" applyFill="0" applyBorder="0" applyAlignment="0"/>
    <xf numFmtId="176" fontId="35" fillId="0" borderId="0" applyFill="0" applyBorder="0" applyAlignment="0"/>
    <xf numFmtId="181" fontId="35" fillId="0" borderId="0" applyFill="0" applyBorder="0" applyAlignment="0"/>
    <xf numFmtId="177" fontId="35" fillId="0" borderId="0" applyFill="0" applyBorder="0" applyAlignment="0"/>
    <xf numFmtId="0" fontId="3" fillId="16" borderId="0"/>
    <xf numFmtId="49" fontId="28" fillId="0" borderId="0" applyFill="0" applyBorder="0" applyAlignment="0"/>
    <xf numFmtId="182" fontId="28" fillId="0" borderId="0" applyFill="0" applyBorder="0" applyAlignment="0"/>
    <xf numFmtId="183" fontId="28" fillId="0" borderId="0" applyFill="0" applyBorder="0" applyAlignment="0"/>
    <xf numFmtId="0" fontId="3" fillId="0" borderId="34" applyNumberFormat="0" applyFont="0" applyBorder="0" applyAlignment="0" applyProtection="0"/>
    <xf numFmtId="0" fontId="22" fillId="17" borderId="0" applyNumberFormat="0" applyFont="0" applyBorder="0" applyAlignment="0" applyProtection="0"/>
    <xf numFmtId="173" fontId="37" fillId="18" borderId="0" applyNumberFormat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0" applyNumberFormat="0" applyFont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2" borderId="0" applyNumberFormat="0" applyFont="0" applyBorder="0" applyAlignment="0" applyProtection="0"/>
    <xf numFmtId="0" fontId="3" fillId="11" borderId="0" applyNumberFormat="0" applyFont="0" applyBorder="0" applyAlignment="0" applyProtection="0"/>
    <xf numFmtId="2" fontId="3" fillId="0" borderId="0" applyFont="0" applyFill="0" applyBorder="0" applyAlignment="0" applyProtection="0"/>
    <xf numFmtId="0" fontId="3" fillId="14" borderId="0" applyNumberFormat="0" applyFont="0" applyBorder="0" applyAlignment="0" applyProtection="0"/>
    <xf numFmtId="37" fontId="3" fillId="12" borderId="0" applyNumberFormat="0" applyFont="0" applyBorder="0" applyAlignment="0" applyProtection="0"/>
    <xf numFmtId="0" fontId="3" fillId="15" borderId="0" applyNumberFormat="0" applyFont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34" applyNumberFormat="0" applyFont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0" fontId="3" fillId="14" borderId="0" applyNumberFormat="0" applyFont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43" fontId="42" fillId="0" borderId="0" applyFont="0" applyFill="0" applyBorder="0" applyAlignment="0" applyProtection="0"/>
    <xf numFmtId="0" fontId="3" fillId="0" borderId="0"/>
    <xf numFmtId="0" fontId="3" fillId="0" borderId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0" fontId="3" fillId="0" borderId="0"/>
    <xf numFmtId="0" fontId="49" fillId="0" borderId="0"/>
    <xf numFmtId="0" fontId="2" fillId="0" borderId="0"/>
    <xf numFmtId="0" fontId="14" fillId="0" borderId="0"/>
    <xf numFmtId="0" fontId="3" fillId="0" borderId="0"/>
    <xf numFmtId="44" fontId="3" fillId="0" borderId="0" applyFont="0" applyFill="0" applyBorder="0" applyAlignment="0" applyProtection="0"/>
    <xf numFmtId="0" fontId="14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9" fillId="0" borderId="0"/>
    <xf numFmtId="43" fontId="49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4" fillId="0" borderId="0"/>
    <xf numFmtId="0" fontId="3" fillId="0" borderId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37" borderId="46" applyNumberFormat="0" applyAlignment="0" applyProtection="0"/>
    <xf numFmtId="0" fontId="55" fillId="37" borderId="46" applyNumberFormat="0" applyAlignment="0" applyProtection="0"/>
    <xf numFmtId="0" fontId="56" fillId="38" borderId="47" applyNumberFormat="0" applyAlignment="0" applyProtection="0"/>
    <xf numFmtId="0" fontId="56" fillId="38" borderId="47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9" fillId="0" borderId="48" applyNumberFormat="0" applyFill="0" applyAlignment="0" applyProtection="0"/>
    <xf numFmtId="0" fontId="60" fillId="0" borderId="49" applyNumberFormat="0" applyFill="0" applyAlignment="0" applyProtection="0"/>
    <xf numFmtId="0" fontId="61" fillId="0" borderId="50" applyNumberFormat="0" applyFill="0" applyAlignment="0" applyProtection="0"/>
    <xf numFmtId="0" fontId="61" fillId="0" borderId="50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51" applyNumberFormat="0" applyFill="0" applyAlignment="0" applyProtection="0"/>
    <xf numFmtId="0" fontId="62" fillId="0" borderId="51" applyNumberFormat="0" applyFill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3" fillId="0" borderId="0"/>
    <xf numFmtId="0" fontId="14" fillId="40" borderId="52" applyNumberFormat="0" applyFont="0" applyAlignment="0" applyProtection="0"/>
    <xf numFmtId="0" fontId="14" fillId="40" borderId="52" applyNumberFormat="0" applyFont="0" applyAlignment="0" applyProtection="0"/>
    <xf numFmtId="0" fontId="64" fillId="37" borderId="53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5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</cellStyleXfs>
  <cellXfs count="1097">
    <xf numFmtId="0" fontId="0" fillId="0" borderId="0" xfId="0"/>
    <xf numFmtId="167" fontId="5" fillId="0" borderId="3" xfId="1" applyNumberFormat="1" applyFont="1" applyFill="1" applyBorder="1" applyProtection="1"/>
    <xf numFmtId="167" fontId="5" fillId="0" borderId="4" xfId="1" applyNumberFormat="1" applyFont="1" applyFill="1" applyBorder="1" applyProtection="1"/>
    <xf numFmtId="167" fontId="5" fillId="0" borderId="5" xfId="1" applyNumberFormat="1" applyFont="1" applyFill="1" applyBorder="1" applyProtection="1"/>
    <xf numFmtId="167" fontId="4" fillId="0" borderId="7" xfId="1" applyNumberFormat="1" applyFont="1" applyFill="1" applyBorder="1" applyProtection="1"/>
    <xf numFmtId="167" fontId="4" fillId="0" borderId="4" xfId="1" applyNumberFormat="1" applyFont="1" applyFill="1" applyBorder="1" applyProtection="1"/>
    <xf numFmtId="167" fontId="5" fillId="0" borderId="6" xfId="1" applyNumberFormat="1" applyFont="1" applyFill="1" applyBorder="1" applyProtection="1"/>
    <xf numFmtId="167" fontId="5" fillId="0" borderId="7" xfId="1" applyNumberFormat="1" applyFont="1" applyFill="1" applyBorder="1" applyProtection="1"/>
    <xf numFmtId="167" fontId="5" fillId="0" borderId="8" xfId="1" applyNumberFormat="1" applyFont="1" applyFill="1" applyBorder="1" applyProtection="1"/>
    <xf numFmtId="167" fontId="8" fillId="0" borderId="4" xfId="1" applyNumberFormat="1" applyFont="1" applyFill="1" applyBorder="1" applyProtection="1"/>
    <xf numFmtId="167" fontId="4" fillId="0" borderId="9" xfId="1" applyNumberFormat="1" applyFont="1" applyFill="1" applyBorder="1" applyProtection="1"/>
    <xf numFmtId="0" fontId="5" fillId="0" borderId="0" xfId="0" applyFont="1" applyFill="1" applyBorder="1" applyAlignment="1" applyProtection="1">
      <alignment horizontal="left"/>
    </xf>
    <xf numFmtId="0" fontId="11" fillId="0" borderId="0" xfId="0" applyFont="1" applyFill="1" applyBorder="1" applyAlignment="1" applyProtection="1">
      <alignment horizontal="right"/>
    </xf>
    <xf numFmtId="0" fontId="6" fillId="0" borderId="0" xfId="0" applyFont="1" applyFill="1" applyAlignment="1" applyProtection="1">
      <alignment horizontal="centerContinuous" vertical="center"/>
    </xf>
    <xf numFmtId="0" fontId="9" fillId="0" borderId="0" xfId="0" applyFont="1" applyFill="1" applyProtection="1"/>
    <xf numFmtId="0" fontId="6" fillId="0" borderId="0" xfId="0" applyFont="1" applyFill="1" applyBorder="1" applyProtection="1"/>
    <xf numFmtId="0" fontId="6" fillId="0" borderId="13" xfId="0" applyFont="1" applyFill="1" applyBorder="1" applyProtection="1"/>
    <xf numFmtId="0" fontId="9" fillId="0" borderId="0" xfId="0" applyFont="1" applyFill="1" applyBorder="1" applyProtection="1"/>
    <xf numFmtId="0" fontId="4" fillId="0" borderId="0" xfId="0" applyFont="1" applyFill="1" applyBorder="1" applyAlignment="1" applyProtection="1">
      <alignment horizontal="centerContinuous"/>
    </xf>
    <xf numFmtId="0" fontId="5" fillId="0" borderId="0" xfId="0" applyFont="1" applyFill="1" applyProtection="1"/>
    <xf numFmtId="0" fontId="4" fillId="0" borderId="13" xfId="0" applyFont="1" applyFill="1" applyBorder="1" applyAlignment="1" applyProtection="1">
      <alignment horizontal="center"/>
    </xf>
    <xf numFmtId="0" fontId="4" fillId="0" borderId="13" xfId="0" applyFont="1" applyFill="1" applyBorder="1" applyAlignment="1" applyProtection="1">
      <alignment horizontal="left"/>
    </xf>
    <xf numFmtId="0" fontId="4" fillId="0" borderId="1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left"/>
    </xf>
    <xf numFmtId="0" fontId="5" fillId="0" borderId="1" xfId="0" applyFont="1" applyFill="1" applyBorder="1" applyAlignment="1" applyProtection="1"/>
    <xf numFmtId="0" fontId="5" fillId="0" borderId="16" xfId="0" applyFont="1" applyFill="1" applyBorder="1" applyAlignment="1" applyProtection="1"/>
    <xf numFmtId="0" fontId="5" fillId="0" borderId="13" xfId="0" applyFont="1" applyFill="1" applyBorder="1" applyAlignment="1" applyProtection="1">
      <alignment horizontal="center"/>
    </xf>
    <xf numFmtId="0" fontId="5" fillId="0" borderId="13" xfId="0" applyFont="1" applyFill="1" applyBorder="1" applyAlignment="1" applyProtection="1">
      <alignment horizontal="left"/>
    </xf>
    <xf numFmtId="0" fontId="4" fillId="0" borderId="14" xfId="0" applyFont="1" applyFill="1" applyBorder="1" applyAlignment="1" applyProtection="1"/>
    <xf numFmtId="0" fontId="4" fillId="0" borderId="15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left"/>
    </xf>
    <xf numFmtId="0" fontId="4" fillId="0" borderId="17" xfId="0" applyFont="1" applyFill="1" applyBorder="1" applyAlignment="1" applyProtection="1"/>
    <xf numFmtId="0" fontId="4" fillId="0" borderId="18" xfId="0" applyFont="1" applyFill="1" applyBorder="1" applyAlignment="1" applyProtection="1">
      <alignment horizontal="center"/>
    </xf>
    <xf numFmtId="0" fontId="4" fillId="0" borderId="18" xfId="0" applyFont="1" applyFill="1" applyBorder="1" applyAlignment="1" applyProtection="1">
      <alignment horizontal="left"/>
    </xf>
    <xf numFmtId="9" fontId="5" fillId="0" borderId="0" xfId="4" applyFont="1" applyFill="1" applyBorder="1" applyAlignment="1" applyProtection="1">
      <alignment horizontal="center"/>
    </xf>
    <xf numFmtId="0" fontId="5" fillId="0" borderId="18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0" fontId="5" fillId="0" borderId="17" xfId="0" applyFont="1" applyFill="1" applyBorder="1" applyAlignment="1" applyProtection="1"/>
    <xf numFmtId="0" fontId="5" fillId="0" borderId="18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left"/>
    </xf>
    <xf numFmtId="0" fontId="5" fillId="0" borderId="17" xfId="0" applyFont="1" applyFill="1" applyBorder="1" applyAlignment="1" applyProtection="1">
      <alignment vertical="top"/>
    </xf>
    <xf numFmtId="0" fontId="5" fillId="0" borderId="18" xfId="0" applyFont="1" applyFill="1" applyBorder="1" applyAlignment="1" applyProtection="1">
      <alignment horizontal="center" vertical="top"/>
    </xf>
    <xf numFmtId="0" fontId="5" fillId="0" borderId="18" xfId="0" applyFont="1" applyFill="1" applyBorder="1" applyAlignment="1" applyProtection="1">
      <alignment horizontal="left" vertical="top"/>
    </xf>
    <xf numFmtId="44" fontId="5" fillId="0" borderId="7" xfId="1" applyFont="1" applyFill="1" applyBorder="1" applyAlignment="1" applyProtection="1">
      <alignment vertical="top"/>
    </xf>
    <xf numFmtId="44" fontId="4" fillId="0" borderId="4" xfId="1" applyFont="1" applyFill="1" applyBorder="1" applyProtection="1"/>
    <xf numFmtId="44" fontId="5" fillId="0" borderId="4" xfId="1" applyFont="1" applyFill="1" applyBorder="1" applyProtection="1"/>
    <xf numFmtId="0" fontId="5" fillId="0" borderId="17" xfId="0" applyFont="1" applyFill="1" applyBorder="1" applyProtection="1"/>
    <xf numFmtId="0" fontId="4" fillId="0" borderId="0" xfId="0" applyFont="1" applyFill="1" applyBorder="1" applyAlignment="1" applyProtection="1">
      <alignment horizontal="left"/>
    </xf>
    <xf numFmtId="0" fontId="4" fillId="0" borderId="16" xfId="0" applyFont="1" applyFill="1" applyBorder="1" applyAlignment="1" applyProtection="1"/>
    <xf numFmtId="166" fontId="5" fillId="0" borderId="0" xfId="0" applyNumberFormat="1" applyFont="1" applyFill="1" applyBorder="1" applyProtection="1"/>
    <xf numFmtId="0" fontId="5" fillId="0" borderId="0" xfId="0" applyFont="1" applyFill="1" applyBorder="1" applyAlignment="1" applyProtection="1"/>
    <xf numFmtId="0" fontId="13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left"/>
    </xf>
    <xf numFmtId="0" fontId="12" fillId="0" borderId="0" xfId="0" applyFont="1" applyFill="1" applyBorder="1" applyAlignment="1" applyProtection="1">
      <alignment horizontal="right"/>
    </xf>
    <xf numFmtId="167" fontId="5" fillId="0" borderId="0" xfId="0" applyNumberFormat="1" applyFont="1" applyFill="1" applyBorder="1" applyAlignment="1" applyProtection="1">
      <alignment horizontal="left"/>
    </xf>
    <xf numFmtId="0" fontId="5" fillId="0" borderId="0" xfId="0" applyFont="1" applyFill="1" applyBorder="1" applyProtection="1"/>
    <xf numFmtId="0" fontId="13" fillId="0" borderId="0" xfId="0" applyFont="1" applyFill="1" applyBorder="1" applyProtection="1"/>
    <xf numFmtId="0" fontId="6" fillId="0" borderId="0" xfId="0" applyFont="1" applyFill="1" applyBorder="1" applyAlignment="1" applyProtection="1">
      <alignment horizontal="centerContinuous" vertical="center"/>
    </xf>
    <xf numFmtId="0" fontId="5" fillId="0" borderId="1" xfId="0" applyFont="1" applyFill="1" applyBorder="1" applyProtection="1"/>
    <xf numFmtId="167" fontId="5" fillId="0" borderId="3" xfId="1" applyNumberFormat="1" applyFont="1" applyFill="1" applyBorder="1" applyProtection="1">
      <protection locked="0"/>
    </xf>
    <xf numFmtId="167" fontId="5" fillId="0" borderId="4" xfId="1" applyNumberFormat="1" applyFont="1" applyFill="1" applyBorder="1" applyProtection="1">
      <protection locked="0"/>
    </xf>
    <xf numFmtId="0" fontId="6" fillId="0" borderId="0" xfId="0" applyFont="1" applyAlignment="1">
      <alignment horizontal="centerContinuous" vertical="center"/>
    </xf>
    <xf numFmtId="0" fontId="0" fillId="0" borderId="0" xfId="0" applyFill="1"/>
    <xf numFmtId="0" fontId="6" fillId="0" borderId="0" xfId="0" applyFont="1" applyFill="1" applyAlignment="1">
      <alignment horizontal="centerContinuous" vertical="center"/>
    </xf>
    <xf numFmtId="0" fontId="4" fillId="0" borderId="14" xfId="0" applyFont="1" applyFill="1" applyBorder="1" applyAlignment="1">
      <alignment horizontal="centerContinuous" vertical="center"/>
    </xf>
    <xf numFmtId="167" fontId="5" fillId="0" borderId="11" xfId="1" applyNumberFormat="1" applyFont="1" applyFill="1" applyBorder="1" applyProtection="1">
      <protection locked="0"/>
    </xf>
    <xf numFmtId="0" fontId="4" fillId="0" borderId="14" xfId="0" applyFont="1" applyFill="1" applyBorder="1" applyAlignment="1">
      <alignment horizontal="centerContinuous" vertical="center" wrapText="1"/>
    </xf>
    <xf numFmtId="0" fontId="4" fillId="0" borderId="15" xfId="0" applyFont="1" applyFill="1" applyBorder="1" applyAlignment="1" applyProtection="1">
      <alignment horizontal="centerContinuous" vertical="center" wrapText="1"/>
      <protection locked="0"/>
    </xf>
    <xf numFmtId="0" fontId="4" fillId="0" borderId="22" xfId="0" applyFont="1" applyFill="1" applyBorder="1" applyAlignment="1" applyProtection="1">
      <alignment horizontal="centerContinuous" vertical="center" wrapText="1"/>
      <protection locked="0"/>
    </xf>
    <xf numFmtId="0" fontId="4" fillId="0" borderId="13" xfId="0" applyFont="1" applyFill="1" applyBorder="1" applyAlignment="1" applyProtection="1"/>
    <xf numFmtId="168" fontId="4" fillId="0" borderId="14" xfId="0" applyNumberFormat="1" applyFont="1" applyFill="1" applyBorder="1" applyAlignment="1" applyProtection="1">
      <alignment horizontal="centerContinuous" vertical="center"/>
    </xf>
    <xf numFmtId="168" fontId="4" fillId="0" borderId="15" xfId="0" applyNumberFormat="1" applyFont="1" applyFill="1" applyBorder="1" applyAlignment="1" applyProtection="1">
      <alignment horizontal="centerContinuous" vertical="center"/>
    </xf>
    <xf numFmtId="168" fontId="4" fillId="0" borderId="22" xfId="0" applyNumberFormat="1" applyFont="1" applyFill="1" applyBorder="1" applyAlignment="1" applyProtection="1">
      <alignment horizontal="centerContinuous" vertical="center"/>
    </xf>
    <xf numFmtId="0" fontId="3" fillId="0" borderId="0" xfId="7"/>
    <xf numFmtId="0" fontId="3" fillId="0" borderId="0" xfId="7" applyFill="1"/>
    <xf numFmtId="0" fontId="6" fillId="2" borderId="0" xfId="0" applyFont="1" applyFill="1" applyAlignment="1">
      <alignment horizontal="centerContinuous" vertical="center"/>
    </xf>
    <xf numFmtId="0" fontId="4" fillId="0" borderId="26" xfId="0" applyFont="1" applyFill="1" applyBorder="1" applyAlignment="1" applyProtection="1">
      <alignment horizontal="centerContinuous" vertical="center" wrapText="1"/>
      <protection locked="0"/>
    </xf>
    <xf numFmtId="168" fontId="4" fillId="0" borderId="26" xfId="0" applyNumberFormat="1" applyFont="1" applyFill="1" applyBorder="1" applyAlignment="1" applyProtection="1">
      <alignment horizontal="centerContinuous" vertical="center"/>
    </xf>
    <xf numFmtId="44" fontId="7" fillId="0" borderId="26" xfId="1" applyFont="1" applyFill="1" applyBorder="1" applyAlignment="1" applyProtection="1">
      <alignment horizontal="center" vertical="center" wrapText="1"/>
    </xf>
    <xf numFmtId="167" fontId="5" fillId="0" borderId="26" xfId="1" applyNumberFormat="1" applyFont="1" applyFill="1" applyBorder="1" applyProtection="1"/>
    <xf numFmtId="0" fontId="4" fillId="0" borderId="26" xfId="0" applyFont="1" applyFill="1" applyBorder="1" applyAlignment="1" applyProtection="1">
      <alignment horizontal="centerContinuous" vertical="center"/>
      <protection locked="0"/>
    </xf>
    <xf numFmtId="168" fontId="4" fillId="0" borderId="26" xfId="0" applyNumberFormat="1" applyFont="1" applyFill="1" applyBorder="1" applyAlignment="1" applyProtection="1">
      <alignment vertical="center"/>
    </xf>
    <xf numFmtId="0" fontId="4" fillId="0" borderId="2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wrapText="1"/>
    </xf>
    <xf numFmtId="0" fontId="6" fillId="0" borderId="0" xfId="0" applyFont="1" applyAlignment="1">
      <alignment horizontal="center" vertical="center" wrapText="1"/>
    </xf>
    <xf numFmtId="0" fontId="4" fillId="0" borderId="15" xfId="0" applyFont="1" applyFill="1" applyBorder="1" applyAlignment="1">
      <alignment horizontal="centerContinuous" vertical="center"/>
    </xf>
    <xf numFmtId="0" fontId="5" fillId="0" borderId="15" xfId="0" applyFont="1" applyFill="1" applyBorder="1" applyAlignment="1" applyProtection="1">
      <alignment horizontal="centerContinuous" vertical="center"/>
    </xf>
    <xf numFmtId="168" fontId="4" fillId="0" borderId="14" xfId="0" applyNumberFormat="1" applyFont="1" applyFill="1" applyBorder="1" applyAlignment="1">
      <alignment horizontal="centerContinuous" vertical="center"/>
    </xf>
    <xf numFmtId="168" fontId="4" fillId="0" borderId="15" xfId="0" applyNumberFormat="1" applyFont="1" applyFill="1" applyBorder="1" applyAlignment="1">
      <alignment horizontal="centerContinuous" vertical="center"/>
    </xf>
    <xf numFmtId="168" fontId="4" fillId="0" borderId="22" xfId="0" applyNumberFormat="1" applyFont="1" applyFill="1" applyBorder="1" applyAlignment="1">
      <alignment horizontal="centerContinuous" vertical="center"/>
    </xf>
    <xf numFmtId="44" fontId="4" fillId="0" borderId="2" xfId="5" applyFont="1" applyFill="1" applyBorder="1" applyAlignment="1">
      <alignment horizontal="center" vertical="center" wrapText="1"/>
    </xf>
    <xf numFmtId="44" fontId="4" fillId="0" borderId="9" xfId="5" applyFont="1" applyFill="1" applyBorder="1" applyAlignment="1">
      <alignment horizontal="center" vertical="center" wrapText="1"/>
    </xf>
    <xf numFmtId="44" fontId="4" fillId="0" borderId="10" xfId="5" applyFont="1" applyFill="1" applyBorder="1" applyAlignment="1">
      <alignment horizontal="center" vertical="center" wrapText="1"/>
    </xf>
    <xf numFmtId="0" fontId="9" fillId="0" borderId="0" xfId="0" applyFont="1" applyFill="1" applyAlignment="1" applyProtection="1">
      <alignment horizontal="centerContinuous" vertical="center"/>
    </xf>
    <xf numFmtId="0" fontId="6" fillId="0" borderId="0" xfId="0" applyFont="1" applyAlignment="1">
      <alignment horizontal="centerContinuous" vertical="center" wrapText="1"/>
    </xf>
    <xf numFmtId="0" fontId="4" fillId="0" borderId="17" xfId="0" applyFont="1" applyFill="1" applyBorder="1" applyAlignment="1" applyProtection="1">
      <alignment vertical="center" wrapText="1"/>
    </xf>
    <xf numFmtId="0" fontId="4" fillId="0" borderId="18" xfId="0" applyFont="1" applyFill="1" applyBorder="1" applyAlignment="1" applyProtection="1">
      <alignment vertical="center" wrapText="1"/>
    </xf>
    <xf numFmtId="0" fontId="4" fillId="0" borderId="19" xfId="0" applyFont="1" applyFill="1" applyBorder="1" applyAlignment="1" applyProtection="1">
      <alignment vertical="center" wrapText="1"/>
    </xf>
    <xf numFmtId="0" fontId="4" fillId="0" borderId="16" xfId="0" applyFont="1" applyFill="1" applyBorder="1" applyAlignment="1" applyProtection="1">
      <alignment vertical="center" wrapText="1"/>
    </xf>
    <xf numFmtId="0" fontId="4" fillId="0" borderId="13" xfId="0" applyFont="1" applyFill="1" applyBorder="1" applyAlignment="1" applyProtection="1">
      <alignment vertical="center" wrapText="1"/>
    </xf>
    <xf numFmtId="0" fontId="4" fillId="0" borderId="20" xfId="0" applyFont="1" applyFill="1" applyBorder="1" applyAlignment="1" applyProtection="1">
      <alignment vertical="center" wrapText="1"/>
    </xf>
    <xf numFmtId="0" fontId="5" fillId="0" borderId="18" xfId="0" applyFont="1" applyFill="1" applyBorder="1" applyAlignment="1" applyProtection="1">
      <alignment wrapText="1"/>
    </xf>
    <xf numFmtId="0" fontId="3" fillId="0" borderId="0" xfId="7" applyBorder="1"/>
    <xf numFmtId="44" fontId="5" fillId="0" borderId="7" xfId="5" applyFont="1" applyFill="1" applyBorder="1" applyProtection="1"/>
    <xf numFmtId="44" fontId="5" fillId="0" borderId="0" xfId="5" applyFont="1" applyFill="1" applyProtection="1"/>
    <xf numFmtId="0" fontId="6" fillId="2" borderId="0" xfId="0" applyFont="1" applyFill="1" applyAlignment="1">
      <alignment horizontal="centerContinuous" vertical="center" wrapText="1"/>
    </xf>
    <xf numFmtId="168" fontId="4" fillId="2" borderId="22" xfId="0" applyNumberFormat="1" applyFont="1" applyFill="1" applyBorder="1" applyAlignment="1">
      <alignment horizontal="centerContinuous" vertical="center"/>
    </xf>
    <xf numFmtId="0" fontId="0" fillId="0" borderId="22" xfId="0" applyBorder="1" applyAlignment="1">
      <alignment horizontal="centerContinuous" vertical="center" wrapText="1"/>
    </xf>
    <xf numFmtId="0" fontId="0" fillId="0" borderId="0" xfId="0" applyBorder="1" applyAlignment="1"/>
    <xf numFmtId="167" fontId="5" fillId="0" borderId="28" xfId="1" applyNumberFormat="1" applyFont="1" applyFill="1" applyBorder="1" applyProtection="1"/>
    <xf numFmtId="167" fontId="5" fillId="0" borderId="29" xfId="1" applyNumberFormat="1" applyFont="1" applyFill="1" applyBorder="1" applyProtection="1"/>
    <xf numFmtId="0" fontId="6" fillId="0" borderId="0" xfId="0" applyFont="1" applyFill="1" applyBorder="1" applyAlignment="1" applyProtection="1">
      <alignment horizontal="centerContinuous" vertical="center" wrapText="1"/>
    </xf>
    <xf numFmtId="0" fontId="6" fillId="0" borderId="0" xfId="0" applyFont="1" applyFill="1" applyAlignment="1" applyProtection="1">
      <alignment horizontal="centerContinuous" vertical="center" wrapText="1"/>
    </xf>
    <xf numFmtId="0" fontId="9" fillId="0" borderId="0" xfId="0" applyFont="1" applyFill="1" applyAlignment="1" applyProtection="1">
      <alignment horizontal="centerContinuous" vertical="center" wrapText="1"/>
    </xf>
    <xf numFmtId="0" fontId="0" fillId="0" borderId="0" xfId="0" applyBorder="1"/>
    <xf numFmtId="0" fontId="5" fillId="0" borderId="0" xfId="7" applyFont="1" applyFill="1"/>
    <xf numFmtId="0" fontId="4" fillId="0" borderId="13" xfId="7" applyFont="1" applyFill="1" applyBorder="1" applyAlignment="1">
      <alignment horizontal="left"/>
    </xf>
    <xf numFmtId="0" fontId="4" fillId="0" borderId="16" xfId="7" applyFont="1" applyFill="1" applyBorder="1" applyAlignment="1">
      <alignment horizontal="left"/>
    </xf>
    <xf numFmtId="0" fontId="5" fillId="0" borderId="0" xfId="7" applyFont="1" applyFill="1" applyBorder="1"/>
    <xf numFmtId="0" fontId="4" fillId="0" borderId="18" xfId="7" applyFont="1" applyFill="1" applyBorder="1" applyAlignment="1" applyProtection="1">
      <alignment vertical="center"/>
      <protection locked="0"/>
    </xf>
    <xf numFmtId="0" fontId="4" fillId="0" borderId="17" xfId="7" applyFont="1" applyFill="1" applyBorder="1" applyAlignment="1" applyProtection="1">
      <alignment horizontal="left" vertical="center"/>
      <protection locked="0"/>
    </xf>
    <xf numFmtId="0" fontId="9" fillId="0" borderId="0" xfId="7" applyFont="1" applyFill="1"/>
    <xf numFmtId="0" fontId="6" fillId="0" borderId="0" xfId="7" applyFont="1" applyFill="1" applyBorder="1"/>
    <xf numFmtId="0" fontId="6" fillId="0" borderId="13" xfId="7" applyFont="1" applyFill="1" applyBorder="1"/>
    <xf numFmtId="0" fontId="5" fillId="0" borderId="20" xfId="0" applyFont="1" applyFill="1" applyBorder="1" applyAlignment="1" applyProtection="1">
      <alignment horizontal="left"/>
    </xf>
    <xf numFmtId="168" fontId="12" fillId="0" borderId="0" xfId="1" applyNumberFormat="1" applyFont="1" applyFill="1" applyBorder="1" applyProtection="1"/>
    <xf numFmtId="167" fontId="5" fillId="0" borderId="1" xfId="1" applyNumberFormat="1" applyFont="1" applyFill="1" applyBorder="1" applyProtection="1"/>
    <xf numFmtId="167" fontId="5" fillId="0" borderId="17" xfId="1" applyNumberFormat="1" applyFont="1" applyFill="1" applyBorder="1" applyProtection="1"/>
    <xf numFmtId="167" fontId="4" fillId="0" borderId="1" xfId="1" applyNumberFormat="1" applyFont="1" applyFill="1" applyBorder="1" applyProtection="1"/>
    <xf numFmtId="167" fontId="5" fillId="0" borderId="27" xfId="1" applyNumberFormat="1" applyFont="1" applyFill="1" applyBorder="1" applyProtection="1"/>
    <xf numFmtId="167" fontId="5" fillId="0" borderId="19" xfId="1" applyNumberFormat="1" applyFont="1" applyFill="1" applyBorder="1" applyProtection="1"/>
    <xf numFmtId="167" fontId="4" fillId="0" borderId="27" xfId="1" applyNumberFormat="1" applyFont="1" applyFill="1" applyBorder="1" applyProtection="1"/>
    <xf numFmtId="0" fontId="4" fillId="0" borderId="19" xfId="7" applyFont="1" applyFill="1" applyBorder="1" applyAlignment="1" applyProtection="1">
      <alignment vertical="center"/>
      <protection locked="0"/>
    </xf>
    <xf numFmtId="0" fontId="4" fillId="0" borderId="20" xfId="7" applyFont="1" applyFill="1" applyBorder="1" applyAlignment="1">
      <alignment horizontal="left"/>
    </xf>
    <xf numFmtId="0" fontId="22" fillId="0" borderId="0" xfId="0" applyFont="1"/>
    <xf numFmtId="0" fontId="4" fillId="0" borderId="0" xfId="0" applyFont="1" applyFill="1" applyProtection="1"/>
    <xf numFmtId="166" fontId="20" fillId="0" borderId="0" xfId="0" applyNumberFormat="1" applyFont="1" applyFill="1" applyBorder="1" applyProtection="1"/>
    <xf numFmtId="167" fontId="12" fillId="0" borderId="0" xfId="1" applyNumberFormat="1" applyFont="1" applyFill="1" applyBorder="1" applyProtection="1"/>
    <xf numFmtId="167" fontId="5" fillId="0" borderId="0" xfId="0" applyNumberFormat="1" applyFont="1" applyFill="1" applyProtection="1"/>
    <xf numFmtId="167" fontId="20" fillId="0" borderId="0" xfId="0" applyNumberFormat="1" applyFont="1" applyFill="1" applyProtection="1"/>
    <xf numFmtId="169" fontId="6" fillId="0" borderId="0" xfId="0" applyNumberFormat="1" applyFont="1" applyFill="1" applyAlignment="1" applyProtection="1">
      <alignment horizontal="centerContinuous" vertical="center"/>
    </xf>
    <xf numFmtId="169" fontId="6" fillId="0" borderId="0" xfId="0" applyNumberFormat="1" applyFont="1" applyFill="1" applyAlignment="1" applyProtection="1">
      <alignment horizontal="centerContinuous" vertical="center" wrapText="1"/>
    </xf>
    <xf numFmtId="169" fontId="5" fillId="0" borderId="24" xfId="1" applyNumberFormat="1" applyFont="1" applyFill="1" applyBorder="1" applyProtection="1"/>
    <xf numFmtId="169" fontId="5" fillId="0" borderId="26" xfId="1" applyNumberFormat="1" applyFont="1" applyFill="1" applyBorder="1" applyProtection="1"/>
    <xf numFmtId="169" fontId="5" fillId="0" borderId="26" xfId="1" applyNumberFormat="1" applyFont="1" applyFill="1" applyBorder="1" applyProtection="1">
      <protection locked="0"/>
    </xf>
    <xf numFmtId="169" fontId="8" fillId="0" borderId="26" xfId="1" applyNumberFormat="1" applyFont="1" applyFill="1" applyBorder="1" applyProtection="1"/>
    <xf numFmtId="169" fontId="4" fillId="0" borderId="23" xfId="1" applyNumberFormat="1" applyFont="1" applyFill="1" applyBorder="1" applyProtection="1"/>
    <xf numFmtId="169" fontId="5" fillId="0" borderId="26" xfId="0" applyNumberFormat="1" applyFont="1" applyFill="1" applyBorder="1" applyProtection="1">
      <protection locked="0"/>
    </xf>
    <xf numFmtId="169" fontId="4" fillId="0" borderId="26" xfId="1" applyNumberFormat="1" applyFont="1" applyFill="1" applyBorder="1" applyProtection="1"/>
    <xf numFmtId="169" fontId="5" fillId="0" borderId="18" xfId="0" applyNumberFormat="1" applyFont="1" applyFill="1" applyBorder="1" applyAlignment="1" applyProtection="1">
      <alignment wrapText="1"/>
    </xf>
    <xf numFmtId="169" fontId="5" fillId="0" borderId="0" xfId="0" applyNumberFormat="1" applyFont="1" applyFill="1" applyBorder="1" applyAlignment="1" applyProtection="1">
      <alignment wrapText="1"/>
    </xf>
    <xf numFmtId="169" fontId="5" fillId="0" borderId="0" xfId="0" applyNumberFormat="1" applyFont="1" applyFill="1" applyProtection="1"/>
    <xf numFmtId="0" fontId="5" fillId="0" borderId="13" xfId="0" applyFont="1" applyFill="1" applyBorder="1" applyAlignment="1" applyProtection="1">
      <alignment horizontal="center" vertical="top"/>
    </xf>
    <xf numFmtId="167" fontId="4" fillId="0" borderId="0" xfId="0" applyNumberFormat="1" applyFont="1" applyFill="1" applyProtection="1"/>
    <xf numFmtId="169" fontId="5" fillId="0" borderId="1" xfId="1" applyNumberFormat="1" applyFont="1" applyFill="1" applyBorder="1" applyProtection="1">
      <protection locked="0"/>
    </xf>
    <xf numFmtId="169" fontId="5" fillId="0" borderId="3" xfId="1" applyNumberFormat="1" applyFont="1" applyFill="1" applyBorder="1" applyProtection="1"/>
    <xf numFmtId="169" fontId="5" fillId="0" borderId="3" xfId="1" applyNumberFormat="1" applyFont="1" applyFill="1" applyBorder="1" applyProtection="1">
      <protection locked="0"/>
    </xf>
    <xf numFmtId="167" fontId="5" fillId="0" borderId="18" xfId="0" applyNumberFormat="1" applyFont="1" applyFill="1" applyBorder="1" applyAlignment="1" applyProtection="1">
      <alignment wrapText="1"/>
    </xf>
    <xf numFmtId="0" fontId="5" fillId="0" borderId="16" xfId="1" applyNumberFormat="1" applyFont="1" applyFill="1" applyBorder="1" applyProtection="1">
      <protection locked="0"/>
    </xf>
    <xf numFmtId="0" fontId="5" fillId="0" borderId="11" xfId="1" applyNumberFormat="1" applyFont="1" applyFill="1" applyBorder="1" applyProtection="1">
      <protection locked="0"/>
    </xf>
    <xf numFmtId="0" fontId="5" fillId="0" borderId="20" xfId="1" applyNumberFormat="1" applyFont="1" applyFill="1" applyBorder="1" applyProtection="1">
      <protection locked="0"/>
    </xf>
    <xf numFmtId="170" fontId="5" fillId="0" borderId="4" xfId="1" applyNumberFormat="1" applyFont="1" applyFill="1" applyBorder="1" applyProtection="1">
      <protection locked="0"/>
    </xf>
    <xf numFmtId="170" fontId="5" fillId="0" borderId="11" xfId="1" applyNumberFormat="1" applyFont="1" applyFill="1" applyBorder="1" applyProtection="1">
      <protection locked="0"/>
    </xf>
    <xf numFmtId="0" fontId="6" fillId="0" borderId="0" xfId="7" applyFont="1" applyFill="1" applyAlignment="1">
      <alignment horizontal="centerContinuous" vertical="center"/>
    </xf>
    <xf numFmtId="0" fontId="5" fillId="0" borderId="0" xfId="7" applyFont="1" applyFill="1" applyAlignment="1">
      <alignment horizontal="centerContinuous"/>
    </xf>
    <xf numFmtId="0" fontId="5" fillId="0" borderId="0" xfId="7" applyFont="1" applyFill="1" applyBorder="1" applyAlignment="1">
      <alignment horizontal="left"/>
    </xf>
    <xf numFmtId="0" fontId="5" fillId="0" borderId="26" xfId="7" applyFont="1" applyFill="1" applyBorder="1" applyAlignment="1">
      <alignment horizontal="left"/>
    </xf>
    <xf numFmtId="0" fontId="5" fillId="0" borderId="13" xfId="7" applyFont="1" applyFill="1" applyBorder="1" applyAlignment="1">
      <alignment horizontal="left"/>
    </xf>
    <xf numFmtId="0" fontId="5" fillId="0" borderId="25" xfId="7" applyFont="1" applyFill="1" applyBorder="1" applyAlignment="1">
      <alignment horizontal="left"/>
    </xf>
    <xf numFmtId="0" fontId="5" fillId="0" borderId="19" xfId="7" applyFont="1" applyFill="1" applyBorder="1" applyAlignment="1">
      <alignment horizontal="left"/>
    </xf>
    <xf numFmtId="0" fontId="5" fillId="0" borderId="27" xfId="7" applyFont="1" applyFill="1" applyBorder="1" applyAlignment="1">
      <alignment horizontal="left"/>
    </xf>
    <xf numFmtId="0" fontId="5" fillId="0" borderId="1" xfId="7" applyFont="1" applyFill="1" applyBorder="1" applyAlignment="1"/>
    <xf numFmtId="0" fontId="4" fillId="0" borderId="14" xfId="7" applyFont="1" applyFill="1" applyBorder="1" applyAlignment="1"/>
    <xf numFmtId="0" fontId="5" fillId="0" borderId="1" xfId="7" applyFont="1" applyFill="1" applyBorder="1" applyAlignment="1">
      <alignment vertical="top"/>
    </xf>
    <xf numFmtId="0" fontId="5" fillId="0" borderId="0" xfId="7" applyFont="1" applyFill="1" applyBorder="1" applyAlignment="1">
      <alignment horizontal="left" vertical="top"/>
    </xf>
    <xf numFmtId="0" fontId="5" fillId="0" borderId="0" xfId="7" applyFont="1" applyFill="1" applyBorder="1" applyAlignment="1">
      <alignment vertical="top"/>
    </xf>
    <xf numFmtId="0" fontId="5" fillId="0" borderId="17" xfId="7" applyFont="1" applyFill="1" applyBorder="1" applyAlignment="1">
      <alignment horizontal="left"/>
    </xf>
    <xf numFmtId="0" fontId="4" fillId="0" borderId="17" xfId="7" applyFont="1" applyFill="1" applyBorder="1" applyAlignment="1">
      <alignment horizontal="left"/>
    </xf>
    <xf numFmtId="0" fontId="4" fillId="0" borderId="19" xfId="7" applyFont="1" applyFill="1" applyBorder="1" applyAlignment="1">
      <alignment horizontal="left"/>
    </xf>
    <xf numFmtId="0" fontId="4" fillId="0" borderId="0" xfId="7" applyFont="1" applyFill="1" applyBorder="1" applyAlignment="1">
      <alignment horizontal="left"/>
    </xf>
    <xf numFmtId="0" fontId="5" fillId="0" borderId="18" xfId="7" applyFont="1" applyFill="1" applyBorder="1" applyAlignment="1">
      <alignment horizontal="left"/>
    </xf>
    <xf numFmtId="0" fontId="5" fillId="0" borderId="15" xfId="7" applyFont="1" applyFill="1" applyBorder="1" applyAlignment="1">
      <alignment horizontal="left"/>
    </xf>
    <xf numFmtId="0" fontId="5" fillId="0" borderId="22" xfId="7" applyFont="1" applyFill="1" applyBorder="1" applyAlignment="1">
      <alignment horizontal="left"/>
    </xf>
    <xf numFmtId="0" fontId="5" fillId="0" borderId="0" xfId="7" applyFont="1" applyFill="1" applyBorder="1" applyAlignment="1"/>
    <xf numFmtId="0" fontId="4" fillId="0" borderId="18" xfId="7" applyFont="1" applyFill="1" applyBorder="1" applyAlignment="1"/>
    <xf numFmtId="0" fontId="4" fillId="0" borderId="18" xfId="7" applyFont="1" applyFill="1" applyBorder="1" applyAlignment="1">
      <alignment horizontal="left"/>
    </xf>
    <xf numFmtId="0" fontId="4" fillId="0" borderId="15" xfId="7" applyFont="1" applyFill="1" applyBorder="1" applyAlignment="1"/>
    <xf numFmtId="0" fontId="5" fillId="0" borderId="1" xfId="7" applyFont="1" applyFill="1" applyBorder="1" applyAlignment="1">
      <alignment horizontal="left"/>
    </xf>
    <xf numFmtId="0" fontId="5" fillId="0" borderId="20" xfId="7" applyFont="1" applyFill="1" applyBorder="1" applyAlignment="1">
      <alignment horizontal="left"/>
    </xf>
    <xf numFmtId="0" fontId="5" fillId="0" borderId="16" xfId="7" applyFont="1" applyFill="1" applyBorder="1" applyAlignment="1">
      <alignment horizontal="left"/>
    </xf>
    <xf numFmtId="0" fontId="5" fillId="0" borderId="16" xfId="7" applyFont="1" applyFill="1" applyBorder="1" applyAlignment="1"/>
    <xf numFmtId="0" fontId="5" fillId="0" borderId="13" xfId="7" applyFont="1" applyFill="1" applyBorder="1" applyAlignment="1"/>
    <xf numFmtId="0" fontId="19" fillId="0" borderId="0" xfId="7" applyFont="1" applyFill="1" applyBorder="1" applyAlignment="1">
      <alignment horizontal="left"/>
    </xf>
    <xf numFmtId="0" fontId="4" fillId="0" borderId="0" xfId="7" applyFont="1" applyFill="1" applyBorder="1" applyAlignment="1"/>
    <xf numFmtId="0" fontId="0" fillId="0" borderId="0" xfId="0" applyFill="1" applyBorder="1"/>
    <xf numFmtId="169" fontId="6" fillId="0" borderId="0" xfId="0" applyNumberFormat="1" applyFont="1" applyFill="1" applyAlignment="1">
      <alignment horizontal="centerContinuous" vertical="center"/>
    </xf>
    <xf numFmtId="169" fontId="4" fillId="0" borderId="14" xfId="0" applyNumberFormat="1" applyFont="1" applyFill="1" applyBorder="1" applyAlignment="1">
      <alignment horizontal="centerContinuous" vertical="center" wrapText="1"/>
    </xf>
    <xf numFmtId="0" fontId="0" fillId="0" borderId="15" xfId="0" applyFill="1" applyBorder="1" applyAlignment="1">
      <alignment horizontal="centerContinuous" vertical="center" wrapText="1"/>
    </xf>
    <xf numFmtId="0" fontId="3" fillId="0" borderId="0" xfId="7" applyFill="1" applyBorder="1"/>
    <xf numFmtId="0" fontId="6" fillId="0" borderId="0" xfId="0" applyFont="1" applyFill="1" applyAlignment="1">
      <alignment horizontal="center" vertical="center" wrapText="1"/>
    </xf>
    <xf numFmtId="0" fontId="0" fillId="0" borderId="15" xfId="0" applyFill="1" applyBorder="1" applyAlignment="1">
      <alignment horizontal="centerContinuous" vertical="center"/>
    </xf>
    <xf numFmtId="0" fontId="0" fillId="0" borderId="22" xfId="0" applyFill="1" applyBorder="1" applyAlignment="1">
      <alignment horizontal="centerContinuous" vertical="center"/>
    </xf>
    <xf numFmtId="170" fontId="4" fillId="0" borderId="9" xfId="1" applyNumberFormat="1" applyFont="1" applyFill="1" applyBorder="1" applyProtection="1"/>
    <xf numFmtId="0" fontId="4" fillId="0" borderId="1" xfId="7" applyFont="1" applyFill="1" applyBorder="1" applyAlignment="1"/>
    <xf numFmtId="0" fontId="4" fillId="0" borderId="0" xfId="7" applyFont="1" applyFill="1"/>
    <xf numFmtId="0" fontId="22" fillId="0" borderId="0" xfId="0" applyFont="1" applyFill="1"/>
    <xf numFmtId="0" fontId="22" fillId="0" borderId="0" xfId="7" applyFont="1"/>
    <xf numFmtId="0" fontId="22" fillId="0" borderId="0" xfId="7" applyFont="1" applyFill="1"/>
    <xf numFmtId="167" fontId="4" fillId="0" borderId="4" xfId="1" applyNumberFormat="1" applyFont="1" applyFill="1" applyBorder="1" applyProtection="1">
      <protection locked="0"/>
    </xf>
    <xf numFmtId="0" fontId="4" fillId="0" borderId="1" xfId="0" applyFont="1" applyFill="1" applyBorder="1" applyProtection="1"/>
    <xf numFmtId="0" fontId="4" fillId="0" borderId="0" xfId="0" applyFont="1" applyFill="1" applyBorder="1" applyProtection="1"/>
    <xf numFmtId="169" fontId="5" fillId="0" borderId="4" xfId="1" applyNumberFormat="1" applyFont="1" applyFill="1" applyBorder="1" applyProtection="1">
      <protection locked="0"/>
    </xf>
    <xf numFmtId="169" fontId="5" fillId="0" borderId="27" xfId="1" applyNumberFormat="1" applyFont="1" applyFill="1" applyBorder="1" applyProtection="1">
      <protection locked="0"/>
    </xf>
    <xf numFmtId="169" fontId="5" fillId="0" borderId="16" xfId="1" applyNumberFormat="1" applyFont="1" applyFill="1" applyBorder="1" applyProtection="1">
      <protection locked="0"/>
    </xf>
    <xf numFmtId="169" fontId="5" fillId="0" borderId="11" xfId="1" applyNumberFormat="1" applyFont="1" applyFill="1" applyBorder="1" applyProtection="1">
      <protection locked="0"/>
    </xf>
    <xf numFmtId="169" fontId="5" fillId="0" borderId="20" xfId="1" applyNumberFormat="1" applyFont="1" applyFill="1" applyBorder="1" applyProtection="1">
      <protection locked="0"/>
    </xf>
    <xf numFmtId="169" fontId="4" fillId="0" borderId="14" xfId="1" applyNumberFormat="1" applyFont="1" applyFill="1" applyBorder="1" applyProtection="1"/>
    <xf numFmtId="169" fontId="4" fillId="0" borderId="9" xfId="1" applyNumberFormat="1" applyFont="1" applyFill="1" applyBorder="1" applyProtection="1"/>
    <xf numFmtId="169" fontId="4" fillId="0" borderId="31" xfId="1" applyNumberFormat="1" applyFont="1" applyFill="1" applyBorder="1" applyProtection="1"/>
    <xf numFmtId="169" fontId="4" fillId="0" borderId="22" xfId="1" applyNumberFormat="1" applyFont="1" applyFill="1" applyBorder="1" applyProtection="1"/>
    <xf numFmtId="169" fontId="5" fillId="0" borderId="1" xfId="1" applyNumberFormat="1" applyFont="1" applyFill="1" applyBorder="1" applyProtection="1"/>
    <xf numFmtId="169" fontId="5" fillId="0" borderId="4" xfId="1" applyNumberFormat="1" applyFont="1" applyFill="1" applyBorder="1" applyProtection="1"/>
    <xf numFmtId="169" fontId="5" fillId="0" borderId="27" xfId="1" applyNumberFormat="1" applyFont="1" applyFill="1" applyBorder="1" applyProtection="1"/>
    <xf numFmtId="169" fontId="4" fillId="0" borderId="17" xfId="1" applyNumberFormat="1" applyFont="1" applyFill="1" applyBorder="1" applyProtection="1"/>
    <xf numFmtId="169" fontId="4" fillId="0" borderId="7" xfId="1" applyNumberFormat="1" applyFont="1" applyFill="1" applyBorder="1" applyProtection="1"/>
    <xf numFmtId="169" fontId="4" fillId="0" borderId="19" xfId="1" applyNumberFormat="1" applyFont="1" applyFill="1" applyBorder="1" applyProtection="1"/>
    <xf numFmtId="169" fontId="5" fillId="0" borderId="17" xfId="1" applyNumberFormat="1" applyFont="1" applyFill="1" applyBorder="1" applyProtection="1"/>
    <xf numFmtId="169" fontId="5" fillId="0" borderId="7" xfId="1" applyNumberFormat="1" applyFont="1" applyFill="1" applyBorder="1" applyProtection="1"/>
    <xf numFmtId="169" fontId="5" fillId="0" borderId="19" xfId="1" applyNumberFormat="1" applyFont="1" applyFill="1" applyBorder="1" applyProtection="1"/>
    <xf numFmtId="169" fontId="8" fillId="0" borderId="1" xfId="1" applyNumberFormat="1" applyFont="1" applyFill="1" applyBorder="1" applyProtection="1"/>
    <xf numFmtId="169" fontId="8" fillId="0" borderId="4" xfId="1" applyNumberFormat="1" applyFont="1" applyFill="1" applyBorder="1" applyProtection="1"/>
    <xf numFmtId="169" fontId="8" fillId="0" borderId="27" xfId="1" applyNumberFormat="1" applyFont="1" applyFill="1" applyBorder="1" applyProtection="1"/>
    <xf numFmtId="169" fontId="5" fillId="0" borderId="1" xfId="0" applyNumberFormat="1" applyFont="1" applyFill="1" applyBorder="1" applyProtection="1">
      <protection locked="0"/>
    </xf>
    <xf numFmtId="169" fontId="5" fillId="0" borderId="4" xfId="0" applyNumberFormat="1" applyFont="1" applyFill="1" applyBorder="1" applyProtection="1">
      <protection locked="0"/>
    </xf>
    <xf numFmtId="169" fontId="5" fillId="0" borderId="27" xfId="0" applyNumberFormat="1" applyFont="1" applyFill="1" applyBorder="1" applyProtection="1">
      <protection locked="0"/>
    </xf>
    <xf numFmtId="169" fontId="5" fillId="0" borderId="17" xfId="1" applyNumberFormat="1" applyFont="1" applyFill="1" applyBorder="1" applyAlignment="1" applyProtection="1">
      <alignment vertical="top"/>
    </xf>
    <xf numFmtId="169" fontId="5" fillId="0" borderId="7" xfId="1" applyNumberFormat="1" applyFont="1" applyFill="1" applyBorder="1" applyAlignment="1" applyProtection="1">
      <alignment vertical="top"/>
    </xf>
    <xf numFmtId="169" fontId="5" fillId="0" borderId="19" xfId="1" applyNumberFormat="1" applyFont="1" applyFill="1" applyBorder="1" applyAlignment="1" applyProtection="1">
      <alignment vertical="top"/>
    </xf>
    <xf numFmtId="169" fontId="5" fillId="0" borderId="26" xfId="1" applyNumberFormat="1" applyFont="1" applyFill="1" applyBorder="1" applyAlignment="1" applyProtection="1">
      <alignment vertical="top"/>
    </xf>
    <xf numFmtId="169" fontId="4" fillId="0" borderId="1" xfId="1" applyNumberFormat="1" applyFont="1" applyFill="1" applyBorder="1" applyProtection="1"/>
    <xf numFmtId="169" fontId="4" fillId="0" borderId="4" xfId="1" applyNumberFormat="1" applyFont="1" applyFill="1" applyBorder="1" applyProtection="1"/>
    <xf numFmtId="169" fontId="4" fillId="0" borderId="27" xfId="1" applyNumberFormat="1" applyFont="1" applyFill="1" applyBorder="1" applyProtection="1"/>
    <xf numFmtId="169" fontId="5" fillId="0" borderId="5" xfId="1" applyNumberFormat="1" applyFont="1" applyFill="1" applyBorder="1" applyProtection="1">
      <protection locked="0"/>
    </xf>
    <xf numFmtId="169" fontId="5" fillId="0" borderId="12" xfId="1" applyNumberFormat="1" applyFont="1" applyFill="1" applyBorder="1" applyProtection="1">
      <protection locked="0"/>
    </xf>
    <xf numFmtId="169" fontId="4" fillId="0" borderId="15" xfId="1" applyNumberFormat="1" applyFont="1" applyFill="1" applyBorder="1" applyProtection="1"/>
    <xf numFmtId="169" fontId="4" fillId="0" borderId="10" xfId="1" applyNumberFormat="1" applyFont="1" applyFill="1" applyBorder="1" applyProtection="1"/>
    <xf numFmtId="169" fontId="5" fillId="0" borderId="5" xfId="1" applyNumberFormat="1" applyFont="1" applyFill="1" applyBorder="1" applyProtection="1"/>
    <xf numFmtId="169" fontId="4" fillId="0" borderId="8" xfId="1" applyNumberFormat="1" applyFont="1" applyFill="1" applyBorder="1" applyProtection="1"/>
    <xf numFmtId="169" fontId="5" fillId="0" borderId="8" xfId="1" applyNumberFormat="1" applyFont="1" applyFill="1" applyBorder="1" applyProtection="1"/>
    <xf numFmtId="169" fontId="8" fillId="0" borderId="5" xfId="1" applyNumberFormat="1" applyFont="1" applyFill="1" applyBorder="1" applyProtection="1"/>
    <xf numFmtId="169" fontId="5" fillId="0" borderId="5" xfId="0" applyNumberFormat="1" applyFont="1" applyFill="1" applyBorder="1" applyProtection="1">
      <protection locked="0"/>
    </xf>
    <xf numFmtId="169" fontId="5" fillId="0" borderId="8" xfId="1" applyNumberFormat="1" applyFont="1" applyFill="1" applyBorder="1" applyAlignment="1" applyProtection="1">
      <alignment vertical="top"/>
    </xf>
    <xf numFmtId="169" fontId="4" fillId="0" borderId="5" xfId="1" applyNumberFormat="1" applyFont="1" applyFill="1" applyBorder="1" applyProtection="1"/>
    <xf numFmtId="169" fontId="5" fillId="0" borderId="21" xfId="1" applyNumberFormat="1" applyFont="1" applyFill="1" applyBorder="1" applyProtection="1">
      <protection locked="0"/>
    </xf>
    <xf numFmtId="169" fontId="4" fillId="0" borderId="2" xfId="1" applyNumberFormat="1" applyFont="1" applyFill="1" applyBorder="1" applyProtection="1"/>
    <xf numFmtId="169" fontId="4" fillId="0" borderId="6" xfId="1" applyNumberFormat="1" applyFont="1" applyFill="1" applyBorder="1" applyProtection="1"/>
    <xf numFmtId="169" fontId="5" fillId="0" borderId="6" xfId="1" applyNumberFormat="1" applyFont="1" applyFill="1" applyBorder="1" applyProtection="1"/>
    <xf numFmtId="169" fontId="8" fillId="0" borderId="3" xfId="1" applyNumberFormat="1" applyFont="1" applyFill="1" applyBorder="1" applyProtection="1"/>
    <xf numFmtId="169" fontId="5" fillId="0" borderId="3" xfId="0" applyNumberFormat="1" applyFont="1" applyFill="1" applyBorder="1" applyProtection="1">
      <protection locked="0"/>
    </xf>
    <xf numFmtId="169" fontId="5" fillId="0" borderId="6" xfId="1" applyNumberFormat="1" applyFont="1" applyFill="1" applyBorder="1" applyAlignment="1" applyProtection="1">
      <alignment vertical="top"/>
    </xf>
    <xf numFmtId="169" fontId="5" fillId="0" borderId="7" xfId="1" quotePrefix="1" applyNumberFormat="1" applyFont="1" applyFill="1" applyBorder="1" applyAlignment="1" applyProtection="1">
      <alignment vertical="top"/>
    </xf>
    <xf numFmtId="169" fontId="4" fillId="0" borderId="3" xfId="1" applyNumberFormat="1" applyFont="1" applyFill="1" applyBorder="1" applyProtection="1"/>
    <xf numFmtId="169" fontId="4" fillId="0" borderId="4" xfId="1" quotePrefix="1" applyNumberFormat="1" applyFont="1" applyFill="1" applyBorder="1" applyProtection="1"/>
    <xf numFmtId="169" fontId="5" fillId="0" borderId="4" xfId="1" quotePrefix="1" applyNumberFormat="1" applyFont="1" applyFill="1" applyBorder="1" applyProtection="1"/>
    <xf numFmtId="170" fontId="4" fillId="0" borderId="14" xfId="1" applyNumberFormat="1" applyFont="1" applyFill="1" applyBorder="1" applyProtection="1"/>
    <xf numFmtId="170" fontId="4" fillId="0" borderId="31" xfId="1" applyNumberFormat="1" applyFont="1" applyFill="1" applyBorder="1" applyProtection="1"/>
    <xf numFmtId="170" fontId="5" fillId="0" borderId="1" xfId="1" applyNumberFormat="1" applyFont="1" applyFill="1" applyBorder="1" applyProtection="1">
      <protection locked="0"/>
    </xf>
    <xf numFmtId="170" fontId="5" fillId="0" borderId="16" xfId="1" applyNumberFormat="1" applyFont="1" applyFill="1" applyBorder="1" applyProtection="1">
      <protection locked="0"/>
    </xf>
    <xf numFmtId="167" fontId="5" fillId="0" borderId="1" xfId="1" applyNumberFormat="1" applyFont="1" applyFill="1" applyBorder="1" applyProtection="1">
      <protection locked="0"/>
    </xf>
    <xf numFmtId="167" fontId="4" fillId="0" borderId="17" xfId="1" applyNumberFormat="1" applyFont="1" applyFill="1" applyBorder="1" applyProtection="1"/>
    <xf numFmtId="167" fontId="8" fillId="0" borderId="1" xfId="1" applyNumberFormat="1" applyFont="1" applyFill="1" applyBorder="1" applyProtection="1"/>
    <xf numFmtId="170" fontId="5" fillId="0" borderId="32" xfId="1" applyNumberFormat="1" applyFont="1" applyFill="1" applyBorder="1" applyProtection="1">
      <protection locked="0"/>
    </xf>
    <xf numFmtId="44" fontId="5" fillId="0" borderId="17" xfId="1" applyFont="1" applyFill="1" applyBorder="1" applyAlignment="1" applyProtection="1">
      <alignment vertical="top"/>
    </xf>
    <xf numFmtId="44" fontId="4" fillId="0" borderId="1" xfId="1" applyFont="1" applyFill="1" applyBorder="1" applyProtection="1"/>
    <xf numFmtId="44" fontId="5" fillId="0" borderId="1" xfId="1" applyFont="1" applyFill="1" applyBorder="1" applyProtection="1"/>
    <xf numFmtId="170" fontId="5" fillId="0" borderId="13" xfId="1" applyNumberFormat="1" applyFont="1" applyFill="1" applyBorder="1" applyProtection="1">
      <protection locked="0"/>
    </xf>
    <xf numFmtId="170" fontId="5" fillId="0" borderId="27" xfId="1" applyNumberFormat="1" applyFont="1" applyFill="1" applyBorder="1" applyProtection="1">
      <protection locked="0"/>
    </xf>
    <xf numFmtId="167" fontId="5" fillId="0" borderId="27" xfId="1" applyNumberFormat="1" applyFont="1" applyFill="1" applyBorder="1" applyProtection="1">
      <protection locked="0"/>
    </xf>
    <xf numFmtId="170" fontId="5" fillId="0" borderId="20" xfId="1" applyNumberFormat="1" applyFont="1" applyFill="1" applyBorder="1" applyProtection="1">
      <protection locked="0"/>
    </xf>
    <xf numFmtId="167" fontId="4" fillId="0" borderId="19" xfId="1" applyNumberFormat="1" applyFont="1" applyFill="1" applyBorder="1" applyProtection="1"/>
    <xf numFmtId="167" fontId="8" fillId="0" borderId="27" xfId="1" applyNumberFormat="1" applyFont="1" applyFill="1" applyBorder="1" applyProtection="1"/>
    <xf numFmtId="44" fontId="5" fillId="0" borderId="19" xfId="1" applyFont="1" applyFill="1" applyBorder="1" applyAlignment="1" applyProtection="1">
      <alignment vertical="top"/>
    </xf>
    <xf numFmtId="44" fontId="4" fillId="0" borderId="27" xfId="1" applyFont="1" applyFill="1" applyBorder="1" applyProtection="1"/>
    <xf numFmtId="44" fontId="5" fillId="0" borderId="27" xfId="1" applyFont="1" applyFill="1" applyBorder="1" applyProtection="1"/>
    <xf numFmtId="171" fontId="23" fillId="4" borderId="0" xfId="0" applyNumberFormat="1" applyFont="1" applyFill="1" applyAlignment="1">
      <alignment vertical="top"/>
    </xf>
    <xf numFmtId="169" fontId="5" fillId="0" borderId="0" xfId="1" applyNumberFormat="1" applyFont="1" applyFill="1" applyBorder="1" applyProtection="1">
      <protection locked="0"/>
    </xf>
    <xf numFmtId="170" fontId="4" fillId="0" borderId="3" xfId="1" applyNumberFormat="1" applyFont="1" applyFill="1" applyBorder="1" applyProtection="1"/>
    <xf numFmtId="170" fontId="4" fillId="0" borderId="4" xfId="1" applyNumberFormat="1" applyFont="1" applyFill="1" applyBorder="1" applyProtection="1"/>
    <xf numFmtId="170" fontId="4" fillId="0" borderId="5" xfId="1" applyNumberFormat="1" applyFont="1" applyFill="1" applyBorder="1" applyProtection="1"/>
    <xf numFmtId="170" fontId="23" fillId="5" borderId="0" xfId="1" applyNumberFormat="1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left"/>
    </xf>
    <xf numFmtId="170" fontId="25" fillId="5" borderId="0" xfId="1" applyNumberFormat="1" applyFont="1" applyFill="1" applyBorder="1" applyProtection="1">
      <protection locked="0"/>
    </xf>
    <xf numFmtId="0" fontId="24" fillId="0" borderId="0" xfId="0" applyFont="1"/>
    <xf numFmtId="0" fontId="20" fillId="0" borderId="0" xfId="0" applyFont="1" applyFill="1" applyProtection="1"/>
    <xf numFmtId="0" fontId="4" fillId="0" borderId="0" xfId="0" applyFont="1" applyFill="1" applyBorder="1" applyAlignment="1">
      <alignment horizontal="centerContinuous" vertical="center" wrapText="1"/>
    </xf>
    <xf numFmtId="169" fontId="5" fillId="0" borderId="17" xfId="1" applyNumberFormat="1" applyFont="1" applyFill="1" applyBorder="1" applyProtection="1">
      <protection locked="0"/>
    </xf>
    <xf numFmtId="169" fontId="5" fillId="0" borderId="7" xfId="1" applyNumberFormat="1" applyFont="1" applyFill="1" applyBorder="1" applyProtection="1">
      <protection locked="0"/>
    </xf>
    <xf numFmtId="169" fontId="4" fillId="0" borderId="14" xfId="1" applyNumberFormat="1" applyFont="1" applyFill="1" applyBorder="1" applyProtection="1">
      <protection locked="0"/>
    </xf>
    <xf numFmtId="169" fontId="4" fillId="0" borderId="9" xfId="1" applyNumberFormat="1" applyFont="1" applyFill="1" applyBorder="1" applyProtection="1">
      <protection locked="0"/>
    </xf>
    <xf numFmtId="169" fontId="4" fillId="0" borderId="7" xfId="1" applyNumberFormat="1" applyFont="1" applyFill="1" applyBorder="1" applyProtection="1">
      <protection locked="0"/>
    </xf>
    <xf numFmtId="169" fontId="4" fillId="0" borderId="2" xfId="1" applyNumberFormat="1" applyFont="1" applyFill="1" applyBorder="1" applyProtection="1">
      <protection locked="0"/>
    </xf>
    <xf numFmtId="169" fontId="4" fillId="0" borderId="10" xfId="1" applyNumberFormat="1" applyFont="1" applyFill="1" applyBorder="1" applyProtection="1">
      <protection locked="0"/>
    </xf>
    <xf numFmtId="169" fontId="26" fillId="0" borderId="0" xfId="1" applyNumberFormat="1" applyFont="1" applyFill="1" applyBorder="1" applyProtection="1">
      <protection locked="0"/>
    </xf>
    <xf numFmtId="169" fontId="5" fillId="0" borderId="19" xfId="1" applyNumberFormat="1" applyFont="1" applyFill="1" applyBorder="1" applyProtection="1">
      <protection locked="0"/>
    </xf>
    <xf numFmtId="170" fontId="4" fillId="0" borderId="22" xfId="1" applyNumberFormat="1" applyFont="1" applyFill="1" applyBorder="1" applyProtection="1"/>
    <xf numFmtId="169" fontId="4" fillId="0" borderId="22" xfId="1" applyNumberFormat="1" applyFont="1" applyFill="1" applyBorder="1" applyProtection="1">
      <protection locked="0"/>
    </xf>
    <xf numFmtId="169" fontId="4" fillId="0" borderId="20" xfId="1" applyNumberFormat="1" applyFont="1" applyFill="1" applyBorder="1" applyProtection="1">
      <protection locked="0"/>
    </xf>
    <xf numFmtId="0" fontId="5" fillId="0" borderId="1" xfId="0" applyFont="1" applyFill="1" applyBorder="1" applyAlignment="1" applyProtection="1">
      <alignment vertical="top"/>
    </xf>
    <xf numFmtId="0" fontId="5" fillId="0" borderId="0" xfId="0" applyFont="1" applyFill="1" applyBorder="1" applyAlignment="1" applyProtection="1">
      <alignment horizontal="center" vertical="top"/>
    </xf>
    <xf numFmtId="0" fontId="5" fillId="0" borderId="0" xfId="0" applyFont="1" applyFill="1" applyBorder="1" applyAlignment="1" applyProtection="1">
      <alignment horizontal="left" vertical="top"/>
    </xf>
    <xf numFmtId="0" fontId="4" fillId="0" borderId="15" xfId="7" applyFont="1" applyFill="1" applyBorder="1" applyAlignment="1">
      <alignment horizontal="left"/>
    </xf>
    <xf numFmtId="0" fontId="25" fillId="0" borderId="0" xfId="0" applyFont="1" applyFill="1" applyBorder="1" applyAlignment="1" applyProtection="1">
      <alignment horizontal="right"/>
    </xf>
    <xf numFmtId="0" fontId="4" fillId="0" borderId="17" xfId="7" applyFont="1" applyFill="1" applyBorder="1" applyAlignment="1"/>
    <xf numFmtId="0" fontId="5" fillId="0" borderId="0" xfId="0" applyFont="1" applyFill="1" applyAlignment="1" applyProtection="1">
      <alignment horizontal="right"/>
    </xf>
    <xf numFmtId="3" fontId="5" fillId="0" borderId="0" xfId="0" applyNumberFormat="1" applyFont="1" applyFill="1" applyProtection="1"/>
    <xf numFmtId="0" fontId="20" fillId="0" borderId="0" xfId="0" applyFont="1" applyFill="1" applyAlignment="1" applyProtection="1">
      <alignment horizontal="right"/>
    </xf>
    <xf numFmtId="0" fontId="6" fillId="0" borderId="0" xfId="7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0" borderId="24" xfId="0" applyFont="1" applyFill="1" applyBorder="1" applyProtection="1"/>
    <xf numFmtId="0" fontId="5" fillId="5" borderId="0" xfId="0" applyFont="1" applyFill="1" applyBorder="1" applyAlignment="1" applyProtection="1">
      <alignment horizontal="center"/>
    </xf>
    <xf numFmtId="169" fontId="5" fillId="0" borderId="8" xfId="1" applyNumberFormat="1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left" wrapText="1"/>
    </xf>
    <xf numFmtId="0" fontId="3" fillId="0" borderId="0" xfId="0" applyFont="1"/>
    <xf numFmtId="189" fontId="4" fillId="0" borderId="0" xfId="0" applyNumberFormat="1" applyFont="1" applyFill="1" applyProtection="1"/>
    <xf numFmtId="189" fontId="25" fillId="0" borderId="0" xfId="0" applyNumberFormat="1" applyFont="1" applyFill="1" applyProtection="1"/>
    <xf numFmtId="189" fontId="5" fillId="0" borderId="0" xfId="0" applyNumberFormat="1" applyFont="1" applyFill="1" applyProtection="1"/>
    <xf numFmtId="169" fontId="43" fillId="0" borderId="0" xfId="0" applyNumberFormat="1" applyFont="1" applyFill="1" applyProtection="1"/>
    <xf numFmtId="188" fontId="5" fillId="0" borderId="0" xfId="361" applyNumberFormat="1" applyFont="1" applyFill="1" applyProtection="1"/>
    <xf numFmtId="188" fontId="20" fillId="0" borderId="0" xfId="0" applyNumberFormat="1" applyFont="1" applyFill="1" applyProtection="1"/>
    <xf numFmtId="167" fontId="5" fillId="0" borderId="0" xfId="1" applyNumberFormat="1" applyFont="1" applyFill="1" applyBorder="1" applyProtection="1"/>
    <xf numFmtId="169" fontId="5" fillId="0" borderId="13" xfId="1" applyNumberFormat="1" applyFont="1" applyFill="1" applyBorder="1" applyProtection="1">
      <protection locked="0"/>
    </xf>
    <xf numFmtId="169" fontId="5" fillId="0" borderId="0" xfId="1" applyNumberFormat="1" applyFont="1" applyFill="1" applyBorder="1" applyProtection="1"/>
    <xf numFmtId="169" fontId="4" fillId="0" borderId="1" xfId="1" applyNumberFormat="1" applyFont="1" applyFill="1" applyBorder="1" applyProtection="1">
      <protection locked="0"/>
    </xf>
    <xf numFmtId="169" fontId="4" fillId="0" borderId="4" xfId="1" applyNumberFormat="1" applyFont="1" applyFill="1" applyBorder="1" applyProtection="1">
      <protection locked="0"/>
    </xf>
    <xf numFmtId="169" fontId="4" fillId="0" borderId="27" xfId="1" applyNumberFormat="1" applyFont="1" applyFill="1" applyBorder="1" applyProtection="1">
      <protection locked="0"/>
    </xf>
    <xf numFmtId="170" fontId="5" fillId="4" borderId="1" xfId="1" applyNumberFormat="1" applyFont="1" applyFill="1" applyBorder="1" applyProtection="1">
      <protection locked="0"/>
    </xf>
    <xf numFmtId="170" fontId="5" fillId="4" borderId="29" xfId="1" applyNumberFormat="1" applyFont="1" applyFill="1" applyBorder="1" applyProtection="1">
      <protection locked="0"/>
    </xf>
    <xf numFmtId="170" fontId="4" fillId="0" borderId="15" xfId="1" applyNumberFormat="1" applyFont="1" applyFill="1" applyBorder="1" applyProtection="1"/>
    <xf numFmtId="170" fontId="5" fillId="4" borderId="4" xfId="1" applyNumberFormat="1" applyFont="1" applyFill="1" applyBorder="1" applyProtection="1">
      <protection locked="0"/>
    </xf>
    <xf numFmtId="170" fontId="5" fillId="4" borderId="5" xfId="1" applyNumberFormat="1" applyFont="1" applyFill="1" applyBorder="1" applyProtection="1">
      <protection locked="0"/>
    </xf>
    <xf numFmtId="170" fontId="5" fillId="4" borderId="3" xfId="1" applyNumberFormat="1" applyFont="1" applyFill="1" applyBorder="1" applyProtection="1">
      <protection locked="0"/>
    </xf>
    <xf numFmtId="169" fontId="5" fillId="4" borderId="1" xfId="1" applyNumberFormat="1" applyFont="1" applyFill="1" applyBorder="1" applyProtection="1"/>
    <xf numFmtId="169" fontId="5" fillId="4" borderId="4" xfId="1" applyNumberFormat="1" applyFont="1" applyFill="1" applyBorder="1" applyProtection="1"/>
    <xf numFmtId="169" fontId="5" fillId="4" borderId="27" xfId="1" applyNumberFormat="1" applyFont="1" applyFill="1" applyBorder="1" applyProtection="1"/>
    <xf numFmtId="170" fontId="5" fillId="4" borderId="21" xfId="1" applyNumberFormat="1" applyFont="1" applyFill="1" applyBorder="1" applyProtection="1">
      <protection locked="0"/>
    </xf>
    <xf numFmtId="170" fontId="5" fillId="4" borderId="11" xfId="1" applyNumberFormat="1" applyFont="1" applyFill="1" applyBorder="1" applyProtection="1">
      <protection locked="0"/>
    </xf>
    <xf numFmtId="170" fontId="5" fillId="4" borderId="12" xfId="1" applyNumberFormat="1" applyFont="1" applyFill="1" applyBorder="1" applyProtection="1">
      <protection locked="0"/>
    </xf>
    <xf numFmtId="170" fontId="5" fillId="4" borderId="27" xfId="1" applyNumberFormat="1" applyFont="1" applyFill="1" applyBorder="1" applyProtection="1">
      <protection locked="0"/>
    </xf>
    <xf numFmtId="169" fontId="4" fillId="4" borderId="14" xfId="1" applyNumberFormat="1" applyFont="1" applyFill="1" applyBorder="1" applyProtection="1"/>
    <xf numFmtId="169" fontId="4" fillId="4" borderId="9" xfId="1" applyNumberFormat="1" applyFont="1" applyFill="1" applyBorder="1" applyProtection="1"/>
    <xf numFmtId="169" fontId="4" fillId="4" borderId="31" xfId="1" applyNumberFormat="1" applyFont="1" applyFill="1" applyBorder="1" applyProtection="1"/>
    <xf numFmtId="169" fontId="4" fillId="4" borderId="15" xfId="1" applyNumberFormat="1" applyFont="1" applyFill="1" applyBorder="1" applyProtection="1"/>
    <xf numFmtId="169" fontId="5" fillId="4" borderId="17" xfId="1" applyNumberFormat="1" applyFont="1" applyFill="1" applyBorder="1" applyProtection="1"/>
    <xf numFmtId="169" fontId="5" fillId="4" borderId="7" xfId="1" applyNumberFormat="1" applyFont="1" applyFill="1" applyBorder="1" applyProtection="1"/>
    <xf numFmtId="169" fontId="5" fillId="4" borderId="19" xfId="1" applyNumberFormat="1" applyFont="1" applyFill="1" applyBorder="1" applyProtection="1"/>
    <xf numFmtId="167" fontId="5" fillId="4" borderId="1" xfId="1" applyNumberFormat="1" applyFont="1" applyFill="1" applyBorder="1" applyProtection="1"/>
    <xf numFmtId="167" fontId="5" fillId="4" borderId="4" xfId="1" applyNumberFormat="1" applyFont="1" applyFill="1" applyBorder="1" applyProtection="1"/>
    <xf numFmtId="167" fontId="5" fillId="4" borderId="27" xfId="1" applyNumberFormat="1" applyFont="1" applyFill="1" applyBorder="1" applyProtection="1"/>
    <xf numFmtId="170" fontId="5" fillId="4" borderId="16" xfId="1" applyNumberFormat="1" applyFont="1" applyFill="1" applyBorder="1" applyProtection="1">
      <protection locked="0"/>
    </xf>
    <xf numFmtId="169" fontId="4" fillId="4" borderId="22" xfId="1" applyNumberFormat="1" applyFont="1" applyFill="1" applyBorder="1" applyProtection="1"/>
    <xf numFmtId="169" fontId="4" fillId="4" borderId="17" xfId="1" applyNumberFormat="1" applyFont="1" applyFill="1" applyBorder="1" applyProtection="1"/>
    <xf numFmtId="169" fontId="4" fillId="4" borderId="7" xfId="1" applyNumberFormat="1" applyFont="1" applyFill="1" applyBorder="1" applyProtection="1"/>
    <xf numFmtId="169" fontId="4" fillId="4" borderId="19" xfId="1" applyNumberFormat="1" applyFont="1" applyFill="1" applyBorder="1" applyProtection="1"/>
    <xf numFmtId="169" fontId="8" fillId="4" borderId="1" xfId="1" applyNumberFormat="1" applyFont="1" applyFill="1" applyBorder="1" applyProtection="1"/>
    <xf numFmtId="169" fontId="8" fillId="4" borderId="4" xfId="1" applyNumberFormat="1" applyFont="1" applyFill="1" applyBorder="1" applyProtection="1"/>
    <xf numFmtId="169" fontId="8" fillId="4" borderId="27" xfId="1" applyNumberFormat="1" applyFont="1" applyFill="1" applyBorder="1" applyProtection="1"/>
    <xf numFmtId="169" fontId="5" fillId="4" borderId="17" xfId="1" applyNumberFormat="1" applyFont="1" applyFill="1" applyBorder="1" applyAlignment="1" applyProtection="1">
      <alignment vertical="top"/>
    </xf>
    <xf numFmtId="169" fontId="5" fillId="4" borderId="7" xfId="1" applyNumberFormat="1" applyFont="1" applyFill="1" applyBorder="1" applyAlignment="1" applyProtection="1">
      <alignment vertical="top"/>
    </xf>
    <xf numFmtId="169" fontId="5" fillId="4" borderId="19" xfId="1" applyNumberFormat="1" applyFont="1" applyFill="1" applyBorder="1" applyAlignment="1" applyProtection="1">
      <alignment vertical="top"/>
    </xf>
    <xf numFmtId="169" fontId="4" fillId="4" borderId="1" xfId="1" applyNumberFormat="1" applyFont="1" applyFill="1" applyBorder="1" applyProtection="1"/>
    <xf numFmtId="169" fontId="4" fillId="4" borderId="4" xfId="1" applyNumberFormat="1" applyFont="1" applyFill="1" applyBorder="1" applyProtection="1"/>
    <xf numFmtId="169" fontId="4" fillId="4" borderId="27" xfId="1" applyNumberFormat="1" applyFont="1" applyFill="1" applyBorder="1" applyProtection="1"/>
    <xf numFmtId="170" fontId="5" fillId="4" borderId="30" xfId="1" applyNumberFormat="1" applyFont="1" applyFill="1" applyBorder="1" applyProtection="1">
      <protection locked="0"/>
    </xf>
    <xf numFmtId="169" fontId="5" fillId="0" borderId="18" xfId="1" applyNumberFormat="1" applyFont="1" applyFill="1" applyBorder="1" applyAlignment="1" applyProtection="1">
      <alignment vertical="top"/>
    </xf>
    <xf numFmtId="169" fontId="4" fillId="0" borderId="0" xfId="1" applyNumberFormat="1" applyFont="1" applyFill="1" applyBorder="1" applyProtection="1"/>
    <xf numFmtId="169" fontId="5" fillId="4" borderId="1" xfId="1" applyNumberFormat="1" applyFont="1" applyFill="1" applyBorder="1" applyProtection="1">
      <protection locked="0"/>
    </xf>
    <xf numFmtId="169" fontId="5" fillId="4" borderId="4" xfId="1" applyNumberFormat="1" applyFont="1" applyFill="1" applyBorder="1" applyProtection="1">
      <protection locked="0"/>
    </xf>
    <xf numFmtId="169" fontId="5" fillId="4" borderId="27" xfId="1" applyNumberFormat="1" applyFont="1" applyFill="1" applyBorder="1" applyProtection="1">
      <protection locked="0"/>
    </xf>
    <xf numFmtId="170" fontId="5" fillId="4" borderId="36" xfId="1" applyNumberFormat="1" applyFont="1" applyFill="1" applyBorder="1" applyProtection="1">
      <protection locked="0"/>
    </xf>
    <xf numFmtId="170" fontId="5" fillId="4" borderId="32" xfId="1" applyNumberFormat="1" applyFont="1" applyFill="1" applyBorder="1" applyProtection="1">
      <protection locked="0"/>
    </xf>
    <xf numFmtId="170" fontId="5" fillId="4" borderId="20" xfId="1" applyNumberFormat="1" applyFont="1" applyFill="1" applyBorder="1" applyProtection="1">
      <protection locked="0"/>
    </xf>
    <xf numFmtId="170" fontId="5" fillId="4" borderId="0" xfId="1" applyNumberFormat="1" applyFont="1" applyFill="1" applyBorder="1" applyProtection="1">
      <protection locked="0"/>
    </xf>
    <xf numFmtId="170" fontId="5" fillId="4" borderId="13" xfId="1" applyNumberFormat="1" applyFont="1" applyFill="1" applyBorder="1" applyProtection="1">
      <protection locked="0"/>
    </xf>
    <xf numFmtId="169" fontId="5" fillId="4" borderId="0" xfId="1" applyNumberFormat="1" applyFont="1" applyFill="1" applyBorder="1" applyProtection="1"/>
    <xf numFmtId="169" fontId="5" fillId="4" borderId="16" xfId="1" applyNumberFormat="1" applyFont="1" applyFill="1" applyBorder="1" applyProtection="1">
      <protection locked="0"/>
    </xf>
    <xf numFmtId="169" fontId="5" fillId="0" borderId="32" xfId="1" applyNumberFormat="1" applyFont="1" applyFill="1" applyBorder="1" applyProtection="1"/>
    <xf numFmtId="169" fontId="5" fillId="0" borderId="36" xfId="1" applyNumberFormat="1" applyFont="1" applyFill="1" applyBorder="1" applyProtection="1">
      <protection locked="0"/>
    </xf>
    <xf numFmtId="167" fontId="5" fillId="4" borderId="17" xfId="1" applyNumberFormat="1" applyFont="1" applyFill="1" applyBorder="1" applyProtection="1"/>
    <xf numFmtId="167" fontId="5" fillId="4" borderId="7" xfId="1" applyNumberFormat="1" applyFont="1" applyFill="1" applyBorder="1" applyProtection="1"/>
    <xf numFmtId="167" fontId="5" fillId="4" borderId="19" xfId="1" applyNumberFormat="1" applyFont="1" applyFill="1" applyBorder="1" applyProtection="1"/>
    <xf numFmtId="169" fontId="5" fillId="4" borderId="11" xfId="1" applyNumberFormat="1" applyFont="1" applyFill="1" applyBorder="1" applyProtection="1">
      <protection locked="0"/>
    </xf>
    <xf numFmtId="169" fontId="5" fillId="4" borderId="20" xfId="1" applyNumberFormat="1" applyFont="1" applyFill="1" applyBorder="1" applyProtection="1">
      <protection locked="0"/>
    </xf>
    <xf numFmtId="169" fontId="5" fillId="4" borderId="1" xfId="0" applyNumberFormat="1" applyFont="1" applyFill="1" applyBorder="1" applyProtection="1">
      <protection locked="0"/>
    </xf>
    <xf numFmtId="169" fontId="5" fillId="4" borderId="4" xfId="0" applyNumberFormat="1" applyFont="1" applyFill="1" applyBorder="1" applyProtection="1">
      <protection locked="0"/>
    </xf>
    <xf numFmtId="169" fontId="5" fillId="4" borderId="27" xfId="0" applyNumberFormat="1" applyFont="1" applyFill="1" applyBorder="1" applyProtection="1">
      <protection locked="0"/>
    </xf>
    <xf numFmtId="170" fontId="5" fillId="0" borderId="0" xfId="1" applyNumberFormat="1" applyFont="1" applyFill="1" applyBorder="1" applyProtection="1">
      <protection locked="0"/>
    </xf>
    <xf numFmtId="0" fontId="5" fillId="0" borderId="0" xfId="7" applyFont="1" applyFill="1" applyBorder="1" applyAlignment="1">
      <alignment horizontal="left" vertical="center"/>
    </xf>
    <xf numFmtId="170" fontId="4" fillId="0" borderId="32" xfId="1" applyNumberFormat="1" applyFont="1" applyFill="1" applyBorder="1" applyProtection="1"/>
    <xf numFmtId="170" fontId="4" fillId="0" borderId="29" xfId="1" applyNumberFormat="1" applyFont="1" applyFill="1" applyBorder="1" applyProtection="1"/>
    <xf numFmtId="167" fontId="11" fillId="0" borderId="0" xfId="1" applyNumberFormat="1" applyFont="1" applyFill="1" applyBorder="1" applyProtection="1"/>
    <xf numFmtId="0" fontId="44" fillId="0" borderId="0" xfId="0" applyFont="1" applyFill="1" applyBorder="1" applyAlignment="1" applyProtection="1">
      <alignment horizontal="left"/>
    </xf>
    <xf numFmtId="0" fontId="45" fillId="0" borderId="0" xfId="0" applyFont="1" applyFill="1" applyBorder="1" applyAlignment="1" applyProtection="1">
      <alignment horizontal="right"/>
    </xf>
    <xf numFmtId="0" fontId="44" fillId="0" borderId="0" xfId="0" applyFont="1" applyFill="1" applyProtection="1"/>
    <xf numFmtId="169" fontId="4" fillId="4" borderId="26" xfId="1" applyNumberFormat="1" applyFont="1" applyFill="1" applyBorder="1" applyProtection="1"/>
    <xf numFmtId="169" fontId="4" fillId="0" borderId="12" xfId="1" applyNumberFormat="1" applyFont="1" applyFill="1" applyBorder="1" applyProtection="1">
      <protection locked="0"/>
    </xf>
    <xf numFmtId="170" fontId="5" fillId="0" borderId="5" xfId="1" applyNumberFormat="1" applyFont="1" applyFill="1" applyBorder="1" applyProtection="1">
      <protection locked="0"/>
    </xf>
    <xf numFmtId="170" fontId="25" fillId="0" borderId="0" xfId="1" applyNumberFormat="1" applyFont="1" applyFill="1" applyBorder="1" applyProtection="1">
      <protection locked="0"/>
    </xf>
    <xf numFmtId="170" fontId="23" fillId="0" borderId="0" xfId="1" applyNumberFormat="1" applyFont="1" applyFill="1" applyBorder="1" applyProtection="1">
      <protection locked="0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0" xfId="7" applyFont="1" applyAlignment="1">
      <alignment horizontal="center" vertical="center" wrapText="1"/>
    </xf>
    <xf numFmtId="168" fontId="4" fillId="0" borderId="26" xfId="0" applyNumberFormat="1" applyFont="1" applyFill="1" applyBorder="1" applyAlignment="1" applyProtection="1">
      <alignment horizontal="center" vertical="center"/>
    </xf>
    <xf numFmtId="169" fontId="4" fillId="4" borderId="18" xfId="1" applyNumberFormat="1" applyFont="1" applyFill="1" applyBorder="1" applyProtection="1"/>
    <xf numFmtId="169" fontId="5" fillId="4" borderId="18" xfId="1" applyNumberFormat="1" applyFont="1" applyFill="1" applyBorder="1" applyProtection="1"/>
    <xf numFmtId="169" fontId="4" fillId="4" borderId="9" xfId="1" applyNumberFormat="1" applyFont="1" applyFill="1" applyBorder="1" applyProtection="1">
      <protection locked="0"/>
    </xf>
    <xf numFmtId="0" fontId="5" fillId="4" borderId="0" xfId="0" applyFont="1" applyFill="1" applyProtection="1"/>
    <xf numFmtId="0" fontId="4" fillId="4" borderId="0" xfId="0" applyFont="1" applyFill="1" applyProtection="1"/>
    <xf numFmtId="167" fontId="4" fillId="4" borderId="7" xfId="1" applyNumberFormat="1" applyFont="1" applyFill="1" applyBorder="1" applyProtection="1"/>
    <xf numFmtId="167" fontId="4" fillId="4" borderId="4" xfId="1" applyNumberFormat="1" applyFont="1" applyFill="1" applyBorder="1" applyProtection="1"/>
    <xf numFmtId="167" fontId="8" fillId="4" borderId="4" xfId="1" applyNumberFormat="1" applyFont="1" applyFill="1" applyBorder="1" applyProtection="1"/>
    <xf numFmtId="169" fontId="4" fillId="4" borderId="7" xfId="1" applyNumberFormat="1" applyFont="1" applyFill="1" applyBorder="1" applyProtection="1">
      <protection locked="0"/>
    </xf>
    <xf numFmtId="169" fontId="5" fillId="4" borderId="18" xfId="1" applyNumberFormat="1" applyFont="1" applyFill="1" applyBorder="1" applyAlignment="1" applyProtection="1">
      <alignment vertical="top"/>
    </xf>
    <xf numFmtId="169" fontId="4" fillId="4" borderId="0" xfId="1" applyNumberFormat="1" applyFont="1" applyFill="1" applyBorder="1" applyProtection="1"/>
    <xf numFmtId="166" fontId="5" fillId="0" borderId="18" xfId="0" applyNumberFormat="1" applyFont="1" applyFill="1" applyBorder="1" applyProtection="1"/>
    <xf numFmtId="167" fontId="5" fillId="0" borderId="1" xfId="5" applyNumberFormat="1" applyFont="1" applyFill="1" applyBorder="1" applyProtection="1"/>
    <xf numFmtId="167" fontId="3" fillId="0" borderId="1" xfId="10" applyNumberFormat="1" applyFont="1" applyFill="1" applyBorder="1" applyAlignment="1"/>
    <xf numFmtId="169" fontId="5" fillId="0" borderId="29" xfId="1" applyNumberFormat="1" applyFont="1" applyFill="1" applyBorder="1" applyProtection="1">
      <protection locked="0"/>
    </xf>
    <xf numFmtId="167" fontId="5" fillId="0" borderId="27" xfId="5" applyNumberFormat="1" applyFont="1" applyFill="1" applyBorder="1" applyProtection="1"/>
    <xf numFmtId="167" fontId="5" fillId="0" borderId="4" xfId="5" applyNumberFormat="1" applyFont="1" applyFill="1" applyBorder="1" applyProtection="1"/>
    <xf numFmtId="167" fontId="3" fillId="0" borderId="4" xfId="10" applyNumberFormat="1" applyFont="1" applyFill="1" applyBorder="1" applyAlignment="1"/>
    <xf numFmtId="0" fontId="5" fillId="0" borderId="27" xfId="0" applyFont="1" applyFill="1" applyBorder="1" applyAlignment="1" applyProtection="1">
      <alignment horizontal="left"/>
    </xf>
    <xf numFmtId="170" fontId="5" fillId="4" borderId="9" xfId="1" applyNumberFormat="1" applyFont="1" applyFill="1" applyBorder="1" applyProtection="1"/>
    <xf numFmtId="0" fontId="5" fillId="4" borderId="11" xfId="1" applyNumberFormat="1" applyFont="1" applyFill="1" applyBorder="1" applyProtection="1">
      <protection locked="0"/>
    </xf>
    <xf numFmtId="44" fontId="5" fillId="4" borderId="7" xfId="1" applyFont="1" applyFill="1" applyBorder="1" applyAlignment="1" applyProtection="1">
      <alignment vertical="top"/>
    </xf>
    <xf numFmtId="44" fontId="4" fillId="4" borderId="4" xfId="1" applyFont="1" applyFill="1" applyBorder="1" applyProtection="1"/>
    <xf numFmtId="44" fontId="5" fillId="4" borderId="4" xfId="1" applyFont="1" applyFill="1" applyBorder="1" applyProtection="1"/>
    <xf numFmtId="171" fontId="5" fillId="0" borderId="0" xfId="0" applyNumberFormat="1" applyFont="1" applyFill="1" applyProtection="1"/>
    <xf numFmtId="0" fontId="5" fillId="0" borderId="26" xfId="0" applyFont="1" applyFill="1" applyBorder="1" applyProtection="1"/>
    <xf numFmtId="169" fontId="5" fillId="0" borderId="4" xfId="1" applyNumberFormat="1" applyFont="1" applyFill="1" applyBorder="1" applyProtection="1">
      <protection locked="0"/>
    </xf>
    <xf numFmtId="0" fontId="5" fillId="0" borderId="27" xfId="0" applyFont="1" applyFill="1" applyBorder="1" applyProtection="1"/>
    <xf numFmtId="0" fontId="4" fillId="0" borderId="27" xfId="0" applyFont="1" applyFill="1" applyBorder="1" applyProtection="1"/>
    <xf numFmtId="0" fontId="0" fillId="0" borderId="27" xfId="0" applyBorder="1"/>
    <xf numFmtId="0" fontId="22" fillId="0" borderId="27" xfId="0" applyFont="1" applyBorder="1"/>
    <xf numFmtId="0" fontId="3" fillId="0" borderId="27" xfId="7" applyBorder="1"/>
    <xf numFmtId="0" fontId="22" fillId="0" borderId="27" xfId="7" applyFont="1" applyBorder="1"/>
    <xf numFmtId="189" fontId="4" fillId="0" borderId="27" xfId="0" applyNumberFormat="1" applyFont="1" applyFill="1" applyBorder="1" applyProtection="1"/>
    <xf numFmtId="170" fontId="5" fillId="4" borderId="26" xfId="1" applyNumberFormat="1" applyFont="1" applyFill="1" applyBorder="1" applyProtection="1">
      <protection locked="0"/>
    </xf>
    <xf numFmtId="169" fontId="4" fillId="0" borderId="17" xfId="1" applyNumberFormat="1" applyFont="1" applyFill="1" applyBorder="1" applyProtection="1">
      <protection locked="0"/>
    </xf>
    <xf numFmtId="167" fontId="4" fillId="0" borderId="1" xfId="1" applyNumberFormat="1" applyFont="1" applyFill="1" applyBorder="1" applyProtection="1">
      <protection locked="0"/>
    </xf>
    <xf numFmtId="167" fontId="4" fillId="0" borderId="14" xfId="1" applyNumberFormat="1" applyFont="1" applyFill="1" applyBorder="1" applyProtection="1"/>
    <xf numFmtId="44" fontId="5" fillId="0" borderId="17" xfId="5" applyFont="1" applyFill="1" applyBorder="1" applyProtection="1"/>
    <xf numFmtId="169" fontId="4" fillId="0" borderId="35" xfId="1" applyNumberFormat="1" applyFont="1" applyFill="1" applyBorder="1" applyProtection="1">
      <protection locked="0"/>
    </xf>
    <xf numFmtId="169" fontId="5" fillId="0" borderId="1" xfId="1" applyNumberFormat="1" applyFont="1" applyFill="1" applyBorder="1" applyAlignment="1" applyProtection="1">
      <alignment horizontal="center"/>
      <protection locked="0"/>
    </xf>
    <xf numFmtId="169" fontId="4" fillId="4" borderId="14" xfId="1" applyNumberFormat="1" applyFont="1" applyFill="1" applyBorder="1" applyProtection="1">
      <protection locked="0"/>
    </xf>
    <xf numFmtId="167" fontId="5" fillId="0" borderId="16" xfId="1" applyNumberFormat="1" applyFont="1" applyFill="1" applyBorder="1" applyProtection="1">
      <protection locked="0"/>
    </xf>
    <xf numFmtId="167" fontId="4" fillId="4" borderId="17" xfId="1" applyNumberFormat="1" applyFont="1" applyFill="1" applyBorder="1" applyProtection="1"/>
    <xf numFmtId="167" fontId="4" fillId="4" borderId="1" xfId="1" applyNumberFormat="1" applyFont="1" applyFill="1" applyBorder="1" applyProtection="1"/>
    <xf numFmtId="167" fontId="8" fillId="4" borderId="1" xfId="1" applyNumberFormat="1" applyFont="1" applyFill="1" applyBorder="1" applyProtection="1"/>
    <xf numFmtId="169" fontId="4" fillId="4" borderId="17" xfId="1" applyNumberFormat="1" applyFont="1" applyFill="1" applyBorder="1" applyProtection="1">
      <protection locked="0"/>
    </xf>
    <xf numFmtId="167" fontId="5" fillId="0" borderId="37" xfId="1" applyNumberFormat="1" applyFont="1" applyFill="1" applyBorder="1" applyProtection="1"/>
    <xf numFmtId="167" fontId="5" fillId="0" borderId="32" xfId="1" applyNumberFormat="1" applyFont="1" applyFill="1" applyBorder="1" applyProtection="1"/>
    <xf numFmtId="169" fontId="5" fillId="0" borderId="32" xfId="1" applyNumberFormat="1" applyFont="1" applyFill="1" applyBorder="1" applyProtection="1">
      <protection locked="0"/>
    </xf>
    <xf numFmtId="169" fontId="4" fillId="0" borderId="35" xfId="1" applyNumberFormat="1" applyFont="1" applyFill="1" applyBorder="1" applyProtection="1"/>
    <xf numFmtId="169" fontId="4" fillId="0" borderId="37" xfId="1" applyNumberFormat="1" applyFont="1" applyFill="1" applyBorder="1" applyProtection="1"/>
    <xf numFmtId="169" fontId="4" fillId="0" borderId="32" xfId="1" applyNumberFormat="1" applyFont="1" applyFill="1" applyBorder="1" applyProtection="1"/>
    <xf numFmtId="169" fontId="5" fillId="0" borderId="37" xfId="1" applyNumberFormat="1" applyFont="1" applyFill="1" applyBorder="1" applyProtection="1"/>
    <xf numFmtId="169" fontId="8" fillId="0" borderId="32" xfId="1" applyNumberFormat="1" applyFont="1" applyFill="1" applyBorder="1" applyProtection="1"/>
    <xf numFmtId="169" fontId="5" fillId="0" borderId="32" xfId="0" applyNumberFormat="1" applyFont="1" applyFill="1" applyBorder="1" applyProtection="1">
      <protection locked="0"/>
    </xf>
    <xf numFmtId="169" fontId="5" fillId="0" borderId="37" xfId="1" applyNumberFormat="1" applyFont="1" applyFill="1" applyBorder="1" applyAlignment="1" applyProtection="1">
      <alignment vertical="top"/>
    </xf>
    <xf numFmtId="169" fontId="41" fillId="0" borderId="14" xfId="1" applyNumberFormat="1" applyFont="1" applyFill="1" applyBorder="1" applyProtection="1"/>
    <xf numFmtId="169" fontId="5" fillId="0" borderId="17" xfId="1" quotePrefix="1" applyNumberFormat="1" applyFont="1" applyFill="1" applyBorder="1" applyAlignment="1" applyProtection="1">
      <alignment vertical="top"/>
    </xf>
    <xf numFmtId="169" fontId="4" fillId="0" borderId="1" xfId="1" quotePrefix="1" applyNumberFormat="1" applyFont="1" applyFill="1" applyBorder="1" applyProtection="1"/>
    <xf numFmtId="169" fontId="5" fillId="0" borderId="1" xfId="1" quotePrefix="1" applyNumberFormat="1" applyFont="1" applyFill="1" applyBorder="1" applyProtection="1"/>
    <xf numFmtId="169" fontId="4" fillId="0" borderId="18" xfId="1" applyNumberFormat="1" applyFont="1" applyFill="1" applyBorder="1" applyProtection="1"/>
    <xf numFmtId="169" fontId="5" fillId="0" borderId="18" xfId="1" applyNumberFormat="1" applyFont="1" applyFill="1" applyBorder="1" applyProtection="1"/>
    <xf numFmtId="169" fontId="5" fillId="4" borderId="32" xfId="1" applyNumberFormat="1" applyFont="1" applyFill="1" applyBorder="1" applyProtection="1">
      <protection locked="0"/>
    </xf>
    <xf numFmtId="169" fontId="4" fillId="4" borderId="35" xfId="1" applyNumberFormat="1" applyFont="1" applyFill="1" applyBorder="1" applyProtection="1"/>
    <xf numFmtId="169" fontId="5" fillId="4" borderId="32" xfId="1" applyNumberFormat="1" applyFont="1" applyFill="1" applyBorder="1" applyProtection="1"/>
    <xf numFmtId="169" fontId="5" fillId="4" borderId="37" xfId="1" applyNumberFormat="1" applyFont="1" applyFill="1" applyBorder="1" applyProtection="1"/>
    <xf numFmtId="169" fontId="8" fillId="4" borderId="32" xfId="1" applyNumberFormat="1" applyFont="1" applyFill="1" applyBorder="1" applyProtection="1"/>
    <xf numFmtId="169" fontId="4" fillId="4" borderId="37" xfId="1" applyNumberFormat="1" applyFont="1" applyFill="1" applyBorder="1" applyProtection="1"/>
    <xf numFmtId="169" fontId="5" fillId="4" borderId="32" xfId="0" applyNumberFormat="1" applyFont="1" applyFill="1" applyBorder="1" applyProtection="1">
      <protection locked="0"/>
    </xf>
    <xf numFmtId="169" fontId="5" fillId="4" borderId="37" xfId="1" applyNumberFormat="1" applyFont="1" applyFill="1" applyBorder="1" applyAlignment="1" applyProtection="1">
      <alignment vertical="top"/>
    </xf>
    <xf numFmtId="169" fontId="4" fillId="4" borderId="32" xfId="1" applyNumberFormat="1" applyFont="1" applyFill="1" applyBorder="1" applyProtection="1"/>
    <xf numFmtId="167" fontId="5" fillId="0" borderId="18" xfId="1" applyNumberFormat="1" applyFont="1" applyFill="1" applyBorder="1" applyProtection="1"/>
    <xf numFmtId="170" fontId="5" fillId="0" borderId="36" xfId="1" applyNumberFormat="1" applyFont="1" applyFill="1" applyBorder="1" applyProtection="1">
      <protection locked="0"/>
    </xf>
    <xf numFmtId="167" fontId="5" fillId="0" borderId="32" xfId="1" applyNumberFormat="1" applyFont="1" applyFill="1" applyBorder="1" applyProtection="1">
      <protection locked="0"/>
    </xf>
    <xf numFmtId="170" fontId="4" fillId="0" borderId="35" xfId="1" applyNumberFormat="1" applyFont="1" applyFill="1" applyBorder="1" applyProtection="1"/>
    <xf numFmtId="167" fontId="4" fillId="0" borderId="37" xfId="1" applyNumberFormat="1" applyFont="1" applyFill="1" applyBorder="1" applyProtection="1"/>
    <xf numFmtId="167" fontId="8" fillId="0" borderId="32" xfId="1" applyNumberFormat="1" applyFont="1" applyFill="1" applyBorder="1" applyProtection="1"/>
    <xf numFmtId="0" fontId="5" fillId="0" borderId="36" xfId="1" applyNumberFormat="1" applyFont="1" applyFill="1" applyBorder="1" applyProtection="1">
      <protection locked="0"/>
    </xf>
    <xf numFmtId="44" fontId="5" fillId="0" borderId="37" xfId="1" applyFont="1" applyFill="1" applyBorder="1" applyAlignment="1" applyProtection="1">
      <alignment vertical="top"/>
    </xf>
    <xf numFmtId="44" fontId="4" fillId="0" borderId="32" xfId="1" applyFont="1" applyFill="1" applyBorder="1" applyProtection="1"/>
    <xf numFmtId="44" fontId="5" fillId="0" borderId="32" xfId="1" applyFont="1" applyFill="1" applyBorder="1" applyProtection="1"/>
    <xf numFmtId="167" fontId="4" fillId="0" borderId="32" xfId="1" applyNumberFormat="1" applyFont="1" applyFill="1" applyBorder="1" applyProtection="1"/>
    <xf numFmtId="170" fontId="4" fillId="0" borderId="1" xfId="1" applyNumberFormat="1" applyFont="1" applyFill="1" applyBorder="1" applyProtection="1"/>
    <xf numFmtId="169" fontId="4" fillId="0" borderId="19" xfId="1" applyNumberFormat="1" applyFont="1" applyFill="1" applyBorder="1" applyProtection="1">
      <protection locked="0"/>
    </xf>
    <xf numFmtId="167" fontId="4" fillId="0" borderId="27" xfId="1" applyNumberFormat="1" applyFont="1" applyFill="1" applyBorder="1" applyProtection="1">
      <protection locked="0"/>
    </xf>
    <xf numFmtId="167" fontId="4" fillId="0" borderId="22" xfId="1" applyNumberFormat="1" applyFont="1" applyFill="1" applyBorder="1" applyProtection="1"/>
    <xf numFmtId="44" fontId="5" fillId="0" borderId="19" xfId="5" applyFont="1" applyFill="1" applyBorder="1" applyProtection="1"/>
    <xf numFmtId="169" fontId="4" fillId="0" borderId="31" xfId="1" applyNumberFormat="1" applyFont="1" applyFill="1" applyBorder="1" applyProtection="1">
      <protection locked="0"/>
    </xf>
    <xf numFmtId="169" fontId="18" fillId="0" borderId="27" xfId="1" applyNumberFormat="1" applyFont="1" applyFill="1" applyBorder="1" applyProtection="1">
      <protection locked="0"/>
    </xf>
    <xf numFmtId="0" fontId="5" fillId="0" borderId="27" xfId="7" applyFont="1" applyFill="1" applyBorder="1" applyAlignment="1">
      <alignment horizontal="left" vertical="top"/>
    </xf>
    <xf numFmtId="169" fontId="5" fillId="0" borderId="28" xfId="1" applyNumberFormat="1" applyFont="1" applyFill="1" applyBorder="1" applyProtection="1">
      <protection locked="0"/>
    </xf>
    <xf numFmtId="169" fontId="5" fillId="0" borderId="30" xfId="1" applyNumberFormat="1" applyFont="1" applyFill="1" applyBorder="1" applyProtection="1">
      <protection locked="0"/>
    </xf>
    <xf numFmtId="169" fontId="4" fillId="0" borderId="30" xfId="1" applyNumberFormat="1" applyFont="1" applyFill="1" applyBorder="1" applyProtection="1">
      <protection locked="0"/>
    </xf>
    <xf numFmtId="169" fontId="4" fillId="0" borderId="29" xfId="1" applyNumberFormat="1" applyFont="1" applyFill="1" applyBorder="1" applyProtection="1">
      <protection locked="0"/>
    </xf>
    <xf numFmtId="169" fontId="4" fillId="0" borderId="15" xfId="1" applyNumberFormat="1" applyFont="1" applyFill="1" applyBorder="1" applyProtection="1">
      <protection locked="0"/>
    </xf>
    <xf numFmtId="169" fontId="4" fillId="4" borderId="22" xfId="1" applyNumberFormat="1" applyFont="1" applyFill="1" applyBorder="1" applyProtection="1">
      <protection locked="0"/>
    </xf>
    <xf numFmtId="167" fontId="5" fillId="0" borderId="20" xfId="1" applyNumberFormat="1" applyFont="1" applyFill="1" applyBorder="1" applyProtection="1">
      <protection locked="0"/>
    </xf>
    <xf numFmtId="167" fontId="4" fillId="4" borderId="19" xfId="1" applyNumberFormat="1" applyFont="1" applyFill="1" applyBorder="1" applyProtection="1"/>
    <xf numFmtId="167" fontId="4" fillId="4" borderId="27" xfId="1" applyNumberFormat="1" applyFont="1" applyFill="1" applyBorder="1" applyProtection="1"/>
    <xf numFmtId="167" fontId="8" fillId="4" borderId="27" xfId="1" applyNumberFormat="1" applyFont="1" applyFill="1" applyBorder="1" applyProtection="1"/>
    <xf numFmtId="169" fontId="4" fillId="4" borderId="19" xfId="1" applyNumberFormat="1" applyFont="1" applyFill="1" applyBorder="1" applyProtection="1">
      <protection locked="0"/>
    </xf>
    <xf numFmtId="169" fontId="5" fillId="0" borderId="29" xfId="1" applyNumberFormat="1" applyFont="1" applyFill="1" applyBorder="1" applyProtection="1"/>
    <xf numFmtId="169" fontId="4" fillId="0" borderId="28" xfId="1" applyNumberFormat="1" applyFont="1" applyFill="1" applyBorder="1" applyProtection="1"/>
    <xf numFmtId="169" fontId="4" fillId="0" borderId="29" xfId="1" applyNumberFormat="1" applyFont="1" applyFill="1" applyBorder="1" applyProtection="1"/>
    <xf numFmtId="169" fontId="5" fillId="0" borderId="28" xfId="1" applyNumberFormat="1" applyFont="1" applyFill="1" applyBorder="1" applyProtection="1"/>
    <xf numFmtId="169" fontId="8" fillId="0" borderId="29" xfId="1" applyNumberFormat="1" applyFont="1" applyFill="1" applyBorder="1" applyProtection="1"/>
    <xf numFmtId="169" fontId="5" fillId="0" borderId="29" xfId="0" applyNumberFormat="1" applyFont="1" applyFill="1" applyBorder="1" applyProtection="1">
      <protection locked="0"/>
    </xf>
    <xf numFmtId="169" fontId="5" fillId="0" borderId="28" xfId="1" applyNumberFormat="1" applyFont="1" applyFill="1" applyBorder="1" applyAlignment="1" applyProtection="1">
      <alignment vertical="top"/>
    </xf>
    <xf numFmtId="169" fontId="5" fillId="0" borderId="19" xfId="1" quotePrefix="1" applyNumberFormat="1" applyFont="1" applyFill="1" applyBorder="1" applyAlignment="1" applyProtection="1">
      <alignment vertical="top"/>
    </xf>
    <xf numFmtId="169" fontId="4" fillId="0" borderId="27" xfId="1" quotePrefix="1" applyNumberFormat="1" applyFont="1" applyFill="1" applyBorder="1" applyProtection="1"/>
    <xf numFmtId="169" fontId="5" fillId="0" borderId="27" xfId="1" quotePrefix="1" applyNumberFormat="1" applyFont="1" applyFill="1" applyBorder="1" applyProtection="1"/>
    <xf numFmtId="169" fontId="5" fillId="4" borderId="29" xfId="1" applyNumberFormat="1" applyFont="1" applyFill="1" applyBorder="1" applyProtection="1">
      <protection locked="0"/>
    </xf>
    <xf numFmtId="169" fontId="5" fillId="4" borderId="29" xfId="1" applyNumberFormat="1" applyFont="1" applyFill="1" applyBorder="1" applyProtection="1"/>
    <xf numFmtId="169" fontId="4" fillId="4" borderId="28" xfId="1" applyNumberFormat="1" applyFont="1" applyFill="1" applyBorder="1" applyProtection="1"/>
    <xf numFmtId="169" fontId="5" fillId="4" borderId="28" xfId="1" applyNumberFormat="1" applyFont="1" applyFill="1" applyBorder="1" applyProtection="1"/>
    <xf numFmtId="169" fontId="8" fillId="4" borderId="29" xfId="1" applyNumberFormat="1" applyFont="1" applyFill="1" applyBorder="1" applyProtection="1"/>
    <xf numFmtId="169" fontId="5" fillId="4" borderId="30" xfId="1" applyNumberFormat="1" applyFont="1" applyFill="1" applyBorder="1" applyProtection="1">
      <protection locked="0"/>
    </xf>
    <xf numFmtId="170" fontId="5" fillId="0" borderId="29" xfId="1" applyNumberFormat="1" applyFont="1" applyFill="1" applyBorder="1" applyProtection="1">
      <protection locked="0"/>
    </xf>
    <xf numFmtId="170" fontId="5" fillId="4" borderId="28" xfId="1" applyNumberFormat="1" applyFont="1" applyFill="1" applyBorder="1" applyProtection="1">
      <protection locked="0"/>
    </xf>
    <xf numFmtId="170" fontId="4" fillId="4" borderId="31" xfId="1" applyNumberFormat="1" applyFont="1" applyFill="1" applyBorder="1" applyProtection="1">
      <protection locked="0"/>
    </xf>
    <xf numFmtId="167" fontId="4" fillId="0" borderId="28" xfId="1" applyNumberFormat="1" applyFont="1" applyFill="1" applyBorder="1" applyProtection="1"/>
    <xf numFmtId="167" fontId="8" fillId="0" borderId="29" xfId="1" applyNumberFormat="1" applyFont="1" applyFill="1" applyBorder="1" applyProtection="1"/>
    <xf numFmtId="170" fontId="5" fillId="0" borderId="30" xfId="1" applyNumberFormat="1" applyFont="1" applyFill="1" applyBorder="1" applyProtection="1">
      <protection locked="0"/>
    </xf>
    <xf numFmtId="0" fontId="5" fillId="0" borderId="30" xfId="1" applyNumberFormat="1" applyFont="1" applyFill="1" applyBorder="1" applyProtection="1">
      <protection locked="0"/>
    </xf>
    <xf numFmtId="44" fontId="5" fillId="0" borderId="28" xfId="1" applyFont="1" applyFill="1" applyBorder="1" applyAlignment="1" applyProtection="1">
      <alignment vertical="top"/>
    </xf>
    <xf numFmtId="44" fontId="4" fillId="0" borderId="29" xfId="1" applyFont="1" applyFill="1" applyBorder="1" applyProtection="1"/>
    <xf numFmtId="44" fontId="5" fillId="0" borderId="29" xfId="1" applyFont="1" applyFill="1" applyBorder="1" applyProtection="1"/>
    <xf numFmtId="167" fontId="4" fillId="0" borderId="29" xfId="1" applyNumberFormat="1" applyFont="1" applyFill="1" applyBorder="1" applyProtection="1"/>
    <xf numFmtId="170" fontId="4" fillId="0" borderId="27" xfId="1" applyNumberFormat="1" applyFont="1" applyFill="1" applyBorder="1" applyProtection="1"/>
    <xf numFmtId="0" fontId="0" fillId="0" borderId="4" xfId="0" applyBorder="1"/>
    <xf numFmtId="0" fontId="22" fillId="0" borderId="4" xfId="0" applyFont="1" applyBorder="1"/>
    <xf numFmtId="170" fontId="23" fillId="5" borderId="4" xfId="1" applyNumberFormat="1" applyFont="1" applyFill="1" applyBorder="1" applyProtection="1">
      <protection locked="0"/>
    </xf>
    <xf numFmtId="0" fontId="5" fillId="0" borderId="4" xfId="7" applyFont="1" applyFill="1" applyBorder="1" applyAlignment="1">
      <alignment horizontal="left"/>
    </xf>
    <xf numFmtId="0" fontId="5" fillId="0" borderId="7" xfId="7" applyFont="1" applyFill="1" applyBorder="1" applyAlignment="1">
      <alignment horizontal="left"/>
    </xf>
    <xf numFmtId="0" fontId="5" fillId="0" borderId="11" xfId="7" applyFont="1" applyFill="1" applyBorder="1" applyAlignment="1"/>
    <xf numFmtId="0" fontId="4" fillId="0" borderId="7" xfId="7" applyFont="1" applyFill="1" applyBorder="1" applyAlignment="1">
      <alignment horizontal="left"/>
    </xf>
    <xf numFmtId="0" fontId="5" fillId="0" borderId="11" xfId="7" applyFont="1" applyFill="1" applyBorder="1" applyAlignment="1">
      <alignment horizontal="left"/>
    </xf>
    <xf numFmtId="0" fontId="5" fillId="0" borderId="9" xfId="7" applyFont="1" applyFill="1" applyBorder="1" applyAlignment="1">
      <alignment horizontal="left"/>
    </xf>
    <xf numFmtId="0" fontId="5" fillId="0" borderId="4" xfId="7" applyFont="1" applyFill="1" applyBorder="1"/>
    <xf numFmtId="0" fontId="4" fillId="0" borderId="4" xfId="7" applyFont="1" applyFill="1" applyBorder="1"/>
    <xf numFmtId="0" fontId="5" fillId="0" borderId="4" xfId="0" applyFont="1" applyFill="1" applyBorder="1" applyProtection="1"/>
    <xf numFmtId="166" fontId="20" fillId="0" borderId="4" xfId="0" applyNumberFormat="1" applyFont="1" applyFill="1" applyBorder="1" applyProtection="1"/>
    <xf numFmtId="0" fontId="5" fillId="0" borderId="4" xfId="0" applyFont="1" applyFill="1" applyBorder="1" applyAlignment="1" applyProtection="1">
      <alignment horizontal="left" wrapText="1"/>
    </xf>
    <xf numFmtId="167" fontId="12" fillId="0" borderId="4" xfId="1" applyNumberFormat="1" applyFont="1" applyFill="1" applyBorder="1" applyProtection="1"/>
    <xf numFmtId="188" fontId="5" fillId="0" borderId="4" xfId="361" applyNumberFormat="1" applyFont="1" applyFill="1" applyBorder="1" applyProtection="1"/>
    <xf numFmtId="166" fontId="5" fillId="0" borderId="4" xfId="0" applyNumberFormat="1" applyFont="1" applyFill="1" applyBorder="1" applyProtection="1"/>
    <xf numFmtId="170" fontId="25" fillId="0" borderId="4" xfId="1" applyNumberFormat="1" applyFont="1" applyFill="1" applyBorder="1" applyProtection="1">
      <protection locked="0"/>
    </xf>
    <xf numFmtId="170" fontId="23" fillId="0" borderId="4" xfId="1" applyNumberFormat="1" applyFont="1" applyFill="1" applyBorder="1" applyProtection="1">
      <protection locked="0"/>
    </xf>
    <xf numFmtId="170" fontId="25" fillId="5" borderId="4" xfId="1" applyNumberFormat="1" applyFont="1" applyFill="1" applyBorder="1" applyProtection="1">
      <protection locked="0"/>
    </xf>
    <xf numFmtId="171" fontId="23" fillId="4" borderId="4" xfId="0" applyNumberFormat="1" applyFont="1" applyFill="1" applyBorder="1" applyAlignment="1">
      <alignment vertical="top"/>
    </xf>
    <xf numFmtId="0" fontId="0" fillId="0" borderId="1" xfId="0" applyBorder="1"/>
    <xf numFmtId="0" fontId="22" fillId="0" borderId="1" xfId="0" applyFont="1" applyBorder="1"/>
    <xf numFmtId="0" fontId="5" fillId="0" borderId="17" xfId="0" applyFont="1" applyFill="1" applyBorder="1" applyAlignment="1" applyProtection="1">
      <alignment wrapText="1"/>
    </xf>
    <xf numFmtId="0" fontId="5" fillId="0" borderId="1" xfId="0" applyFont="1" applyFill="1" applyBorder="1" applyAlignment="1" applyProtection="1">
      <alignment wrapText="1"/>
    </xf>
    <xf numFmtId="0" fontId="13" fillId="0" borderId="1" xfId="0" applyFont="1" applyFill="1" applyBorder="1" applyAlignment="1" applyProtection="1"/>
    <xf numFmtId="0" fontId="3" fillId="0" borderId="1" xfId="7" applyBorder="1"/>
    <xf numFmtId="0" fontId="22" fillId="0" borderId="1" xfId="7" applyFont="1" applyBorder="1"/>
    <xf numFmtId="0" fontId="5" fillId="0" borderId="1" xfId="0" applyFont="1" applyFill="1" applyBorder="1" applyAlignment="1" applyProtection="1">
      <alignment horizontal="left" wrapText="1"/>
    </xf>
    <xf numFmtId="0" fontId="7" fillId="0" borderId="1" xfId="0" applyFont="1" applyFill="1" applyBorder="1" applyAlignment="1" applyProtection="1"/>
    <xf numFmtId="0" fontId="20" fillId="0" borderId="1" xfId="0" applyFont="1" applyFill="1" applyBorder="1" applyAlignment="1" applyProtection="1"/>
    <xf numFmtId="0" fontId="44" fillId="0" borderId="1" xfId="0" applyFont="1" applyFill="1" applyBorder="1" applyAlignment="1" applyProtection="1"/>
    <xf numFmtId="169" fontId="5" fillId="0" borderId="6" xfId="1" applyNumberFormat="1" applyFont="1" applyFill="1" applyBorder="1" applyProtection="1">
      <protection locked="0"/>
    </xf>
    <xf numFmtId="169" fontId="5" fillId="4" borderId="3" xfId="1" applyNumberFormat="1" applyFont="1" applyFill="1" applyBorder="1" applyProtection="1"/>
    <xf numFmtId="169" fontId="4" fillId="4" borderId="2" xfId="1" applyNumberFormat="1" applyFont="1" applyFill="1" applyBorder="1" applyProtection="1"/>
    <xf numFmtId="169" fontId="5" fillId="4" borderId="6" xfId="1" applyNumberFormat="1" applyFont="1" applyFill="1" applyBorder="1" applyProtection="1"/>
    <xf numFmtId="0" fontId="5" fillId="0" borderId="0" xfId="0" applyFont="1" applyFill="1" applyBorder="1" applyAlignment="1" applyProtection="1">
      <alignment horizontal="left" wrapText="1"/>
    </xf>
    <xf numFmtId="0" fontId="4" fillId="0" borderId="14" xfId="7" applyFont="1" applyFill="1" applyBorder="1" applyAlignment="1">
      <alignment horizontal="left"/>
    </xf>
    <xf numFmtId="0" fontId="4" fillId="0" borderId="9" xfId="7" applyFont="1" applyFill="1" applyBorder="1" applyAlignment="1">
      <alignment horizontal="left"/>
    </xf>
    <xf numFmtId="0" fontId="4" fillId="0" borderId="22" xfId="7" applyFont="1" applyFill="1" applyBorder="1" applyAlignment="1">
      <alignment horizontal="left"/>
    </xf>
    <xf numFmtId="169" fontId="4" fillId="0" borderId="21" xfId="1" applyNumberFormat="1" applyFont="1" applyFill="1" applyBorder="1" applyProtection="1">
      <protection locked="0"/>
    </xf>
    <xf numFmtId="169" fontId="4" fillId="0" borderId="16" xfId="1" applyNumberFormat="1" applyFont="1" applyFill="1" applyBorder="1" applyProtection="1">
      <protection locked="0"/>
    </xf>
    <xf numFmtId="170" fontId="5" fillId="0" borderId="3" xfId="1" applyNumberFormat="1" applyFont="1" applyFill="1" applyBorder="1" applyProtection="1">
      <protection locked="0"/>
    </xf>
    <xf numFmtId="170" fontId="5" fillId="0" borderId="21" xfId="1" applyNumberFormat="1" applyFont="1" applyFill="1" applyBorder="1" applyProtection="1">
      <protection locked="0"/>
    </xf>
    <xf numFmtId="170" fontId="5" fillId="0" borderId="6" xfId="1" applyNumberFormat="1" applyFont="1" applyFill="1" applyBorder="1" applyProtection="1">
      <protection locked="0"/>
    </xf>
    <xf numFmtId="170" fontId="4" fillId="0" borderId="2" xfId="1" applyNumberFormat="1" applyFont="1" applyFill="1" applyBorder="1" applyProtection="1">
      <protection locked="0"/>
    </xf>
    <xf numFmtId="0" fontId="0" fillId="0" borderId="27" xfId="0" applyFill="1" applyBorder="1"/>
    <xf numFmtId="0" fontId="22" fillId="0" borderId="27" xfId="0" applyFont="1" applyFill="1" applyBorder="1"/>
    <xf numFmtId="171" fontId="40" fillId="0" borderId="0" xfId="0" applyNumberFormat="1" applyFont="1" applyFill="1" applyAlignment="1">
      <alignment vertical="top"/>
    </xf>
    <xf numFmtId="171" fontId="40" fillId="0" borderId="4" xfId="0" applyNumberFormat="1" applyFont="1" applyFill="1" applyBorder="1" applyAlignment="1">
      <alignment vertical="top"/>
    </xf>
    <xf numFmtId="171" fontId="23" fillId="0" borderId="0" xfId="0" applyNumberFormat="1" applyFont="1" applyFill="1" applyAlignment="1">
      <alignment vertical="top"/>
    </xf>
    <xf numFmtId="171" fontId="23" fillId="0" borderId="4" xfId="0" applyNumberFormat="1" applyFont="1" applyFill="1" applyBorder="1" applyAlignment="1">
      <alignment vertical="top"/>
    </xf>
    <xf numFmtId="0" fontId="3" fillId="0" borderId="0" xfId="0" applyFont="1" applyFill="1"/>
    <xf numFmtId="170" fontId="5" fillId="0" borderId="12" xfId="1" applyNumberFormat="1" applyFont="1" applyFill="1" applyBorder="1" applyProtection="1">
      <protection locked="0"/>
    </xf>
    <xf numFmtId="171" fontId="25" fillId="0" borderId="0" xfId="0" applyNumberFormat="1" applyFont="1" applyFill="1" applyAlignment="1">
      <alignment vertical="top"/>
    </xf>
    <xf numFmtId="171" fontId="25" fillId="0" borderId="4" xfId="0" applyNumberFormat="1" applyFont="1" applyFill="1" applyBorder="1" applyAlignment="1">
      <alignment vertical="top"/>
    </xf>
    <xf numFmtId="167" fontId="5" fillId="0" borderId="5" xfId="1" applyNumberFormat="1" applyFont="1" applyFill="1" applyBorder="1" applyProtection="1">
      <protection locked="0"/>
    </xf>
    <xf numFmtId="170" fontId="20" fillId="0" borderId="1" xfId="1" applyNumberFormat="1" applyFont="1" applyFill="1" applyBorder="1" applyProtection="1">
      <protection locked="0"/>
    </xf>
    <xf numFmtId="170" fontId="20" fillId="0" borderId="4" xfId="1" applyNumberFormat="1" applyFont="1" applyFill="1" applyBorder="1" applyProtection="1">
      <protection locked="0"/>
    </xf>
    <xf numFmtId="170" fontId="20" fillId="0" borderId="27" xfId="1" applyNumberFormat="1" applyFont="1" applyFill="1" applyBorder="1" applyProtection="1">
      <protection locked="0"/>
    </xf>
    <xf numFmtId="171" fontId="46" fillId="0" borderId="0" xfId="0" applyNumberFormat="1" applyFont="1" applyFill="1" applyAlignment="1">
      <alignment vertical="top"/>
    </xf>
    <xf numFmtId="171" fontId="46" fillId="0" borderId="4" xfId="0" applyNumberFormat="1" applyFont="1" applyFill="1" applyBorder="1" applyAlignment="1">
      <alignment vertical="top"/>
    </xf>
    <xf numFmtId="171" fontId="47" fillId="0" borderId="4" xfId="0" applyNumberFormat="1" applyFont="1" applyFill="1" applyBorder="1" applyAlignment="1">
      <alignment vertical="top"/>
    </xf>
    <xf numFmtId="171" fontId="47" fillId="0" borderId="0" xfId="0" applyNumberFormat="1" applyFont="1" applyFill="1" applyAlignment="1">
      <alignment vertical="top"/>
    </xf>
    <xf numFmtId="0" fontId="48" fillId="0" borderId="0" xfId="0" applyFont="1" applyFill="1"/>
    <xf numFmtId="169" fontId="5" fillId="4" borderId="0" xfId="1" applyNumberFormat="1" applyFont="1" applyFill="1" applyBorder="1" applyProtection="1">
      <protection locked="0"/>
    </xf>
    <xf numFmtId="169" fontId="5" fillId="4" borderId="13" xfId="1" applyNumberFormat="1" applyFont="1" applyFill="1" applyBorder="1" applyProtection="1">
      <protection locked="0"/>
    </xf>
    <xf numFmtId="169" fontId="5" fillId="4" borderId="0" xfId="0" applyNumberFormat="1" applyFont="1" applyFill="1" applyBorder="1" applyProtection="1">
      <protection locked="0"/>
    </xf>
    <xf numFmtId="170" fontId="5" fillId="4" borderId="14" xfId="1" applyNumberFormat="1" applyFont="1" applyFill="1" applyBorder="1" applyProtection="1"/>
    <xf numFmtId="170" fontId="5" fillId="4" borderId="22" xfId="1" applyNumberFormat="1" applyFont="1" applyFill="1" applyBorder="1" applyProtection="1"/>
    <xf numFmtId="0" fontId="5" fillId="4" borderId="16" xfId="1" applyNumberFormat="1" applyFont="1" applyFill="1" applyBorder="1" applyProtection="1">
      <protection locked="0"/>
    </xf>
    <xf numFmtId="0" fontId="5" fillId="4" borderId="20" xfId="1" applyNumberFormat="1" applyFont="1" applyFill="1" applyBorder="1" applyProtection="1">
      <protection locked="0"/>
    </xf>
    <xf numFmtId="44" fontId="5" fillId="4" borderId="17" xfId="1" applyFont="1" applyFill="1" applyBorder="1" applyAlignment="1" applyProtection="1">
      <alignment vertical="top"/>
    </xf>
    <xf numFmtId="44" fontId="5" fillId="4" borderId="19" xfId="1" applyFont="1" applyFill="1" applyBorder="1" applyAlignment="1" applyProtection="1">
      <alignment vertical="top"/>
    </xf>
    <xf numFmtId="44" fontId="4" fillId="4" borderId="1" xfId="1" applyFont="1" applyFill="1" applyBorder="1" applyProtection="1"/>
    <xf numFmtId="44" fontId="4" fillId="4" borderId="27" xfId="1" applyFont="1" applyFill="1" applyBorder="1" applyProtection="1"/>
    <xf numFmtId="44" fontId="5" fillId="4" borderId="1" xfId="1" applyFont="1" applyFill="1" applyBorder="1" applyProtection="1"/>
    <xf numFmtId="44" fontId="5" fillId="4" borderId="27" xfId="1" applyFont="1" applyFill="1" applyBorder="1" applyProtection="1"/>
    <xf numFmtId="0" fontId="4" fillId="0" borderId="0" xfId="0" applyFont="1" applyFill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169" fontId="4" fillId="0" borderId="0" xfId="0" applyNumberFormat="1" applyFont="1" applyFill="1" applyBorder="1" applyAlignment="1">
      <alignment horizontal="centerContinuous" vertical="center"/>
    </xf>
    <xf numFmtId="0" fontId="22" fillId="0" borderId="0" xfId="0" applyFont="1" applyFill="1" applyBorder="1"/>
    <xf numFmtId="0" fontId="22" fillId="0" borderId="0" xfId="0" applyFont="1" applyBorder="1"/>
    <xf numFmtId="0" fontId="4" fillId="0" borderId="15" xfId="0" applyFont="1" applyFill="1" applyBorder="1" applyAlignment="1">
      <alignment horizontal="centerContinuous" vertical="center" wrapText="1"/>
    </xf>
    <xf numFmtId="0" fontId="0" fillId="0" borderId="29" xfId="0" applyBorder="1"/>
    <xf numFmtId="169" fontId="0" fillId="0" borderId="0" xfId="0" applyNumberFormat="1" applyBorder="1"/>
    <xf numFmtId="169" fontId="3" fillId="0" borderId="0" xfId="0" applyNumberFormat="1" applyFont="1" applyBorder="1"/>
    <xf numFmtId="169" fontId="22" fillId="0" borderId="0" xfId="0" applyNumberFormat="1" applyFont="1" applyBorder="1"/>
    <xf numFmtId="0" fontId="5" fillId="0" borderId="0" xfId="7" applyFont="1" applyFill="1" applyBorder="1" applyAlignment="1">
      <alignment horizontal="centerContinuous" vertical="center"/>
    </xf>
    <xf numFmtId="0" fontId="5" fillId="0" borderId="0" xfId="7" applyFont="1" applyBorder="1" applyAlignment="1">
      <alignment horizontal="centerContinuous" vertical="center"/>
    </xf>
    <xf numFmtId="0" fontId="22" fillId="0" borderId="0" xfId="7" applyFont="1" applyFill="1" applyBorder="1"/>
    <xf numFmtId="0" fontId="22" fillId="0" borderId="0" xfId="7" applyFont="1" applyBorder="1"/>
    <xf numFmtId="170" fontId="5" fillId="4" borderId="25" xfId="1" applyNumberFormat="1" applyFont="1" applyFill="1" applyBorder="1" applyProtection="1">
      <protection locked="0"/>
    </xf>
    <xf numFmtId="169" fontId="4" fillId="0" borderId="24" xfId="1" applyNumberFormat="1" applyFont="1" applyFill="1" applyBorder="1" applyProtection="1"/>
    <xf numFmtId="169" fontId="5" fillId="0" borderId="25" xfId="1" applyNumberFormat="1" applyFont="1" applyFill="1" applyBorder="1" applyProtection="1">
      <protection locked="0"/>
    </xf>
    <xf numFmtId="169" fontId="5" fillId="0" borderId="26" xfId="5" applyNumberFormat="1" applyFont="1" applyFill="1" applyBorder="1" applyProtection="1"/>
    <xf numFmtId="169" fontId="5" fillId="0" borderId="26" xfId="1" applyNumberFormat="1" applyFont="1" applyFill="1" applyBorder="1" applyAlignment="1" applyProtection="1">
      <alignment horizontal="right"/>
      <protection locked="0"/>
    </xf>
    <xf numFmtId="169" fontId="4" fillId="0" borderId="25" xfId="1" applyNumberFormat="1" applyFont="1" applyFill="1" applyBorder="1" applyProtection="1"/>
    <xf numFmtId="169" fontId="5" fillId="0" borderId="26" xfId="1" applyNumberFormat="1" applyFont="1" applyFill="1" applyBorder="1" applyAlignment="1" applyProtection="1">
      <alignment horizontal="center"/>
      <protection locked="0"/>
    </xf>
    <xf numFmtId="0" fontId="5" fillId="0" borderId="0" xfId="0" applyFont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169" fontId="5" fillId="0" borderId="0" xfId="0" applyNumberFormat="1" applyFont="1" applyFill="1" applyBorder="1" applyAlignment="1">
      <alignment horizontal="centerContinuous" vertical="center"/>
    </xf>
    <xf numFmtId="0" fontId="0" fillId="0" borderId="26" xfId="0" applyBorder="1" applyAlignment="1">
      <alignment wrapText="1"/>
    </xf>
    <xf numFmtId="0" fontId="4" fillId="0" borderId="26" xfId="0" applyFont="1" applyFill="1" applyBorder="1" applyProtection="1"/>
    <xf numFmtId="44" fontId="5" fillId="0" borderId="26" xfId="5" applyFont="1" applyFill="1" applyBorder="1" applyProtection="1"/>
    <xf numFmtId="169" fontId="4" fillId="0" borderId="26" xfId="1" applyNumberFormat="1" applyFont="1" applyFill="1" applyBorder="1" applyProtection="1">
      <protection locked="0"/>
    </xf>
    <xf numFmtId="0" fontId="5" fillId="4" borderId="26" xfId="0" applyFont="1" applyFill="1" applyBorder="1" applyProtection="1"/>
    <xf numFmtId="0" fontId="4" fillId="4" borderId="26" xfId="0" applyFont="1" applyFill="1" applyBorder="1" applyProtection="1"/>
    <xf numFmtId="0" fontId="4" fillId="0" borderId="22" xfId="0" applyFont="1" applyFill="1" applyBorder="1" applyAlignment="1" applyProtection="1">
      <alignment horizontal="left"/>
    </xf>
    <xf numFmtId="0" fontId="5" fillId="0" borderId="25" xfId="0" applyFont="1" applyFill="1" applyBorder="1" applyProtection="1"/>
    <xf numFmtId="169" fontId="5" fillId="0" borderId="2" xfId="1" applyNumberFormat="1" applyFont="1" applyFill="1" applyBorder="1" applyProtection="1">
      <protection locked="0"/>
    </xf>
    <xf numFmtId="0" fontId="6" fillId="0" borderId="0" xfId="0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Continuous" vertical="center"/>
    </xf>
    <xf numFmtId="0" fontId="6" fillId="0" borderId="0" xfId="7" applyFont="1" applyBorder="1" applyAlignment="1">
      <alignment horizontal="centerContinuous" vertical="center"/>
    </xf>
    <xf numFmtId="0" fontId="6" fillId="0" borderId="0" xfId="7" applyFont="1" applyBorder="1" applyAlignment="1">
      <alignment horizontal="centerContinuous" vertical="center" wrapText="1"/>
    </xf>
    <xf numFmtId="0" fontId="4" fillId="0" borderId="0" xfId="7" applyFont="1" applyBorder="1" applyAlignment="1">
      <alignment horizontal="centerContinuous" vertical="center"/>
    </xf>
    <xf numFmtId="0" fontId="4" fillId="0" borderId="0" xfId="7" applyFont="1" applyFill="1" applyBorder="1" applyAlignment="1">
      <alignment horizontal="centerContinuous" vertical="center"/>
    </xf>
    <xf numFmtId="0" fontId="6" fillId="0" borderId="0" xfId="7" applyFont="1" applyFill="1" applyBorder="1" applyAlignment="1">
      <alignment horizontal="centerContinuous" vertical="center" wrapText="1"/>
    </xf>
    <xf numFmtId="0" fontId="17" fillId="0" borderId="0" xfId="7" applyFont="1" applyBorder="1" applyAlignment="1">
      <alignment horizontal="centerContinuous" vertical="center"/>
    </xf>
    <xf numFmtId="169" fontId="5" fillId="0" borderId="0" xfId="7" applyNumberFormat="1" applyFont="1" applyFill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top"/>
    </xf>
    <xf numFmtId="0" fontId="6" fillId="0" borderId="0" xfId="0" applyFont="1" applyBorder="1" applyAlignment="1">
      <alignment horizontal="centerContinuous" vertical="center" wrapText="1"/>
    </xf>
    <xf numFmtId="0" fontId="6" fillId="0" borderId="0" xfId="0" applyFont="1" applyFill="1" applyBorder="1" applyAlignment="1">
      <alignment horizontal="centerContinuous" vertical="center" wrapText="1"/>
    </xf>
    <xf numFmtId="0" fontId="5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0" fontId="3" fillId="0" borderId="0" xfId="7" applyBorder="1" applyAlignment="1">
      <alignment horizontal="centerContinuous" vertical="center"/>
    </xf>
    <xf numFmtId="0" fontId="6" fillId="0" borderId="0" xfId="7" applyFont="1" applyFill="1" applyBorder="1" applyAlignment="1">
      <alignment horizontal="centerContinuous" vertical="center"/>
    </xf>
    <xf numFmtId="169" fontId="3" fillId="0" borderId="0" xfId="7" applyNumberFormat="1" applyFill="1" applyBorder="1"/>
    <xf numFmtId="0" fontId="5" fillId="0" borderId="0" xfId="7" applyFont="1" applyBorder="1" applyAlignment="1">
      <alignment horizontal="centerContinuous"/>
    </xf>
    <xf numFmtId="0" fontId="5" fillId="0" borderId="0" xfId="7" applyFont="1" applyFill="1" applyBorder="1" applyAlignment="1">
      <alignment horizontal="centerContinuous"/>
    </xf>
    <xf numFmtId="0" fontId="6" fillId="0" borderId="0" xfId="7" applyFont="1" applyBorder="1" applyAlignment="1">
      <alignment horizontal="centerContinuous"/>
    </xf>
    <xf numFmtId="0" fontId="5" fillId="0" borderId="0" xfId="7" applyFont="1" applyBorder="1"/>
    <xf numFmtId="0" fontId="4" fillId="0" borderId="0" xfId="7" applyFont="1" applyBorder="1" applyAlignment="1">
      <alignment horizontal="center"/>
    </xf>
    <xf numFmtId="0" fontId="3" fillId="0" borderId="0" xfId="7" applyBorder="1" applyAlignment="1">
      <alignment horizontal="centerContinuous"/>
    </xf>
    <xf numFmtId="0" fontId="6" fillId="0" borderId="0" xfId="7" applyFont="1" applyBorder="1" applyAlignment="1">
      <alignment horizontal="center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6" fillId="0" borderId="0" xfId="7" applyFont="1" applyBorder="1" applyAlignment="1">
      <alignment horizontal="centerContinuous" vertical="top"/>
    </xf>
    <xf numFmtId="0" fontId="6" fillId="2" borderId="0" xfId="7" applyFont="1" applyFill="1" applyBorder="1" applyAlignment="1">
      <alignment horizontal="centerContinuous" vertical="center" wrapText="1"/>
    </xf>
    <xf numFmtId="0" fontId="9" fillId="0" borderId="0" xfId="7" applyFont="1" applyFill="1" applyAlignment="1">
      <alignment horizontal="centerContinuous" vertical="center"/>
    </xf>
    <xf numFmtId="0" fontId="4" fillId="0" borderId="18" xfId="7" applyFont="1" applyFill="1" applyBorder="1" applyAlignment="1">
      <alignment horizontal="left" vertical="center" wrapText="1"/>
    </xf>
    <xf numFmtId="0" fontId="4" fillId="0" borderId="13" xfId="7" applyFont="1" applyFill="1" applyBorder="1" applyAlignment="1">
      <alignment horizontal="left" vertical="center" wrapText="1"/>
    </xf>
    <xf numFmtId="0" fontId="5" fillId="0" borderId="24" xfId="7" applyFont="1" applyFill="1" applyBorder="1" applyAlignment="1">
      <alignment horizontal="left"/>
    </xf>
    <xf numFmtId="0" fontId="4" fillId="0" borderId="26" xfId="7" applyFont="1" applyFill="1" applyBorder="1" applyAlignment="1">
      <alignment horizontal="left"/>
    </xf>
    <xf numFmtId="0" fontId="4" fillId="0" borderId="24" xfId="7" applyFont="1" applyFill="1" applyBorder="1" applyAlignment="1">
      <alignment horizontal="left"/>
    </xf>
    <xf numFmtId="0" fontId="5" fillId="0" borderId="23" xfId="7" applyFont="1" applyFill="1" applyBorder="1" applyAlignment="1">
      <alignment horizontal="left"/>
    </xf>
    <xf numFmtId="0" fontId="5" fillId="0" borderId="14" xfId="7" applyFont="1" applyFill="1" applyBorder="1" applyAlignment="1">
      <alignment horizontal="left"/>
    </xf>
    <xf numFmtId="169" fontId="5" fillId="0" borderId="14" xfId="1" applyNumberFormat="1" applyFont="1" applyFill="1" applyBorder="1" applyProtection="1"/>
    <xf numFmtId="169" fontId="5" fillId="0" borderId="9" xfId="1" applyNumberFormat="1" applyFont="1" applyFill="1" applyBorder="1" applyProtection="1"/>
    <xf numFmtId="169" fontId="5" fillId="0" borderId="22" xfId="1" applyNumberFormat="1" applyFont="1" applyFill="1" applyBorder="1" applyProtection="1"/>
    <xf numFmtId="0" fontId="5" fillId="0" borderId="8" xfId="7" applyFont="1" applyFill="1" applyBorder="1" applyAlignment="1">
      <alignment horizontal="left"/>
    </xf>
    <xf numFmtId="0" fontId="5" fillId="0" borderId="5" xfId="7" applyFont="1" applyFill="1" applyBorder="1" applyAlignment="1">
      <alignment horizontal="left"/>
    </xf>
    <xf numFmtId="169" fontId="5" fillId="0" borderId="4" xfId="1" applyNumberFormat="1" applyFont="1" applyFill="1" applyBorder="1" applyAlignment="1" applyProtection="1">
      <alignment vertical="top"/>
      <protection locked="0"/>
    </xf>
    <xf numFmtId="0" fontId="5" fillId="0" borderId="26" xfId="7" applyFont="1" applyFill="1" applyBorder="1" applyAlignment="1">
      <alignment horizontal="left" wrapText="1"/>
    </xf>
    <xf numFmtId="0" fontId="5" fillId="0" borderId="1" xfId="7" applyFont="1" applyFill="1" applyBorder="1"/>
    <xf numFmtId="0" fontId="5" fillId="0" borderId="5" xfId="7" applyFont="1" applyFill="1" applyBorder="1" applyAlignment="1"/>
    <xf numFmtId="0" fontId="5" fillId="0" borderId="16" xfId="7" applyFont="1" applyFill="1" applyBorder="1"/>
    <xf numFmtId="0" fontId="5" fillId="0" borderId="12" xfId="7" applyFont="1" applyFill="1" applyBorder="1" applyAlignment="1"/>
    <xf numFmtId="0" fontId="4" fillId="0" borderId="23" xfId="7" applyFont="1" applyFill="1" applyBorder="1" applyAlignment="1">
      <alignment horizontal="left"/>
    </xf>
    <xf numFmtId="0" fontId="4" fillId="0" borderId="23" xfId="7" applyFont="1" applyFill="1" applyBorder="1" applyAlignment="1"/>
    <xf numFmtId="0" fontId="5" fillId="0" borderId="12" xfId="7" applyFont="1" applyFill="1" applyBorder="1" applyAlignment="1">
      <alignment horizontal="left"/>
    </xf>
    <xf numFmtId="0" fontId="5" fillId="0" borderId="26" xfId="7" applyFont="1" applyFill="1" applyBorder="1" applyAlignment="1">
      <alignment horizontal="left" vertical="top"/>
    </xf>
    <xf numFmtId="0" fontId="5" fillId="0" borderId="5" xfId="7" applyFont="1" applyFill="1" applyBorder="1" applyAlignment="1">
      <alignment vertical="top"/>
    </xf>
    <xf numFmtId="0" fontId="5" fillId="0" borderId="1" xfId="7" applyFont="1" applyFill="1" applyBorder="1" applyAlignment="1">
      <alignment horizontal="left" wrapText="1"/>
    </xf>
    <xf numFmtId="169" fontId="5" fillId="0" borderId="16" xfId="1" applyNumberFormat="1" applyFont="1" applyFill="1" applyBorder="1" applyProtection="1"/>
    <xf numFmtId="169" fontId="5" fillId="0" borderId="11" xfId="1" applyNumberFormat="1" applyFont="1" applyFill="1" applyBorder="1" applyProtection="1"/>
    <xf numFmtId="169" fontId="5" fillId="0" borderId="20" xfId="1" applyNumberFormat="1" applyFont="1" applyFill="1" applyBorder="1" applyProtection="1"/>
    <xf numFmtId="0" fontId="4" fillId="0" borderId="8" xfId="7" applyFont="1" applyFill="1" applyBorder="1" applyAlignment="1">
      <alignment horizontal="left"/>
    </xf>
    <xf numFmtId="0" fontId="4" fillId="0" borderId="1" xfId="7" applyFont="1" applyFill="1" applyBorder="1" applyAlignment="1">
      <alignment horizontal="left"/>
    </xf>
    <xf numFmtId="0" fontId="5" fillId="0" borderId="27" xfId="7" applyFont="1" applyFill="1" applyBorder="1" applyAlignment="1">
      <alignment horizontal="left" wrapText="1"/>
    </xf>
    <xf numFmtId="0" fontId="5" fillId="0" borderId="0" xfId="7" applyFont="1" applyFill="1" applyBorder="1" applyAlignment="1">
      <alignment horizontal="left" wrapText="1"/>
    </xf>
    <xf numFmtId="169" fontId="5" fillId="0" borderId="15" xfId="1" applyNumberFormat="1" applyFont="1" applyFill="1" applyBorder="1" applyProtection="1">
      <protection locked="0"/>
    </xf>
    <xf numFmtId="169" fontId="5" fillId="0" borderId="22" xfId="1" applyNumberFormat="1" applyFont="1" applyFill="1" applyBorder="1" applyProtection="1">
      <protection locked="0"/>
    </xf>
    <xf numFmtId="169" fontId="5" fillId="0" borderId="13" xfId="1" applyNumberFormat="1" applyFont="1" applyFill="1" applyBorder="1" applyProtection="1"/>
    <xf numFmtId="0" fontId="4" fillId="0" borderId="22" xfId="7" applyFont="1" applyFill="1" applyBorder="1" applyAlignment="1">
      <alignment horizontal="left" vertical="center"/>
    </xf>
    <xf numFmtId="169" fontId="5" fillId="0" borderId="14" xfId="1" applyNumberFormat="1" applyFont="1" applyFill="1" applyBorder="1" applyProtection="1">
      <protection locked="0"/>
    </xf>
    <xf numFmtId="169" fontId="5" fillId="0" borderId="9" xfId="1" applyNumberFormat="1" applyFont="1" applyFill="1" applyBorder="1" applyProtection="1">
      <protection locked="0"/>
    </xf>
    <xf numFmtId="0" fontId="5" fillId="0" borderId="26" xfId="7" applyFont="1" applyFill="1" applyBorder="1"/>
    <xf numFmtId="0" fontId="4" fillId="0" borderId="0" xfId="7" applyFont="1" applyFill="1" applyBorder="1"/>
    <xf numFmtId="0" fontId="4" fillId="0" borderId="19" xfId="7" applyFont="1" applyFill="1" applyBorder="1" applyAlignment="1">
      <alignment horizontal="left" vertical="center"/>
    </xf>
    <xf numFmtId="0" fontId="4" fillId="0" borderId="20" xfId="7" applyFont="1" applyFill="1" applyBorder="1" applyAlignment="1">
      <alignment horizontal="left" vertical="center"/>
    </xf>
    <xf numFmtId="0" fontId="5" fillId="0" borderId="26" xfId="7" applyFont="1" applyFill="1" applyBorder="1" applyAlignment="1">
      <alignment horizontal="left" vertical="top" wrapText="1"/>
    </xf>
    <xf numFmtId="0" fontId="5" fillId="0" borderId="12" xfId="7" applyFont="1" applyFill="1" applyBorder="1" applyAlignment="1">
      <alignment vertical="top"/>
    </xf>
    <xf numFmtId="0" fontId="5" fillId="0" borderId="8" xfId="7" applyFont="1" applyFill="1" applyBorder="1" applyAlignment="1"/>
    <xf numFmtId="0" fontId="19" fillId="0" borderId="5" xfId="7" applyFont="1" applyFill="1" applyBorder="1" applyAlignment="1">
      <alignment horizontal="left"/>
    </xf>
    <xf numFmtId="0" fontId="19" fillId="0" borderId="1" xfId="7" applyFont="1" applyFill="1" applyBorder="1" applyAlignment="1">
      <alignment horizontal="left"/>
    </xf>
    <xf numFmtId="0" fontId="5" fillId="0" borderId="5" xfId="7" applyFont="1" applyFill="1" applyBorder="1" applyAlignment="1">
      <alignment horizontal="left" vertical="center"/>
    </xf>
    <xf numFmtId="0" fontId="5" fillId="0" borderId="1" xfId="7" applyFont="1" applyFill="1" applyBorder="1" applyAlignment="1">
      <alignment horizontal="left" vertical="center"/>
    </xf>
    <xf numFmtId="169" fontId="5" fillId="0" borderId="1" xfId="1" applyNumberFormat="1" applyFont="1" applyFill="1" applyBorder="1" applyAlignment="1" applyProtection="1">
      <alignment vertical="center"/>
      <protection locked="0"/>
    </xf>
    <xf numFmtId="169" fontId="5" fillId="0" borderId="4" xfId="1" applyNumberFormat="1" applyFont="1" applyFill="1" applyBorder="1" applyAlignment="1" applyProtection="1">
      <alignment vertical="center"/>
      <protection locked="0"/>
    </xf>
    <xf numFmtId="169" fontId="5" fillId="0" borderId="27" xfId="1" applyNumberFormat="1" applyFont="1" applyFill="1" applyBorder="1" applyAlignment="1" applyProtection="1">
      <alignment vertical="center"/>
      <protection locked="0"/>
    </xf>
    <xf numFmtId="169" fontId="4" fillId="0" borderId="13" xfId="1" applyNumberFormat="1" applyFont="1" applyFill="1" applyBorder="1" applyProtection="1"/>
    <xf numFmtId="169" fontId="5" fillId="0" borderId="18" xfId="1" applyNumberFormat="1" applyFont="1" applyFill="1" applyBorder="1" applyProtection="1">
      <protection locked="0"/>
    </xf>
    <xf numFmtId="0" fontId="4" fillId="0" borderId="25" xfId="7" applyFont="1" applyFill="1" applyBorder="1" applyAlignment="1">
      <alignment horizontal="left"/>
    </xf>
    <xf numFmtId="169" fontId="4" fillId="0" borderId="1" xfId="1" applyNumberFormat="1" applyFont="1" applyFill="1" applyBorder="1"/>
    <xf numFmtId="169" fontId="4" fillId="0" borderId="4" xfId="1" applyNumberFormat="1" applyFont="1" applyFill="1" applyBorder="1"/>
    <xf numFmtId="169" fontId="4" fillId="0" borderId="27" xfId="1" applyNumberFormat="1" applyFont="1" applyFill="1" applyBorder="1"/>
    <xf numFmtId="169" fontId="5" fillId="0" borderId="16" xfId="1" applyNumberFormat="1" applyFont="1" applyFill="1" applyBorder="1"/>
    <xf numFmtId="169" fontId="5" fillId="0" borderId="11" xfId="1" applyNumberFormat="1" applyFont="1" applyFill="1" applyBorder="1"/>
    <xf numFmtId="169" fontId="5" fillId="0" borderId="20" xfId="1" applyNumberFormat="1" applyFont="1" applyFill="1" applyBorder="1"/>
    <xf numFmtId="169" fontId="4" fillId="0" borderId="18" xfId="1" applyNumberFormat="1" applyFont="1" applyFill="1" applyBorder="1" applyProtection="1">
      <protection locked="0"/>
    </xf>
    <xf numFmtId="0" fontId="18" fillId="0" borderId="1" xfId="7" applyFont="1" applyFill="1" applyBorder="1" applyAlignment="1"/>
    <xf numFmtId="0" fontId="18" fillId="0" borderId="0" xfId="7" applyFont="1" applyFill="1" applyBorder="1" applyAlignment="1">
      <alignment horizontal="left"/>
    </xf>
    <xf numFmtId="169" fontId="18" fillId="0" borderId="0" xfId="1" applyNumberFormat="1" applyFont="1" applyFill="1" applyBorder="1" applyProtection="1">
      <protection locked="0"/>
    </xf>
    <xf numFmtId="0" fontId="18" fillId="0" borderId="16" xfId="7" applyFont="1" applyFill="1" applyBorder="1" applyAlignment="1"/>
    <xf numFmtId="0" fontId="18" fillId="0" borderId="13" xfId="7" applyFont="1" applyFill="1" applyBorder="1" applyAlignment="1">
      <alignment horizontal="left"/>
    </xf>
    <xf numFmtId="169" fontId="18" fillId="0" borderId="13" xfId="1" applyNumberFormat="1" applyFont="1" applyFill="1" applyBorder="1" applyProtection="1">
      <protection locked="0"/>
    </xf>
    <xf numFmtId="169" fontId="18" fillId="0" borderId="20" xfId="1" applyNumberFormat="1" applyFont="1" applyFill="1" applyBorder="1" applyProtection="1">
      <protection locked="0"/>
    </xf>
    <xf numFmtId="0" fontId="21" fillId="0" borderId="0" xfId="7" applyFont="1" applyFill="1"/>
    <xf numFmtId="169" fontId="5" fillId="0" borderId="0" xfId="0" applyNumberFormat="1" applyFont="1" applyFill="1" applyBorder="1" applyAlignment="1" applyProtection="1">
      <alignment horizontal="center"/>
    </xf>
    <xf numFmtId="170" fontId="4" fillId="4" borderId="4" xfId="1" applyNumberFormat="1" applyFont="1" applyFill="1" applyBorder="1" applyProtection="1">
      <protection locked="0"/>
    </xf>
    <xf numFmtId="170" fontId="4" fillId="4" borderId="27" xfId="1" applyNumberFormat="1" applyFont="1" applyFill="1" applyBorder="1" applyProtection="1">
      <protection locked="0"/>
    </xf>
    <xf numFmtId="0" fontId="4" fillId="0" borderId="14" xfId="7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44" fontId="7" fillId="0" borderId="17" xfId="1" applyFont="1" applyFill="1" applyBorder="1" applyAlignment="1" applyProtection="1">
      <alignment horizontal="center" vertical="center" wrapText="1"/>
    </xf>
    <xf numFmtId="44" fontId="7" fillId="0" borderId="16" xfId="1" applyFont="1" applyFill="1" applyBorder="1" applyAlignment="1" applyProtection="1">
      <alignment horizontal="center" vertical="center" wrapText="1"/>
    </xf>
    <xf numFmtId="44" fontId="7" fillId="0" borderId="7" xfId="1" applyFont="1" applyFill="1" applyBorder="1" applyAlignment="1" applyProtection="1">
      <alignment horizontal="center" vertical="center" wrapText="1"/>
    </xf>
    <xf numFmtId="44" fontId="7" fillId="0" borderId="11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44" fontId="7" fillId="0" borderId="19" xfId="1" applyFont="1" applyFill="1" applyBorder="1" applyAlignment="1" applyProtection="1">
      <alignment horizontal="center" vertical="center" wrapText="1"/>
    </xf>
    <xf numFmtId="44" fontId="7" fillId="0" borderId="2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44" fontId="7" fillId="0" borderId="6" xfId="1" applyFont="1" applyFill="1" applyBorder="1" applyAlignment="1" applyProtection="1">
      <alignment horizontal="center" vertical="center" wrapText="1"/>
    </xf>
    <xf numFmtId="44" fontId="7" fillId="0" borderId="21" xfId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168" fontId="4" fillId="0" borderId="14" xfId="0" applyNumberFormat="1" applyFont="1" applyFill="1" applyBorder="1" applyAlignment="1" applyProtection="1">
      <alignment horizontal="center" vertical="center"/>
    </xf>
    <xf numFmtId="168" fontId="4" fillId="0" borderId="15" xfId="0" applyNumberFormat="1" applyFont="1" applyFill="1" applyBorder="1" applyAlignment="1" applyProtection="1">
      <alignment horizontal="center" vertical="center"/>
    </xf>
    <xf numFmtId="168" fontId="4" fillId="0" borderId="22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44" fontId="7" fillId="0" borderId="8" xfId="1" applyFont="1" applyFill="1" applyBorder="1" applyAlignment="1" applyProtection="1">
      <alignment horizontal="center" vertical="center" wrapText="1"/>
    </xf>
    <xf numFmtId="44" fontId="7" fillId="0" borderId="12" xfId="1" applyFont="1" applyFill="1" applyBorder="1" applyAlignment="1" applyProtection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4" fontId="7" fillId="0" borderId="18" xfId="1" applyFont="1" applyFill="1" applyBorder="1" applyAlignment="1" applyProtection="1">
      <alignment horizontal="center" vertical="center" wrapText="1"/>
    </xf>
    <xf numFmtId="44" fontId="7" fillId="0" borderId="13" xfId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6" fillId="0" borderId="0" xfId="7" applyFont="1" applyBorder="1" applyAlignment="1">
      <alignment horizontal="center" wrapText="1"/>
    </xf>
    <xf numFmtId="0" fontId="3" fillId="0" borderId="0" xfId="7" applyBorder="1" applyAlignment="1">
      <alignment horizontal="center" wrapText="1"/>
    </xf>
    <xf numFmtId="0" fontId="7" fillId="0" borderId="18" xfId="0" applyFont="1" applyFill="1" applyBorder="1" applyAlignment="1" applyProtection="1">
      <alignment horizontal="left" wrapText="1"/>
    </xf>
    <xf numFmtId="0" fontId="7" fillId="0" borderId="7" xfId="0" applyFont="1" applyFill="1" applyBorder="1" applyAlignment="1" applyProtection="1">
      <alignment horizontal="left" wrapText="1"/>
    </xf>
    <xf numFmtId="0" fontId="7" fillId="0" borderId="0" xfId="0" applyFont="1" applyFill="1" applyBorder="1" applyAlignment="1" applyProtection="1">
      <alignment horizontal="left" wrapText="1"/>
    </xf>
    <xf numFmtId="0" fontId="7" fillId="0" borderId="4" xfId="0" applyFont="1" applyFill="1" applyBorder="1" applyAlignment="1" applyProtection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4" fontId="7" fillId="0" borderId="2" xfId="5" applyFont="1" applyFill="1" applyBorder="1" applyAlignment="1">
      <alignment horizontal="center" vertical="center"/>
    </xf>
    <xf numFmtId="44" fontId="7" fillId="0" borderId="9" xfId="5" applyFont="1" applyFill="1" applyBorder="1" applyAlignment="1">
      <alignment horizontal="center" vertical="center"/>
    </xf>
    <xf numFmtId="44" fontId="7" fillId="0" borderId="10" xfId="5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0" fontId="5" fillId="0" borderId="4" xfId="0" applyFont="1" applyFill="1" applyBorder="1" applyAlignment="1" applyProtection="1">
      <alignment horizontal="left" wrapText="1"/>
    </xf>
    <xf numFmtId="44" fontId="7" fillId="0" borderId="36" xfId="1" applyFont="1" applyFill="1" applyBorder="1" applyAlignment="1" applyProtection="1">
      <alignment horizontal="center" vertical="center" wrapText="1"/>
    </xf>
    <xf numFmtId="44" fontId="7" fillId="0" borderId="37" xfId="1" applyFont="1" applyFill="1" applyBorder="1" applyAlignment="1" applyProtection="1">
      <alignment horizontal="center" vertical="center" wrapText="1"/>
    </xf>
    <xf numFmtId="0" fontId="6" fillId="0" borderId="0" xfId="7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2" xfId="0" applyBorder="1" applyAlignment="1">
      <alignment wrapText="1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7" applyBorder="1" applyAlignment="1">
      <alignment horizontal="center" vertical="center" wrapText="1"/>
    </xf>
    <xf numFmtId="44" fontId="7" fillId="0" borderId="28" xfId="1" applyFont="1" applyFill="1" applyBorder="1" applyAlignment="1" applyProtection="1">
      <alignment horizontal="center" vertical="center" wrapText="1"/>
    </xf>
    <xf numFmtId="44" fontId="7" fillId="0" borderId="30" xfId="1" applyFont="1" applyFill="1" applyBorder="1" applyAlignment="1" applyProtection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169" fontId="4" fillId="0" borderId="24" xfId="0" applyNumberFormat="1" applyFont="1" applyFill="1" applyBorder="1" applyAlignment="1">
      <alignment horizontal="center" vertical="top" wrapText="1"/>
    </xf>
    <xf numFmtId="169" fontId="4" fillId="0" borderId="26" xfId="0" applyNumberFormat="1" applyFont="1" applyFill="1" applyBorder="1" applyAlignment="1">
      <alignment horizontal="center" vertical="top" wrapText="1"/>
    </xf>
    <xf numFmtId="169" fontId="4" fillId="0" borderId="25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14" xfId="7" applyFont="1" applyFill="1" applyBorder="1" applyAlignment="1">
      <alignment horizontal="left"/>
    </xf>
    <xf numFmtId="0" fontId="4" fillId="0" borderId="9" xfId="7" applyFont="1" applyFill="1" applyBorder="1" applyAlignment="1">
      <alignment horizontal="left"/>
    </xf>
    <xf numFmtId="0" fontId="4" fillId="0" borderId="22" xfId="7" applyFont="1" applyFill="1" applyBorder="1" applyAlignment="1">
      <alignment horizontal="left"/>
    </xf>
    <xf numFmtId="0" fontId="4" fillId="0" borderId="15" xfId="7" applyFont="1" applyFill="1" applyBorder="1" applyAlignment="1">
      <alignment horizontal="left"/>
    </xf>
    <xf numFmtId="0" fontId="6" fillId="0" borderId="0" xfId="7" applyFont="1" applyFill="1" applyAlignment="1">
      <alignment horizontal="center" vertical="center" wrapText="1"/>
    </xf>
    <xf numFmtId="168" fontId="4" fillId="0" borderId="17" xfId="7" applyNumberFormat="1" applyFont="1" applyFill="1" applyBorder="1" applyAlignment="1">
      <alignment horizontal="center" vertical="center"/>
    </xf>
    <xf numFmtId="168" fontId="4" fillId="0" borderId="18" xfId="7" applyNumberFormat="1" applyFont="1" applyFill="1" applyBorder="1" applyAlignment="1">
      <alignment horizontal="center" vertical="center"/>
    </xf>
    <xf numFmtId="168" fontId="4" fillId="0" borderId="19" xfId="7" applyNumberFormat="1" applyFont="1" applyFill="1" applyBorder="1" applyAlignment="1">
      <alignment horizontal="center" vertical="center"/>
    </xf>
    <xf numFmtId="168" fontId="4" fillId="0" borderId="16" xfId="7" applyNumberFormat="1" applyFont="1" applyFill="1" applyBorder="1" applyAlignment="1">
      <alignment horizontal="center" vertical="center"/>
    </xf>
    <xf numFmtId="168" fontId="4" fillId="0" borderId="13" xfId="7" applyNumberFormat="1" applyFont="1" applyFill="1" applyBorder="1" applyAlignment="1">
      <alignment horizontal="center" vertical="center"/>
    </xf>
    <xf numFmtId="168" fontId="4" fillId="0" borderId="20" xfId="7" applyNumberFormat="1" applyFont="1" applyFill="1" applyBorder="1" applyAlignment="1">
      <alignment horizontal="center" vertical="center"/>
    </xf>
    <xf numFmtId="0" fontId="4" fillId="0" borderId="24" xfId="7" applyFont="1" applyFill="1" applyBorder="1" applyAlignment="1">
      <alignment horizontal="center" vertical="center" wrapText="1"/>
    </xf>
    <xf numFmtId="0" fontId="4" fillId="0" borderId="25" xfId="7" applyFont="1" applyFill="1" applyBorder="1" applyAlignment="1">
      <alignment horizontal="center" vertical="center" wrapText="1"/>
    </xf>
    <xf numFmtId="0" fontId="4" fillId="0" borderId="17" xfId="7" applyFont="1" applyFill="1" applyBorder="1" applyAlignment="1">
      <alignment horizontal="center" vertical="center" wrapText="1"/>
    </xf>
    <xf numFmtId="0" fontId="4" fillId="0" borderId="16" xfId="7" applyFont="1" applyFill="1" applyBorder="1" applyAlignment="1">
      <alignment horizontal="center" vertical="center" wrapText="1"/>
    </xf>
    <xf numFmtId="0" fontId="4" fillId="0" borderId="19" xfId="7" applyFont="1" applyFill="1" applyBorder="1" applyAlignment="1">
      <alignment horizontal="center" vertical="center" wrapText="1"/>
    </xf>
    <xf numFmtId="0" fontId="4" fillId="0" borderId="20" xfId="7" applyFont="1" applyFill="1" applyBorder="1" applyAlignment="1">
      <alignment horizontal="center" vertical="center" wrapText="1"/>
    </xf>
    <xf numFmtId="0" fontId="4" fillId="0" borderId="19" xfId="7" applyFont="1" applyFill="1" applyBorder="1" applyAlignment="1">
      <alignment horizontal="left" vertical="center" wrapText="1"/>
    </xf>
    <xf numFmtId="0" fontId="4" fillId="0" borderId="20" xfId="7" applyFont="1" applyFill="1" applyBorder="1" applyAlignment="1">
      <alignment horizontal="left" vertical="center" wrapText="1"/>
    </xf>
    <xf numFmtId="0" fontId="6" fillId="0" borderId="0" xfId="294" applyFont="1" applyAlignment="1">
      <alignment horizontal="centerContinuous" vertical="top"/>
    </xf>
    <xf numFmtId="0" fontId="5" fillId="0" borderId="0" xfId="294" applyFont="1" applyAlignment="1">
      <alignment horizontal="centerContinuous" vertical="center"/>
    </xf>
    <xf numFmtId="0" fontId="3" fillId="0" borderId="0" xfId="294" applyAlignment="1">
      <alignment horizontal="centerContinuous"/>
    </xf>
    <xf numFmtId="0" fontId="3" fillId="0" borderId="0" xfId="294"/>
    <xf numFmtId="0" fontId="6" fillId="2" borderId="0" xfId="294" applyFont="1" applyFill="1" applyAlignment="1">
      <alignment horizontal="center" vertical="center" wrapText="1"/>
    </xf>
    <xf numFmtId="0" fontId="3" fillId="0" borderId="0" xfId="294" applyAlignment="1">
      <alignment horizontal="center" vertical="center" wrapText="1"/>
    </xf>
    <xf numFmtId="0" fontId="6" fillId="0" borderId="0" xfId="294" applyFont="1" applyAlignment="1">
      <alignment horizontal="centerContinuous" vertical="center"/>
    </xf>
    <xf numFmtId="0" fontId="4" fillId="0" borderId="0" xfId="294" applyFont="1" applyAlignment="1">
      <alignment horizontal="centerContinuous" vertical="center"/>
    </xf>
    <xf numFmtId="0" fontId="6" fillId="0" borderId="0" xfId="294" applyFont="1" applyAlignment="1">
      <alignment horizontal="centerContinuous" vertical="center" wrapText="1"/>
    </xf>
    <xf numFmtId="0" fontId="17" fillId="0" borderId="0" xfId="294" applyFont="1" applyAlignment="1">
      <alignment horizontal="centerContinuous" vertical="center"/>
    </xf>
    <xf numFmtId="0" fontId="3" fillId="0" borderId="0" xfId="294" applyBorder="1"/>
    <xf numFmtId="0" fontId="4" fillId="0" borderId="0" xfId="294" applyFont="1" applyFill="1" applyBorder="1" applyAlignment="1">
      <alignment horizontal="center" vertical="center" wrapText="1"/>
    </xf>
    <xf numFmtId="0" fontId="3" fillId="0" borderId="0" xfId="294" applyBorder="1" applyAlignment="1">
      <alignment horizontal="center" vertical="center" wrapText="1"/>
    </xf>
    <xf numFmtId="0" fontId="3" fillId="0" borderId="0" xfId="294" applyFill="1"/>
    <xf numFmtId="0" fontId="6" fillId="0" borderId="0" xfId="396" applyFont="1" applyFill="1" applyAlignment="1">
      <alignment horizontal="centerContinuous"/>
    </xf>
    <xf numFmtId="0" fontId="5" fillId="0" borderId="0" xfId="396" applyFont="1" applyFill="1" applyAlignment="1">
      <alignment horizontal="centerContinuous"/>
    </xf>
    <xf numFmtId="0" fontId="5" fillId="0" borderId="0" xfId="396" applyFont="1" applyFill="1"/>
    <xf numFmtId="0" fontId="6" fillId="0" borderId="0" xfId="396" applyFont="1" applyBorder="1" applyAlignment="1">
      <alignment horizontal="center" vertical="center"/>
    </xf>
    <xf numFmtId="0" fontId="6" fillId="0" borderId="0" xfId="396" applyFont="1" applyFill="1" applyBorder="1" applyAlignment="1">
      <alignment horizontal="center" vertical="center" wrapText="1"/>
    </xf>
    <xf numFmtId="0" fontId="6" fillId="0" borderId="13" xfId="396" applyFont="1" applyFill="1" applyBorder="1" applyAlignment="1">
      <alignment horizontal="center" wrapText="1"/>
    </xf>
    <xf numFmtId="0" fontId="4" fillId="0" borderId="23" xfId="397" applyFont="1" applyFill="1" applyBorder="1" applyAlignment="1">
      <alignment vertical="top" wrapText="1"/>
    </xf>
    <xf numFmtId="0" fontId="4" fillId="0" borderId="15" xfId="397" quotePrefix="1" applyFont="1" applyFill="1" applyBorder="1" applyAlignment="1">
      <alignment horizontal="center" vertical="center" wrapText="1"/>
    </xf>
    <xf numFmtId="0" fontId="4" fillId="0" borderId="22" xfId="397" quotePrefix="1" applyFont="1" applyFill="1" applyBorder="1" applyAlignment="1">
      <alignment horizontal="center" vertical="center" wrapText="1"/>
    </xf>
    <xf numFmtId="0" fontId="4" fillId="0" borderId="0" xfId="396" applyFont="1" applyFill="1"/>
    <xf numFmtId="0" fontId="4" fillId="0" borderId="23" xfId="397" applyFont="1" applyFill="1" applyBorder="1" applyAlignment="1">
      <alignment vertical="center" wrapText="1"/>
    </xf>
    <xf numFmtId="3" fontId="4" fillId="0" borderId="17" xfId="152" applyNumberFormat="1" applyFont="1" applyBorder="1" applyAlignment="1">
      <alignment horizontal="center" vertical="center" wrapText="1"/>
    </xf>
    <xf numFmtId="0" fontId="4" fillId="0" borderId="38" xfId="396" applyFont="1" applyFill="1" applyBorder="1" applyAlignment="1">
      <alignment horizontal="center" vertical="center"/>
    </xf>
    <xf numFmtId="0" fontId="4" fillId="0" borderId="15" xfId="396" applyFont="1" applyFill="1" applyBorder="1" applyAlignment="1">
      <alignment horizontal="center" vertical="center"/>
    </xf>
    <xf numFmtId="0" fontId="4" fillId="0" borderId="22" xfId="396" applyFont="1" applyFill="1" applyBorder="1" applyAlignment="1">
      <alignment horizontal="center" vertical="center"/>
    </xf>
    <xf numFmtId="0" fontId="4" fillId="0" borderId="25" xfId="397" applyFont="1" applyFill="1" applyBorder="1" applyAlignment="1">
      <alignment vertical="top" wrapText="1"/>
    </xf>
    <xf numFmtId="3" fontId="4" fillId="0" borderId="16" xfId="152" applyNumberFormat="1" applyFont="1" applyBorder="1" applyAlignment="1">
      <alignment horizontal="center" vertical="center" wrapText="1"/>
    </xf>
    <xf numFmtId="0" fontId="7" fillId="0" borderId="39" xfId="396" quotePrefix="1" applyFont="1" applyFill="1" applyBorder="1" applyAlignment="1">
      <alignment horizontal="center" vertical="top" wrapText="1"/>
    </xf>
    <xf numFmtId="0" fontId="7" fillId="0" borderId="23" xfId="396" quotePrefix="1" applyFont="1" applyFill="1" applyBorder="1" applyAlignment="1">
      <alignment horizontal="center" vertical="top" wrapText="1"/>
    </xf>
    <xf numFmtId="0" fontId="4" fillId="0" borderId="1" xfId="397" applyFont="1" applyFill="1" applyBorder="1" applyAlignment="1">
      <alignment wrapText="1"/>
    </xf>
    <xf numFmtId="41" fontId="4" fillId="0" borderId="26" xfId="397" applyNumberFormat="1" applyFont="1" applyFill="1" applyBorder="1" applyAlignment="1">
      <alignment horizontal="right"/>
    </xf>
    <xf numFmtId="41" fontId="5" fillId="0" borderId="40" xfId="396" applyNumberFormat="1" applyFont="1" applyFill="1" applyBorder="1"/>
    <xf numFmtId="41" fontId="5" fillId="0" borderId="26" xfId="396" applyNumberFormat="1" applyFont="1" applyFill="1" applyBorder="1"/>
    <xf numFmtId="41" fontId="5" fillId="0" borderId="0" xfId="396" applyNumberFormat="1" applyFont="1" applyFill="1"/>
    <xf numFmtId="0" fontId="5" fillId="0" borderId="1" xfId="7" applyFont="1" applyFill="1" applyBorder="1" applyAlignment="1">
      <alignment horizontal="left" vertical="center" indent="1"/>
    </xf>
    <xf numFmtId="41" fontId="5" fillId="0" borderId="26" xfId="397" applyNumberFormat="1" applyFont="1" applyFill="1" applyBorder="1" applyAlignment="1">
      <alignment horizontal="right"/>
    </xf>
    <xf numFmtId="41" fontId="5" fillId="0" borderId="41" xfId="397" applyNumberFormat="1" applyFont="1" applyFill="1" applyBorder="1" applyAlignment="1">
      <alignment horizontal="right"/>
    </xf>
    <xf numFmtId="190" fontId="1" fillId="4" borderId="27" xfId="396" applyNumberFormat="1" applyFill="1" applyBorder="1" applyAlignment="1" applyProtection="1">
      <alignment horizontal="center" vertical="top"/>
      <protection locked="0"/>
    </xf>
    <xf numFmtId="191" fontId="5" fillId="0" borderId="0" xfId="396" applyNumberFormat="1" applyFont="1" applyFill="1"/>
    <xf numFmtId="41" fontId="4" fillId="0" borderId="23" xfId="397" applyNumberFormat="1" applyFont="1" applyFill="1" applyBorder="1" applyAlignment="1">
      <alignment horizontal="right"/>
    </xf>
    <xf numFmtId="41" fontId="4" fillId="0" borderId="39" xfId="396" applyNumberFormat="1" applyFont="1" applyFill="1" applyBorder="1"/>
    <xf numFmtId="190" fontId="5" fillId="4" borderId="1" xfId="6" applyNumberFormat="1" applyFont="1" applyFill="1" applyBorder="1" applyAlignment="1" applyProtection="1">
      <alignment vertical="center"/>
    </xf>
    <xf numFmtId="190" fontId="5" fillId="4" borderId="0" xfId="6" applyNumberFormat="1" applyFont="1" applyFill="1" applyBorder="1" applyAlignment="1" applyProtection="1">
      <alignment vertical="center"/>
    </xf>
    <xf numFmtId="191" fontId="4" fillId="0" borderId="0" xfId="396" applyNumberFormat="1" applyFont="1" applyFill="1"/>
    <xf numFmtId="41" fontId="4" fillId="0" borderId="0" xfId="396" applyNumberFormat="1" applyFont="1" applyFill="1"/>
    <xf numFmtId="0" fontId="5" fillId="0" borderId="0" xfId="396" applyFont="1" applyFill="1" applyBorder="1"/>
    <xf numFmtId="41" fontId="4" fillId="0" borderId="39" xfId="397" applyNumberFormat="1" applyFont="1" applyFill="1" applyBorder="1" applyAlignment="1">
      <alignment horizontal="right"/>
    </xf>
    <xf numFmtId="190" fontId="1" fillId="4" borderId="0" xfId="396" applyNumberFormat="1" applyFill="1" applyBorder="1" applyAlignment="1" applyProtection="1">
      <alignment horizontal="center" vertical="top"/>
      <protection locked="0"/>
    </xf>
    <xf numFmtId="0" fontId="4" fillId="0" borderId="17" xfId="397" applyFont="1" applyFill="1" applyBorder="1" applyAlignment="1">
      <alignment wrapText="1"/>
    </xf>
    <xf numFmtId="41" fontId="4" fillId="0" borderId="24" xfId="397" applyNumberFormat="1" applyFont="1" applyFill="1" applyBorder="1" applyAlignment="1">
      <alignment horizontal="right"/>
    </xf>
    <xf numFmtId="41" fontId="5" fillId="0" borderId="27" xfId="396" applyNumberFormat="1" applyFont="1" applyFill="1" applyBorder="1"/>
    <xf numFmtId="191" fontId="5" fillId="0" borderId="1" xfId="396" applyNumberFormat="1" applyFont="1" applyFill="1" applyBorder="1"/>
    <xf numFmtId="41" fontId="4" fillId="0" borderId="14" xfId="397" applyNumberFormat="1" applyFont="1" applyFill="1" applyBorder="1" applyAlignment="1">
      <alignment horizontal="right"/>
    </xf>
    <xf numFmtId="41" fontId="5" fillId="0" borderId="42" xfId="397" applyNumberFormat="1" applyFont="1" applyFill="1" applyBorder="1" applyAlignment="1">
      <alignment horizontal="right"/>
    </xf>
    <xf numFmtId="41" fontId="5" fillId="0" borderId="43" xfId="397" applyNumberFormat="1" applyFont="1" applyFill="1" applyBorder="1" applyAlignment="1">
      <alignment horizontal="right"/>
    </xf>
    <xf numFmtId="41" fontId="4" fillId="0" borderId="44" xfId="397" applyNumberFormat="1" applyFont="1" applyFill="1" applyBorder="1" applyAlignment="1">
      <alignment horizontal="right"/>
    </xf>
    <xf numFmtId="0" fontId="4" fillId="0" borderId="23" xfId="397" applyFont="1" applyFill="1" applyBorder="1" applyAlignment="1">
      <alignment wrapText="1"/>
    </xf>
    <xf numFmtId="0" fontId="5" fillId="0" borderId="0" xfId="397" applyFont="1" applyFill="1" applyBorder="1" applyAlignment="1">
      <alignment wrapText="1"/>
    </xf>
    <xf numFmtId="41" fontId="5" fillId="0" borderId="0" xfId="397" applyNumberFormat="1" applyFont="1" applyFill="1" applyBorder="1" applyAlignment="1">
      <alignment wrapText="1"/>
    </xf>
    <xf numFmtId="0" fontId="5" fillId="0" borderId="0" xfId="397" applyFont="1" applyFill="1" applyAlignment="1">
      <alignment wrapText="1"/>
    </xf>
    <xf numFmtId="0" fontId="5" fillId="0" borderId="0" xfId="397" applyFont="1" applyFill="1"/>
    <xf numFmtId="0" fontId="6" fillId="4" borderId="0" xfId="152" applyFont="1" applyFill="1" applyAlignment="1">
      <alignment horizontal="centerContinuous"/>
    </xf>
    <xf numFmtId="3" fontId="6" fillId="4" borderId="0" xfId="152" applyNumberFormat="1" applyFont="1" applyFill="1" applyAlignment="1">
      <alignment horizontal="centerContinuous" vertical="center"/>
    </xf>
    <xf numFmtId="192" fontId="3" fillId="4" borderId="0" xfId="152" applyNumberFormat="1" applyFill="1" applyAlignment="1">
      <alignment horizontal="centerContinuous"/>
    </xf>
    <xf numFmtId="192" fontId="5" fillId="4" borderId="0" xfId="152" applyNumberFormat="1" applyFont="1" applyFill="1" applyAlignment="1">
      <alignment horizontal="centerContinuous"/>
    </xf>
    <xf numFmtId="0" fontId="5" fillId="4" borderId="0" xfId="152" applyFont="1" applyFill="1" applyAlignment="1"/>
    <xf numFmtId="0" fontId="3" fillId="4" borderId="0" xfId="152" applyFill="1"/>
    <xf numFmtId="0" fontId="6" fillId="4" borderId="0" xfId="152" applyFont="1" applyFill="1" applyAlignment="1">
      <alignment horizontal="center" vertical="center" wrapText="1"/>
    </xf>
    <xf numFmtId="0" fontId="9" fillId="4" borderId="0" xfId="152" applyFont="1" applyFill="1" applyAlignment="1"/>
    <xf numFmtId="0" fontId="6" fillId="4" borderId="0" xfId="152" applyFont="1" applyFill="1" applyAlignment="1">
      <alignment wrapText="1"/>
    </xf>
    <xf numFmtId="0" fontId="3" fillId="4" borderId="0" xfId="152" applyFill="1" applyAlignment="1"/>
    <xf numFmtId="0" fontId="50" fillId="4" borderId="0" xfId="152" applyFont="1" applyFill="1"/>
    <xf numFmtId="3" fontId="3" fillId="4" borderId="0" xfId="152" applyNumberFormat="1" applyFill="1"/>
    <xf numFmtId="192" fontId="3" fillId="4" borderId="0" xfId="152" applyNumberFormat="1" applyFill="1"/>
    <xf numFmtId="0" fontId="4" fillId="4" borderId="24" xfId="152" applyFont="1" applyFill="1" applyBorder="1" applyAlignment="1">
      <alignment wrapText="1"/>
    </xf>
    <xf numFmtId="3" fontId="4" fillId="4" borderId="14" xfId="152" applyNumberFormat="1" applyFont="1" applyFill="1" applyBorder="1" applyAlignment="1">
      <alignment horizontal="center" vertical="center" wrapText="1"/>
    </xf>
    <xf numFmtId="3" fontId="4" fillId="4" borderId="15" xfId="152" applyNumberFormat="1" applyFont="1" applyFill="1" applyBorder="1" applyAlignment="1">
      <alignment horizontal="center" vertical="center" wrapText="1"/>
    </xf>
    <xf numFmtId="3" fontId="4" fillId="4" borderId="22" xfId="152" applyNumberFormat="1" applyFont="1" applyFill="1" applyBorder="1" applyAlignment="1">
      <alignment horizontal="center" vertical="center" wrapText="1"/>
    </xf>
    <xf numFmtId="0" fontId="4" fillId="4" borderId="1" xfId="152" applyFont="1" applyFill="1" applyBorder="1" applyAlignment="1">
      <alignment wrapText="1"/>
    </xf>
    <xf numFmtId="3" fontId="4" fillId="4" borderId="17" xfId="152" applyNumberFormat="1" applyFont="1" applyFill="1" applyBorder="1" applyAlignment="1">
      <alignment horizontal="center" vertical="center" wrapText="1"/>
    </xf>
    <xf numFmtId="192" fontId="4" fillId="4" borderId="38" xfId="152" applyNumberFormat="1" applyFont="1" applyFill="1" applyBorder="1" applyAlignment="1">
      <alignment horizontal="center" vertical="center"/>
    </xf>
    <xf numFmtId="0" fontId="3" fillId="4" borderId="15" xfId="152" applyFill="1" applyBorder="1"/>
    <xf numFmtId="0" fontId="3" fillId="4" borderId="22" xfId="152" applyFill="1" applyBorder="1"/>
    <xf numFmtId="0" fontId="4" fillId="4" borderId="16" xfId="152" applyFont="1" applyFill="1" applyBorder="1" applyAlignment="1">
      <alignment wrapText="1"/>
    </xf>
    <xf numFmtId="3" fontId="4" fillId="4" borderId="16" xfId="152" applyNumberFormat="1" applyFont="1" applyFill="1" applyBorder="1" applyAlignment="1">
      <alignment horizontal="center" vertical="center" wrapText="1"/>
    </xf>
    <xf numFmtId="192" fontId="7" fillId="4" borderId="39" xfId="152" quotePrefix="1" applyNumberFormat="1" applyFont="1" applyFill="1" applyBorder="1" applyAlignment="1">
      <alignment horizontal="center" vertical="center" wrapText="1"/>
    </xf>
    <xf numFmtId="192" fontId="7" fillId="4" borderId="23" xfId="152" quotePrefix="1" applyNumberFormat="1" applyFont="1" applyFill="1" applyBorder="1" applyAlignment="1">
      <alignment horizontal="center" vertical="center" wrapText="1"/>
    </xf>
    <xf numFmtId="192" fontId="7" fillId="4" borderId="22" xfId="152" quotePrefix="1" applyNumberFormat="1" applyFont="1" applyFill="1" applyBorder="1" applyAlignment="1">
      <alignment horizontal="center" vertical="center" wrapText="1"/>
    </xf>
    <xf numFmtId="0" fontId="4" fillId="4" borderId="1" xfId="152" applyFont="1" applyFill="1" applyBorder="1"/>
    <xf numFmtId="3" fontId="5" fillId="4" borderId="1" xfId="152" applyNumberFormat="1" applyFont="1" applyFill="1" applyBorder="1"/>
    <xf numFmtId="192" fontId="5" fillId="4" borderId="41" xfId="152" applyNumberFormat="1" applyFont="1" applyFill="1" applyBorder="1"/>
    <xf numFmtId="192" fontId="5" fillId="4" borderId="26" xfId="152" applyNumberFormat="1" applyFont="1" applyFill="1" applyBorder="1"/>
    <xf numFmtId="192" fontId="5" fillId="4" borderId="27" xfId="152" applyNumberFormat="1" applyFont="1" applyFill="1" applyBorder="1"/>
    <xf numFmtId="0" fontId="5" fillId="4" borderId="0" xfId="152" applyFont="1" applyFill="1"/>
    <xf numFmtId="0" fontId="5" fillId="4" borderId="1" xfId="152" applyFont="1" applyFill="1" applyBorder="1" applyAlignment="1">
      <alignment horizontal="left" vertical="center" indent="1"/>
    </xf>
    <xf numFmtId="41" fontId="5" fillId="4" borderId="1" xfId="152" applyNumberFormat="1" applyFont="1" applyFill="1" applyBorder="1" applyAlignment="1">
      <alignment horizontal="right"/>
    </xf>
    <xf numFmtId="41" fontId="5" fillId="4" borderId="41" xfId="398" applyNumberFormat="1" applyFont="1" applyFill="1" applyBorder="1" applyAlignment="1" applyProtection="1">
      <alignment horizontal="right" indent="1"/>
    </xf>
    <xf numFmtId="41" fontId="5" fillId="4" borderId="26" xfId="398" applyNumberFormat="1" applyFont="1" applyFill="1" applyBorder="1" applyAlignment="1" applyProtection="1">
      <alignment horizontal="right"/>
    </xf>
    <xf numFmtId="0" fontId="4" fillId="4" borderId="23" xfId="152" applyFont="1" applyFill="1" applyBorder="1"/>
    <xf numFmtId="41" fontId="4" fillId="4" borderId="14" xfId="152" applyNumberFormat="1" applyFont="1" applyFill="1" applyBorder="1"/>
    <xf numFmtId="41" fontId="4" fillId="4" borderId="39" xfId="398" applyNumberFormat="1" applyFont="1" applyFill="1" applyBorder="1" applyAlignment="1" applyProtection="1">
      <alignment horizontal="right"/>
    </xf>
    <xf numFmtId="41" fontId="4" fillId="4" borderId="23" xfId="398" applyNumberFormat="1" applyFont="1" applyFill="1" applyBorder="1" applyAlignment="1" applyProtection="1">
      <alignment horizontal="right"/>
    </xf>
    <xf numFmtId="41" fontId="5" fillId="4" borderId="0" xfId="152" applyNumberFormat="1" applyFont="1" applyFill="1"/>
    <xf numFmtId="41" fontId="4" fillId="4" borderId="45" xfId="152" applyNumberFormat="1" applyFont="1" applyFill="1" applyBorder="1" applyAlignment="1">
      <alignment horizontal="right"/>
    </xf>
    <xf numFmtId="41" fontId="5" fillId="4" borderId="24" xfId="152" applyNumberFormat="1" applyFont="1" applyFill="1" applyBorder="1"/>
    <xf numFmtId="41" fontId="5" fillId="4" borderId="26" xfId="152" applyNumberFormat="1" applyFont="1" applyFill="1" applyBorder="1"/>
    <xf numFmtId="41" fontId="5" fillId="4" borderId="1" xfId="152" applyNumberFormat="1" applyFont="1" applyFill="1" applyBorder="1"/>
    <xf numFmtId="41" fontId="5" fillId="4" borderId="41" xfId="152" applyNumberFormat="1" applyFont="1" applyFill="1" applyBorder="1" applyAlignment="1">
      <alignment horizontal="right"/>
    </xf>
    <xf numFmtId="0" fontId="5" fillId="0" borderId="1" xfId="152" applyFont="1" applyFill="1" applyBorder="1" applyAlignment="1">
      <alignment horizontal="left" vertical="center" indent="1"/>
    </xf>
    <xf numFmtId="3" fontId="5" fillId="4" borderId="0" xfId="152" applyNumberFormat="1" applyFont="1" applyFill="1"/>
    <xf numFmtId="41" fontId="4" fillId="4" borderId="14" xfId="398" applyNumberFormat="1" applyFont="1" applyFill="1" applyBorder="1" applyProtection="1"/>
    <xf numFmtId="0" fontId="4" fillId="4" borderId="26" xfId="152" applyFont="1" applyFill="1" applyBorder="1"/>
    <xf numFmtId="0" fontId="5" fillId="4" borderId="26" xfId="152" applyFont="1" applyFill="1" applyBorder="1" applyAlignment="1">
      <alignment horizontal="left" vertical="center" indent="1"/>
    </xf>
    <xf numFmtId="0" fontId="5" fillId="0" borderId="26" xfId="152" applyFont="1" applyFill="1" applyBorder="1" applyAlignment="1">
      <alignment horizontal="left" vertical="center" indent="1"/>
    </xf>
    <xf numFmtId="0" fontId="5" fillId="5" borderId="26" xfId="152" applyFont="1" applyFill="1" applyBorder="1" applyAlignment="1">
      <alignment horizontal="left" vertical="center" indent="1"/>
    </xf>
    <xf numFmtId="0" fontId="5" fillId="4" borderId="23" xfId="152" applyFont="1" applyFill="1" applyBorder="1" applyAlignment="1">
      <alignment horizontal="left" indent="1"/>
    </xf>
    <xf numFmtId="41" fontId="5" fillId="4" borderId="14" xfId="152" applyNumberFormat="1" applyFont="1" applyFill="1" applyBorder="1"/>
    <xf numFmtId="41" fontId="5" fillId="4" borderId="39" xfId="152" applyNumberFormat="1" applyFont="1" applyFill="1" applyBorder="1" applyAlignment="1">
      <alignment horizontal="right"/>
    </xf>
    <xf numFmtId="41" fontId="5" fillId="4" borderId="22" xfId="398" applyNumberFormat="1" applyFont="1" applyFill="1" applyBorder="1" applyProtection="1"/>
    <xf numFmtId="0" fontId="6" fillId="0" borderId="0" xfId="152" applyFont="1" applyAlignment="1">
      <alignment horizontal="centerContinuous" vertical="top"/>
    </xf>
    <xf numFmtId="0" fontId="5" fillId="0" borderId="0" xfId="152" applyFont="1" applyAlignment="1">
      <alignment horizontal="centerContinuous" vertical="center"/>
    </xf>
    <xf numFmtId="0" fontId="3" fillId="0" borderId="0" xfId="152" applyAlignment="1">
      <alignment horizontal="centerContinuous"/>
    </xf>
    <xf numFmtId="0" fontId="3" fillId="0" borderId="0" xfId="152"/>
    <xf numFmtId="0" fontId="6" fillId="2" borderId="0" xfId="152" applyFont="1" applyFill="1" applyAlignment="1">
      <alignment horizontal="center" vertical="center" wrapText="1"/>
    </xf>
    <xf numFmtId="0" fontId="3" fillId="0" borderId="0" xfId="152" applyAlignment="1">
      <alignment horizontal="center" vertical="center" wrapText="1"/>
    </xf>
    <xf numFmtId="0" fontId="6" fillId="0" borderId="0" xfId="152" applyFont="1" applyAlignment="1">
      <alignment horizontal="centerContinuous" vertical="center"/>
    </xf>
    <xf numFmtId="0" fontId="4" fillId="0" borderId="0" xfId="152" applyFont="1" applyAlignment="1">
      <alignment horizontal="centerContinuous" vertical="center"/>
    </xf>
    <xf numFmtId="0" fontId="6" fillId="0" borderId="0" xfId="152" applyFont="1" applyAlignment="1">
      <alignment horizontal="centerContinuous" vertical="center" wrapText="1"/>
    </xf>
    <xf numFmtId="0" fontId="17" fillId="0" borderId="0" xfId="152" applyFont="1" applyAlignment="1">
      <alignment horizontal="centerContinuous" vertical="center"/>
    </xf>
    <xf numFmtId="0" fontId="3" fillId="0" borderId="0" xfId="152" applyBorder="1"/>
    <xf numFmtId="0" fontId="4" fillId="0" borderId="0" xfId="152" applyFont="1" applyFill="1" applyBorder="1" applyAlignment="1">
      <alignment horizontal="center" vertical="center" wrapText="1"/>
    </xf>
    <xf numFmtId="0" fontId="3" fillId="0" borderId="0" xfId="152" applyBorder="1" applyAlignment="1">
      <alignment horizontal="center" vertical="center" wrapText="1"/>
    </xf>
    <xf numFmtId="0" fontId="3" fillId="0" borderId="0" xfId="152" applyFill="1"/>
    <xf numFmtId="0" fontId="4" fillId="0" borderId="27" xfId="396" applyFont="1" applyFill="1" applyBorder="1" applyAlignment="1">
      <alignment horizontal="centerContinuous"/>
    </xf>
    <xf numFmtId="0" fontId="5" fillId="0" borderId="27" xfId="396" applyFont="1" applyFill="1" applyBorder="1" applyAlignment="1">
      <alignment horizontal="centerContinuous"/>
    </xf>
    <xf numFmtId="0" fontId="4" fillId="0" borderId="55" xfId="397" applyFont="1" applyFill="1" applyBorder="1" applyAlignment="1">
      <alignment vertical="top" wrapText="1"/>
    </xf>
    <xf numFmtId="0" fontId="4" fillId="0" borderId="56" xfId="397" quotePrefix="1" applyFont="1" applyFill="1" applyBorder="1" applyAlignment="1">
      <alignment horizontal="center" vertical="center" wrapText="1"/>
    </xf>
    <xf numFmtId="0" fontId="4" fillId="0" borderId="57" xfId="397" quotePrefix="1" applyFont="1" applyFill="1" applyBorder="1" applyAlignment="1">
      <alignment horizontal="center" vertical="center" wrapText="1"/>
    </xf>
    <xf numFmtId="0" fontId="4" fillId="0" borderId="25" xfId="396" applyFont="1" applyFill="1" applyBorder="1"/>
    <xf numFmtId="0" fontId="4" fillId="0" borderId="58" xfId="396" applyFont="1" applyFill="1" applyBorder="1" applyAlignment="1">
      <alignment horizontal="center" vertical="center"/>
    </xf>
    <xf numFmtId="0" fontId="4" fillId="0" borderId="56" xfId="396" applyFont="1" applyFill="1" applyBorder="1" applyAlignment="1">
      <alignment horizontal="center" vertical="center"/>
    </xf>
    <xf numFmtId="0" fontId="4" fillId="0" borderId="57" xfId="396" applyFont="1" applyFill="1" applyBorder="1" applyAlignment="1">
      <alignment horizontal="center" vertical="center"/>
    </xf>
    <xf numFmtId="0" fontId="4" fillId="0" borderId="55" xfId="397" applyFont="1" applyFill="1" applyBorder="1" applyAlignment="1">
      <alignment vertical="center" wrapText="1"/>
    </xf>
    <xf numFmtId="0" fontId="7" fillId="0" borderId="55" xfId="396" quotePrefix="1" applyFont="1" applyFill="1" applyBorder="1" applyAlignment="1">
      <alignment horizontal="center" vertical="top" wrapText="1"/>
    </xf>
    <xf numFmtId="0" fontId="4" fillId="0" borderId="55" xfId="396" applyFont="1" applyFill="1" applyBorder="1"/>
    <xf numFmtId="0" fontId="5" fillId="0" borderId="26" xfId="7" applyFont="1" applyFill="1" applyBorder="1" applyAlignment="1">
      <alignment horizontal="left" vertical="center" indent="2"/>
    </xf>
    <xf numFmtId="41" fontId="19" fillId="0" borderId="26" xfId="396" applyNumberFormat="1" applyFont="1" applyBorder="1"/>
    <xf numFmtId="41" fontId="19" fillId="0" borderId="59" xfId="396" applyNumberFormat="1" applyFont="1" applyBorder="1"/>
    <xf numFmtId="41" fontId="4" fillId="0" borderId="55" xfId="396" quotePrefix="1" applyNumberFormat="1" applyFont="1" applyFill="1" applyBorder="1" applyAlignment="1">
      <alignment horizontal="center" vertical="top" wrapText="1"/>
    </xf>
    <xf numFmtId="0" fontId="7" fillId="0" borderId="26" xfId="397" applyFont="1" applyFill="1" applyBorder="1" applyAlignment="1">
      <alignment vertical="top" wrapText="1"/>
    </xf>
    <xf numFmtId="41" fontId="68" fillId="0" borderId="26" xfId="396" quotePrefix="1" applyNumberFormat="1" applyFont="1" applyFill="1" applyBorder="1" applyAlignment="1">
      <alignment horizontal="center" vertical="top" wrapText="1"/>
    </xf>
    <xf numFmtId="0" fontId="4" fillId="0" borderId="26" xfId="397" applyFont="1" applyFill="1" applyBorder="1" applyAlignment="1">
      <alignment vertical="top" wrapText="1"/>
    </xf>
    <xf numFmtId="0" fontId="4" fillId="0" borderId="26" xfId="396" applyFont="1" applyFill="1" applyBorder="1"/>
    <xf numFmtId="0" fontId="7" fillId="0" borderId="27" xfId="396" quotePrefix="1" applyFont="1" applyFill="1" applyBorder="1" applyAlignment="1">
      <alignment horizontal="center" vertical="top" wrapText="1"/>
    </xf>
    <xf numFmtId="0" fontId="7" fillId="0" borderId="26" xfId="396" quotePrefix="1" applyFont="1" applyFill="1" applyBorder="1" applyAlignment="1">
      <alignment horizontal="center" vertical="top" wrapText="1"/>
    </xf>
    <xf numFmtId="0" fontId="4" fillId="0" borderId="26" xfId="397" applyFont="1" applyFill="1" applyBorder="1" applyAlignment="1">
      <alignment wrapText="1"/>
    </xf>
    <xf numFmtId="193" fontId="5" fillId="0" borderId="27" xfId="397" applyNumberFormat="1" applyFont="1" applyFill="1" applyBorder="1" applyAlignment="1">
      <alignment horizontal="right"/>
    </xf>
    <xf numFmtId="0" fontId="4" fillId="0" borderId="55" xfId="7" applyFont="1" applyFill="1" applyBorder="1" applyAlignment="1">
      <alignment horizontal="left"/>
    </xf>
    <xf numFmtId="41" fontId="4" fillId="0" borderId="57" xfId="396" applyNumberFormat="1" applyFont="1" applyFill="1" applyBorder="1"/>
    <xf numFmtId="190" fontId="5" fillId="4" borderId="0" xfId="2" applyNumberFormat="1" applyFont="1" applyFill="1" applyBorder="1" applyAlignment="1" applyProtection="1">
      <alignment vertical="center"/>
    </xf>
    <xf numFmtId="191" fontId="4" fillId="0" borderId="0" xfId="396" applyNumberFormat="1" applyFont="1" applyFill="1" applyBorder="1"/>
    <xf numFmtId="41" fontId="4" fillId="0" borderId="27" xfId="396" applyNumberFormat="1" applyFont="1" applyFill="1" applyBorder="1"/>
    <xf numFmtId="41" fontId="4" fillId="0" borderId="27" xfId="397" applyNumberFormat="1" applyFont="1" applyFill="1" applyBorder="1" applyAlignment="1">
      <alignment horizontal="right"/>
    </xf>
    <xf numFmtId="193" fontId="5" fillId="0" borderId="27" xfId="396" applyNumberFormat="1" applyFont="1" applyFill="1" applyBorder="1"/>
    <xf numFmtId="195" fontId="5" fillId="0" borderId="0" xfId="396" applyNumberFormat="1" applyFont="1" applyFill="1" applyBorder="1"/>
    <xf numFmtId="41" fontId="4" fillId="0" borderId="57" xfId="397" applyNumberFormat="1" applyFont="1" applyFill="1" applyBorder="1" applyAlignment="1">
      <alignment horizontal="right"/>
    </xf>
    <xf numFmtId="41" fontId="5" fillId="0" borderId="55" xfId="396" applyNumberFormat="1" applyFont="1" applyFill="1" applyBorder="1"/>
    <xf numFmtId="0" fontId="4" fillId="0" borderId="59" xfId="7" applyFont="1" applyFill="1" applyBorder="1" applyAlignment="1">
      <alignment horizontal="left"/>
    </xf>
    <xf numFmtId="41" fontId="4" fillId="0" borderId="59" xfId="396" applyNumberFormat="1" applyFont="1" applyFill="1" applyBorder="1"/>
    <xf numFmtId="41" fontId="4" fillId="0" borderId="60" xfId="396" applyNumberFormat="1" applyFont="1" applyFill="1" applyBorder="1"/>
    <xf numFmtId="0" fontId="5" fillId="0" borderId="27" xfId="396" applyFont="1" applyFill="1" applyBorder="1"/>
    <xf numFmtId="0" fontId="5" fillId="0" borderId="26" xfId="396" applyFont="1" applyFill="1" applyBorder="1"/>
    <xf numFmtId="41" fontId="5" fillId="0" borderId="27" xfId="397" applyNumberFormat="1" applyFont="1" applyFill="1" applyBorder="1" applyAlignment="1">
      <alignment horizontal="right"/>
    </xf>
    <xf numFmtId="193" fontId="5" fillId="0" borderId="26" xfId="396" applyNumberFormat="1" applyFont="1" applyFill="1" applyBorder="1"/>
    <xf numFmtId="193" fontId="4" fillId="0" borderId="57" xfId="396" applyNumberFormat="1" applyFont="1" applyFill="1" applyBorder="1"/>
    <xf numFmtId="193" fontId="4" fillId="0" borderId="55" xfId="396" applyNumberFormat="1" applyFont="1" applyFill="1" applyBorder="1"/>
    <xf numFmtId="193" fontId="5" fillId="0" borderId="26" xfId="397" applyNumberFormat="1" applyFont="1" applyFill="1" applyBorder="1" applyAlignment="1">
      <alignment horizontal="right"/>
    </xf>
    <xf numFmtId="193" fontId="4" fillId="0" borderId="57" xfId="397" applyNumberFormat="1" applyFont="1" applyFill="1" applyBorder="1" applyAlignment="1">
      <alignment horizontal="right"/>
    </xf>
    <xf numFmtId="193" fontId="4" fillId="0" borderId="55" xfId="397" applyNumberFormat="1" applyFont="1" applyFill="1" applyBorder="1" applyAlignment="1">
      <alignment horizontal="right"/>
    </xf>
    <xf numFmtId="0" fontId="5" fillId="0" borderId="26" xfId="7" applyFont="1" applyFill="1" applyBorder="1" applyAlignment="1">
      <alignment horizontal="left" vertical="center" indent="1"/>
    </xf>
    <xf numFmtId="41" fontId="5" fillId="0" borderId="20" xfId="397" applyNumberFormat="1" applyFont="1" applyFill="1" applyBorder="1" applyAlignment="1">
      <alignment horizontal="right"/>
    </xf>
    <xf numFmtId="41" fontId="5" fillId="0" borderId="25" xfId="397" applyNumberFormat="1" applyFont="1" applyFill="1" applyBorder="1" applyAlignment="1">
      <alignment horizontal="right"/>
    </xf>
    <xf numFmtId="41" fontId="4" fillId="0" borderId="0" xfId="397" applyNumberFormat="1" applyFont="1" applyFill="1" applyBorder="1" applyAlignment="1">
      <alignment horizontal="right"/>
    </xf>
    <xf numFmtId="0" fontId="4" fillId="0" borderId="55" xfId="397" applyFont="1" applyFill="1" applyBorder="1" applyAlignment="1">
      <alignment wrapText="1"/>
    </xf>
    <xf numFmtId="41" fontId="4" fillId="0" borderId="55" xfId="397" applyNumberFormat="1" applyFont="1" applyFill="1" applyBorder="1" applyAlignment="1">
      <alignment horizontal="right"/>
    </xf>
    <xf numFmtId="0" fontId="5" fillId="0" borderId="26" xfId="397" applyFont="1" applyFill="1" applyBorder="1" applyAlignment="1">
      <alignment wrapText="1"/>
    </xf>
    <xf numFmtId="190" fontId="5" fillId="4" borderId="1" xfId="2" applyNumberFormat="1" applyFont="1" applyFill="1" applyBorder="1" applyAlignment="1" applyProtection="1">
      <alignment vertical="center"/>
    </xf>
    <xf numFmtId="0" fontId="7" fillId="0" borderId="57" xfId="396" quotePrefix="1" applyFont="1" applyFill="1" applyBorder="1" applyAlignment="1">
      <alignment horizontal="center" vertical="top" wrapText="1"/>
    </xf>
    <xf numFmtId="0" fontId="6" fillId="0" borderId="0" xfId="396" applyFont="1" applyFill="1" applyAlignment="1">
      <alignment horizontal="center"/>
    </xf>
    <xf numFmtId="0" fontId="6" fillId="0" borderId="0" xfId="396" applyFont="1" applyFill="1" applyBorder="1" applyAlignment="1">
      <alignment vertical="center"/>
    </xf>
    <xf numFmtId="41" fontId="5" fillId="0" borderId="0" xfId="396" applyNumberFormat="1" applyFont="1" applyFill="1" applyBorder="1"/>
    <xf numFmtId="3" fontId="5" fillId="0" borderId="27" xfId="397" applyNumberFormat="1" applyFont="1" applyFill="1" applyBorder="1" applyAlignment="1">
      <alignment horizontal="right"/>
    </xf>
    <xf numFmtId="3" fontId="5" fillId="0" borderId="26" xfId="396" applyNumberFormat="1" applyFont="1" applyFill="1" applyBorder="1"/>
    <xf numFmtId="3" fontId="5" fillId="0" borderId="0" xfId="396" applyNumberFormat="1" applyFont="1" applyFill="1" applyBorder="1"/>
    <xf numFmtId="41" fontId="5" fillId="0" borderId="26" xfId="396" applyNumberFormat="1" applyFont="1" applyFill="1" applyBorder="1" applyAlignment="1">
      <alignment horizontal="center"/>
    </xf>
    <xf numFmtId="41" fontId="5" fillId="0" borderId="1" xfId="396" applyNumberFormat="1" applyFont="1" applyFill="1" applyBorder="1" applyAlignment="1">
      <alignment horizontal="center"/>
    </xf>
    <xf numFmtId="41" fontId="5" fillId="0" borderId="0" xfId="396" applyNumberFormat="1" applyFont="1" applyFill="1" applyBorder="1" applyAlignment="1">
      <alignment horizontal="center"/>
    </xf>
    <xf numFmtId="3" fontId="4" fillId="0" borderId="56" xfId="396" applyNumberFormat="1" applyFont="1" applyFill="1" applyBorder="1"/>
    <xf numFmtId="3" fontId="4" fillId="0" borderId="61" xfId="397" applyNumberFormat="1" applyFont="1" applyFill="1" applyBorder="1" applyAlignment="1">
      <alignment horizontal="right"/>
    </xf>
    <xf numFmtId="3" fontId="4" fillId="0" borderId="55" xfId="397" applyNumberFormat="1" applyFont="1" applyFill="1" applyBorder="1" applyAlignment="1">
      <alignment horizontal="right"/>
    </xf>
    <xf numFmtId="0" fontId="4" fillId="0" borderId="0" xfId="397" applyFont="1" applyFill="1" applyBorder="1" applyAlignment="1">
      <alignment wrapText="1"/>
    </xf>
    <xf numFmtId="0" fontId="5" fillId="0" borderId="0" xfId="7" applyFont="1" applyFill="1" applyBorder="1" applyAlignment="1">
      <alignment horizontal="left" vertical="center" indent="2"/>
    </xf>
    <xf numFmtId="41" fontId="5" fillId="0" borderId="0" xfId="397" applyNumberFormat="1" applyFont="1" applyFill="1" applyBorder="1" applyAlignment="1">
      <alignment horizontal="right"/>
    </xf>
    <xf numFmtId="0" fontId="6" fillId="0" borderId="0" xfId="152" applyFont="1" applyAlignment="1">
      <alignment horizontal="center" vertical="top" wrapText="1"/>
    </xf>
    <xf numFmtId="0" fontId="6" fillId="4" borderId="0" xfId="152" applyFont="1" applyFill="1" applyAlignment="1">
      <alignment horizontal="center"/>
    </xf>
    <xf numFmtId="0" fontId="6" fillId="4" borderId="0" xfId="152" applyFont="1" applyFill="1" applyAlignment="1">
      <alignment vertical="center"/>
    </xf>
    <xf numFmtId="0" fontId="4" fillId="4" borderId="59" xfId="152" applyFont="1" applyFill="1" applyBorder="1" applyAlignment="1">
      <alignment wrapText="1"/>
    </xf>
    <xf numFmtId="192" fontId="4" fillId="4" borderId="38" xfId="152" quotePrefix="1" applyNumberFormat="1" applyFont="1" applyFill="1" applyBorder="1" applyAlignment="1">
      <alignment horizontal="center" vertical="center" wrapText="1"/>
    </xf>
    <xf numFmtId="192" fontId="4" fillId="4" borderId="56" xfId="152" quotePrefix="1" applyNumberFormat="1" applyFont="1" applyFill="1" applyBorder="1" applyAlignment="1">
      <alignment horizontal="center" vertical="center" wrapText="1"/>
    </xf>
    <xf numFmtId="192" fontId="4" fillId="4" borderId="57" xfId="152" quotePrefix="1" applyNumberFormat="1" applyFont="1" applyFill="1" applyBorder="1" applyAlignment="1">
      <alignment horizontal="center" vertical="center" wrapText="1"/>
    </xf>
    <xf numFmtId="3" fontId="4" fillId="4" borderId="0" xfId="152" applyNumberFormat="1" applyFont="1" applyFill="1" applyBorder="1" applyAlignment="1">
      <alignment vertical="center" wrapText="1"/>
    </xf>
    <xf numFmtId="0" fontId="3" fillId="4" borderId="56" xfId="152" applyFill="1" applyBorder="1"/>
    <xf numFmtId="0" fontId="3" fillId="4" borderId="57" xfId="152" applyFill="1" applyBorder="1"/>
    <xf numFmtId="0" fontId="4" fillId="4" borderId="62" xfId="152" applyFont="1" applyFill="1" applyBorder="1" applyAlignment="1">
      <alignment wrapText="1"/>
    </xf>
    <xf numFmtId="192" fontId="5" fillId="4" borderId="40" xfId="152" applyNumberFormat="1" applyFont="1" applyFill="1" applyBorder="1"/>
    <xf numFmtId="192" fontId="5" fillId="4" borderId="59" xfId="152" applyNumberFormat="1" applyFont="1" applyFill="1" applyBorder="1"/>
    <xf numFmtId="41" fontId="5" fillId="4" borderId="40" xfId="398" applyNumberFormat="1" applyFont="1" applyFill="1" applyBorder="1" applyAlignment="1" applyProtection="1">
      <alignment horizontal="right" indent="1"/>
    </xf>
    <xf numFmtId="41" fontId="5" fillId="4" borderId="27" xfId="398" applyNumberFormat="1" applyFont="1" applyFill="1" applyBorder="1" applyAlignment="1" applyProtection="1">
      <alignment horizontal="right"/>
    </xf>
    <xf numFmtId="41" fontId="4" fillId="4" borderId="38" xfId="398" applyNumberFormat="1" applyFont="1" applyFill="1" applyBorder="1" applyAlignment="1" applyProtection="1">
      <alignment horizontal="right"/>
    </xf>
    <xf numFmtId="41" fontId="4" fillId="4" borderId="22" xfId="398" applyNumberFormat="1" applyFont="1" applyFill="1" applyBorder="1" applyAlignment="1" applyProtection="1">
      <alignment horizontal="right"/>
    </xf>
    <xf numFmtId="41" fontId="4" fillId="4" borderId="63" xfId="152" applyNumberFormat="1" applyFont="1" applyFill="1" applyBorder="1" applyAlignment="1">
      <alignment horizontal="right"/>
    </xf>
    <xf numFmtId="41" fontId="5" fillId="4" borderId="59" xfId="152" applyNumberFormat="1" applyFont="1" applyFill="1" applyBorder="1"/>
    <xf numFmtId="41" fontId="5" fillId="4" borderId="60" xfId="152" applyNumberFormat="1" applyFont="1" applyFill="1" applyBorder="1"/>
    <xf numFmtId="41" fontId="5" fillId="4" borderId="27" xfId="152" applyNumberFormat="1" applyFont="1" applyFill="1" applyBorder="1"/>
    <xf numFmtId="41" fontId="5" fillId="4" borderId="40" xfId="152" applyNumberFormat="1" applyFont="1" applyFill="1" applyBorder="1" applyAlignment="1">
      <alignment horizontal="right"/>
    </xf>
    <xf numFmtId="41" fontId="4" fillId="4" borderId="23" xfId="398" applyNumberFormat="1" applyFont="1" applyFill="1" applyBorder="1" applyProtection="1"/>
    <xf numFmtId="41" fontId="3" fillId="4" borderId="0" xfId="152" applyNumberFormat="1" applyFill="1"/>
  </cellXfs>
  <cellStyles count="476">
    <cellStyle name="20% - Accent1 2" xfId="399"/>
    <cellStyle name="20% - Accent1 3" xfId="400"/>
    <cellStyle name="20% - Accent2 2" xfId="401"/>
    <cellStyle name="20% - Accent2 3" xfId="402"/>
    <cellStyle name="20% - Accent3 2" xfId="403"/>
    <cellStyle name="20% - Accent3 3" xfId="404"/>
    <cellStyle name="20% - Accent4 2" xfId="405"/>
    <cellStyle name="20% - Accent4 3" xfId="406"/>
    <cellStyle name="20% - Accent5 2" xfId="407"/>
    <cellStyle name="20% - Accent5 3" xfId="408"/>
    <cellStyle name="20% - Accent6 2" xfId="409"/>
    <cellStyle name="20% - Accent6 3" xfId="410"/>
    <cellStyle name="40% - Accent1 2" xfId="411"/>
    <cellStyle name="40% - Accent1 3" xfId="412"/>
    <cellStyle name="40% - Accent2 2" xfId="413"/>
    <cellStyle name="40% - Accent2 3" xfId="414"/>
    <cellStyle name="40% - Accent3 2" xfId="415"/>
    <cellStyle name="40% - Accent3 3" xfId="416"/>
    <cellStyle name="40% - Accent4 2" xfId="417"/>
    <cellStyle name="40% - Accent4 3" xfId="418"/>
    <cellStyle name="40% - Accent5 2" xfId="419"/>
    <cellStyle name="40% - Accent5 3" xfId="420"/>
    <cellStyle name="40% - Accent6 2" xfId="421"/>
    <cellStyle name="40% - Accent6 3" xfId="422"/>
    <cellStyle name="60% - Accent1 2" xfId="423"/>
    <cellStyle name="60% - Accent1 3" xfId="424"/>
    <cellStyle name="60% - Accent2 2" xfId="425"/>
    <cellStyle name="60% - Accent2 3" xfId="426"/>
    <cellStyle name="60% - Accent3 2" xfId="427"/>
    <cellStyle name="60% - Accent3 3" xfId="428"/>
    <cellStyle name="60% - Accent4 2" xfId="429"/>
    <cellStyle name="60% - Accent4 3" xfId="430"/>
    <cellStyle name="60% - Accent5 2" xfId="431"/>
    <cellStyle name="60% - Accent5 3" xfId="432"/>
    <cellStyle name="60% - Accent6 2" xfId="433"/>
    <cellStyle name="60% - Accent6 3" xfId="434"/>
    <cellStyle name="Accent1 2" xfId="435"/>
    <cellStyle name="Accent1 3" xfId="436"/>
    <cellStyle name="Accent2 2" xfId="437"/>
    <cellStyle name="Accent2 3" xfId="438"/>
    <cellStyle name="Accent3 2" xfId="439"/>
    <cellStyle name="Accent3 3" xfId="440"/>
    <cellStyle name="Accent4 2" xfId="441"/>
    <cellStyle name="Accent4 3" xfId="442"/>
    <cellStyle name="Accent5 2" xfId="443"/>
    <cellStyle name="Accent5 3" xfId="444"/>
    <cellStyle name="Accent6 2" xfId="445"/>
    <cellStyle name="Accent6 3" xfId="446"/>
    <cellStyle name="assumed" xfId="13"/>
    <cellStyle name="background" xfId="14"/>
    <cellStyle name="background2" xfId="15"/>
    <cellStyle name="Bad 2" xfId="447"/>
    <cellStyle name="Bad 3" xfId="448"/>
    <cellStyle name="bee2" xfId="16"/>
    <cellStyle name="bee2 2" xfId="209"/>
    <cellStyle name="Calc Currency (0)" xfId="17"/>
    <cellStyle name="Calc Currency (2)" xfId="18"/>
    <cellStyle name="Calc Percent (0)" xfId="19"/>
    <cellStyle name="Calc Percent (1)" xfId="20"/>
    <cellStyle name="Calc Percent (2)" xfId="21"/>
    <cellStyle name="Calc Units (0)" xfId="22"/>
    <cellStyle name="Calc Units (1)" xfId="23"/>
    <cellStyle name="Calc Units (2)" xfId="24"/>
    <cellStyle name="Calculation 2" xfId="449"/>
    <cellStyle name="Calculation 3" xfId="450"/>
    <cellStyle name="Check Cell 2" xfId="451"/>
    <cellStyle name="Check Cell 3" xfId="452"/>
    <cellStyle name="Comma" xfId="361" builtinId="3"/>
    <cellStyle name="Comma [00]" xfId="26"/>
    <cellStyle name="Comma [00] 2" xfId="211"/>
    <cellStyle name="Comma 10" xfId="86"/>
    <cellStyle name="Comma 10 2" xfId="228"/>
    <cellStyle name="Comma 11" xfId="139"/>
    <cellStyle name="Comma 11 2" xfId="281"/>
    <cellStyle name="Comma 12" xfId="136"/>
    <cellStyle name="Comma 12 2" xfId="278"/>
    <cellStyle name="Comma 13" xfId="142"/>
    <cellStyle name="Comma 13 2" xfId="284"/>
    <cellStyle name="Comma 14" xfId="146"/>
    <cellStyle name="Comma 14 2" xfId="288"/>
    <cellStyle name="Comma 15" xfId="151"/>
    <cellStyle name="Comma 15 2" xfId="293"/>
    <cellStyle name="Comma 16" xfId="154"/>
    <cellStyle name="Comma 16 2" xfId="296"/>
    <cellStyle name="Comma 17" xfId="157"/>
    <cellStyle name="Comma 17 2" xfId="299"/>
    <cellStyle name="Comma 18" xfId="168"/>
    <cellStyle name="Comma 18 2" xfId="310"/>
    <cellStyle name="Comma 19" xfId="165"/>
    <cellStyle name="Comma 19 2" xfId="307"/>
    <cellStyle name="Comma 2" xfId="11"/>
    <cellStyle name="Comma 20" xfId="176"/>
    <cellStyle name="Comma 20 2" xfId="318"/>
    <cellStyle name="Comma 21" xfId="173"/>
    <cellStyle name="Comma 21 2" xfId="315"/>
    <cellStyle name="Comma 22" xfId="183"/>
    <cellStyle name="Comma 22 2" xfId="325"/>
    <cellStyle name="Comma 23" xfId="181"/>
    <cellStyle name="Comma 23 2" xfId="323"/>
    <cellStyle name="Comma 24" xfId="186"/>
    <cellStyle name="Comma 24 2" xfId="328"/>
    <cellStyle name="Comma 25" xfId="190"/>
    <cellStyle name="Comma 25 2" xfId="332"/>
    <cellStyle name="Comma 26" xfId="194"/>
    <cellStyle name="Comma 26 2" xfId="336"/>
    <cellStyle name="Comma 27" xfId="198"/>
    <cellStyle name="Comma 27 2" xfId="340"/>
    <cellStyle name="Comma 28" xfId="201"/>
    <cellStyle name="Comma 28 2" xfId="343"/>
    <cellStyle name="Comma 29" xfId="351"/>
    <cellStyle name="Comma 29 2" xfId="381"/>
    <cellStyle name="Comma 3" xfId="25"/>
    <cellStyle name="Comma 3 2" xfId="210"/>
    <cellStyle name="Comma 30" xfId="352"/>
    <cellStyle name="Comma 30 2" xfId="382"/>
    <cellStyle name="Comma 31" xfId="353"/>
    <cellStyle name="Comma 31 2" xfId="383"/>
    <cellStyle name="Comma 32" xfId="354"/>
    <cellStyle name="Comma 32 2" xfId="384"/>
    <cellStyle name="Comma 33" xfId="355"/>
    <cellStyle name="Comma 33 2" xfId="385"/>
    <cellStyle name="Comma 34" xfId="356"/>
    <cellStyle name="Comma 34 2" xfId="386"/>
    <cellStyle name="Comma 35" xfId="357"/>
    <cellStyle name="Comma 35 2" xfId="387"/>
    <cellStyle name="Comma 36" xfId="358"/>
    <cellStyle name="Comma 36 2" xfId="388"/>
    <cellStyle name="Comma 37" xfId="359"/>
    <cellStyle name="Comma 37 2" xfId="389"/>
    <cellStyle name="Comma 38" xfId="391"/>
    <cellStyle name="Comma 39" xfId="395"/>
    <cellStyle name="Comma 4" xfId="95"/>
    <cellStyle name="Comma 4 2" xfId="237"/>
    <cellStyle name="Comma 40" xfId="365"/>
    <cellStyle name="Comma 41" xfId="379"/>
    <cellStyle name="Comma 5" xfId="125"/>
    <cellStyle name="Comma 5 2" xfId="267"/>
    <cellStyle name="Comma 6" xfId="92"/>
    <cellStyle name="Comma 6 2" xfId="234"/>
    <cellStyle name="Comma 7" xfId="129"/>
    <cellStyle name="Comma 7 2" xfId="271"/>
    <cellStyle name="Comma 8" xfId="89"/>
    <cellStyle name="Comma 8 2" xfId="231"/>
    <cellStyle name="Comma 9" xfId="132"/>
    <cellStyle name="Comma 9 2" xfId="274"/>
    <cellStyle name="Comma0" xfId="27"/>
    <cellStyle name="Comma0 2" xfId="212"/>
    <cellStyle name="Currency" xfId="5" builtinId="4"/>
    <cellStyle name="Currency [00]" xfId="29"/>
    <cellStyle name="Currency [00] 2" xfId="214"/>
    <cellStyle name="Currency 10" xfId="133"/>
    <cellStyle name="Currency 10 2" xfId="275"/>
    <cellStyle name="Currency 11" xfId="134"/>
    <cellStyle name="Currency 11 2" xfId="276"/>
    <cellStyle name="Currency 12" xfId="140"/>
    <cellStyle name="Currency 12 2" xfId="282"/>
    <cellStyle name="Currency 13" xfId="144"/>
    <cellStyle name="Currency 13 2" xfId="286"/>
    <cellStyle name="Currency 14" xfId="148"/>
    <cellStyle name="Currency 14 2" xfId="290"/>
    <cellStyle name="Currency 15" xfId="153"/>
    <cellStyle name="Currency 15 2" xfId="295"/>
    <cellStyle name="Currency 16" xfId="149"/>
    <cellStyle name="Currency 16 2" xfId="291"/>
    <cellStyle name="Currency 17" xfId="161"/>
    <cellStyle name="Currency 17 2" xfId="303"/>
    <cellStyle name="Currency 18" xfId="158"/>
    <cellStyle name="Currency 18 2" xfId="300"/>
    <cellStyle name="Currency 19" xfId="169"/>
    <cellStyle name="Currency 19 2" xfId="311"/>
    <cellStyle name="Currency 2" xfId="28"/>
    <cellStyle name="Currency 2 2" xfId="213"/>
    <cellStyle name="Currency 20" xfId="166"/>
    <cellStyle name="Currency 20 2" xfId="308"/>
    <cellStyle name="Currency 21" xfId="177"/>
    <cellStyle name="Currency 21 2" xfId="319"/>
    <cellStyle name="Currency 22" xfId="174"/>
    <cellStyle name="Currency 22 2" xfId="316"/>
    <cellStyle name="Currency 23" xfId="184"/>
    <cellStyle name="Currency 23 2" xfId="326"/>
    <cellStyle name="Currency 24" xfId="188"/>
    <cellStyle name="Currency 24 2" xfId="330"/>
    <cellStyle name="Currency 25" xfId="192"/>
    <cellStyle name="Currency 25 2" xfId="334"/>
    <cellStyle name="Currency 26" xfId="196"/>
    <cellStyle name="Currency 26 2" xfId="338"/>
    <cellStyle name="Currency 27" xfId="200"/>
    <cellStyle name="Currency 27 2" xfId="342"/>
    <cellStyle name="Currency 28" xfId="372"/>
    <cellStyle name="Currency 29" xfId="394"/>
    <cellStyle name="Currency 3" xfId="97"/>
    <cellStyle name="Currency 3 2" xfId="239"/>
    <cellStyle name="Currency 4" xfId="123"/>
    <cellStyle name="Currency 4 2" xfId="265"/>
    <cellStyle name="Currency 5" xfId="96"/>
    <cellStyle name="Currency 5 2" xfId="238"/>
    <cellStyle name="Currency 6" xfId="127"/>
    <cellStyle name="Currency 6 2" xfId="269"/>
    <cellStyle name="Currency 7" xfId="91"/>
    <cellStyle name="Currency 7 2" xfId="233"/>
    <cellStyle name="Currency 8" xfId="130"/>
    <cellStyle name="Currency 8 2" xfId="272"/>
    <cellStyle name="Currency 9" xfId="88"/>
    <cellStyle name="Currency 9 2" xfId="230"/>
    <cellStyle name="Currency_NT FMG" xfId="1"/>
    <cellStyle name="Currency0" xfId="30"/>
    <cellStyle name="Currency0 2" xfId="215"/>
    <cellStyle name="Date" xfId="31"/>
    <cellStyle name="Date 2" xfId="216"/>
    <cellStyle name="Date Short" xfId="32"/>
    <cellStyle name="date_2010 FIFA WORLD CUP STADIUM - Ammended 13 08 07" xfId="33"/>
    <cellStyle name="decisions" xfId="34"/>
    <cellStyle name="decisions 2" xfId="217"/>
    <cellStyle name="default" xfId="35"/>
    <cellStyle name="default2" xfId="36"/>
    <cellStyle name="Dezimal [0]_Compiling Utility Macros" xfId="37"/>
    <cellStyle name="Dezimal_Compiling Utility Macros" xfId="38"/>
    <cellStyle name="display" xfId="39"/>
    <cellStyle name="display 2" xfId="218"/>
    <cellStyle name="Enter Currency (0)" xfId="40"/>
    <cellStyle name="Enter Currency (2)" xfId="41"/>
    <cellStyle name="Enter Units (0)" xfId="42"/>
    <cellStyle name="Enter Units (1)" xfId="43"/>
    <cellStyle name="Enter Units (2)" xfId="44"/>
    <cellStyle name="Explanatory Text 2" xfId="453"/>
    <cellStyle name="Explanatory Text 3" xfId="454"/>
    <cellStyle name="Fixed" xfId="45"/>
    <cellStyle name="Fixed 2" xfId="219"/>
    <cellStyle name="Good 2" xfId="455"/>
    <cellStyle name="Good 3" xfId="456"/>
    <cellStyle name="Grey" xfId="46"/>
    <cellStyle name="Header1" xfId="47"/>
    <cellStyle name="Header2" xfId="48"/>
    <cellStyle name="heading" xfId="49"/>
    <cellStyle name="Heading 1 2" xfId="50"/>
    <cellStyle name="Heading 1 3" xfId="457"/>
    <cellStyle name="Heading 2 2" xfId="51"/>
    <cellStyle name="Heading 2 3" xfId="458"/>
    <cellStyle name="Heading 3 2" xfId="459"/>
    <cellStyle name="Heading 3 3" xfId="460"/>
    <cellStyle name="Heading 4 2" xfId="461"/>
    <cellStyle name="Heading 4 3" xfId="462"/>
    <cellStyle name="heading2" xfId="52"/>
    <cellStyle name="Input [yellow]" xfId="54"/>
    <cellStyle name="input 10" xfId="107"/>
    <cellStyle name="input 10 2" xfId="249"/>
    <cellStyle name="input 11" xfId="115"/>
    <cellStyle name="input 11 2" xfId="257"/>
    <cellStyle name="input 12" xfId="105"/>
    <cellStyle name="input 12 2" xfId="247"/>
    <cellStyle name="input 13" xfId="116"/>
    <cellStyle name="input 13 2" xfId="258"/>
    <cellStyle name="input 14" xfId="104"/>
    <cellStyle name="input 14 2" xfId="246"/>
    <cellStyle name="input 15" xfId="117"/>
    <cellStyle name="input 15 2" xfId="259"/>
    <cellStyle name="input 16" xfId="103"/>
    <cellStyle name="input 16 2" xfId="245"/>
    <cellStyle name="input 17" xfId="110"/>
    <cellStyle name="input 17 2" xfId="252"/>
    <cellStyle name="input 18" xfId="102"/>
    <cellStyle name="input 18 2" xfId="244"/>
    <cellStyle name="input 19" xfId="118"/>
    <cellStyle name="input 19 2" xfId="260"/>
    <cellStyle name="input 2" xfId="53"/>
    <cellStyle name="input 2 2" xfId="220"/>
    <cellStyle name="input 20" xfId="101"/>
    <cellStyle name="input 20 2" xfId="243"/>
    <cellStyle name="input 21" xfId="119"/>
    <cellStyle name="input 21 2" xfId="261"/>
    <cellStyle name="input 22" xfId="100"/>
    <cellStyle name="input 22 2" xfId="242"/>
    <cellStyle name="input 23" xfId="120"/>
    <cellStyle name="input 23 2" xfId="262"/>
    <cellStyle name="input 24" xfId="99"/>
    <cellStyle name="input 24 2" xfId="241"/>
    <cellStyle name="input 25" xfId="121"/>
    <cellStyle name="input 25 2" xfId="263"/>
    <cellStyle name="input 26" xfId="98"/>
    <cellStyle name="input 26 2" xfId="240"/>
    <cellStyle name="input 27" xfId="122"/>
    <cellStyle name="input 27 2" xfId="264"/>
    <cellStyle name="input 3" xfId="111"/>
    <cellStyle name="input 3 2" xfId="253"/>
    <cellStyle name="input 4" xfId="106"/>
    <cellStyle name="input 4 2" xfId="248"/>
    <cellStyle name="input 5" xfId="112"/>
    <cellStyle name="input 5 2" xfId="254"/>
    <cellStyle name="input 6" xfId="109"/>
    <cellStyle name="input 6 2" xfId="251"/>
    <cellStyle name="input 7" xfId="113"/>
    <cellStyle name="input 7 2" xfId="255"/>
    <cellStyle name="input 8" xfId="108"/>
    <cellStyle name="input 8 2" xfId="250"/>
    <cellStyle name="input 9" xfId="114"/>
    <cellStyle name="input 9 2" xfId="256"/>
    <cellStyle name="input1" xfId="55"/>
    <cellStyle name="input2" xfId="56"/>
    <cellStyle name="input3" xfId="57"/>
    <cellStyle name="key outputs" xfId="58"/>
    <cellStyle name="key outputs 2" xfId="221"/>
    <cellStyle name="keyout" xfId="59"/>
    <cellStyle name="keyout 2" xfId="222"/>
    <cellStyle name="Link Currency (0)" xfId="60"/>
    <cellStyle name="Link Currency (2)" xfId="61"/>
    <cellStyle name="Link Units (0)" xfId="62"/>
    <cellStyle name="Link Units (1)" xfId="63"/>
    <cellStyle name="Link Units (2)" xfId="64"/>
    <cellStyle name="Linked Cell 2" xfId="463"/>
    <cellStyle name="Linked Cell 3" xfId="464"/>
    <cellStyle name="Neutral 2" xfId="465"/>
    <cellStyle name="Neutral 3" xfId="466"/>
    <cellStyle name="Normal" xfId="0" builtinId="0"/>
    <cellStyle name="Normal - Style1" xfId="65"/>
    <cellStyle name="Normal 10" xfId="159"/>
    <cellStyle name="Normal 10 2" xfId="301"/>
    <cellStyle name="Normal 11" xfId="163"/>
    <cellStyle name="Normal 11 2" xfId="305"/>
    <cellStyle name="Normal 12" xfId="167"/>
    <cellStyle name="Normal 12 2" xfId="309"/>
    <cellStyle name="Normal 13" xfId="171"/>
    <cellStyle name="Normal 13 2" xfId="313"/>
    <cellStyle name="Normal 14" xfId="175"/>
    <cellStyle name="Normal 14 2" xfId="317"/>
    <cellStyle name="Normal 15" xfId="179"/>
    <cellStyle name="Normal 15 2" xfId="321"/>
    <cellStyle name="Normal 16" xfId="182"/>
    <cellStyle name="Normal 16 2" xfId="324"/>
    <cellStyle name="Normal 17" xfId="187"/>
    <cellStyle name="Normal 17 2" xfId="329"/>
    <cellStyle name="Normal 18" xfId="191"/>
    <cellStyle name="Normal 18 2" xfId="333"/>
    <cellStyle name="Normal 19" xfId="195"/>
    <cellStyle name="Normal 19 2" xfId="337"/>
    <cellStyle name="Normal 2" xfId="2"/>
    <cellStyle name="Normal 2 2" xfId="6"/>
    <cellStyle name="Normal 2 2 2" xfId="373"/>
    <cellStyle name="Normal 2 2 3" xfId="367"/>
    <cellStyle name="Normal 2 3" xfId="10"/>
    <cellStyle name="Normal 2 3 2" xfId="376"/>
    <cellStyle name="Normal 2 3 3" xfId="370"/>
    <cellStyle name="Normal 20" xfId="199"/>
    <cellStyle name="Normal 20 2" xfId="341"/>
    <cellStyle name="Normal 21" xfId="202"/>
    <cellStyle name="Normal 21 2" xfId="344"/>
    <cellStyle name="Normal 22" xfId="203"/>
    <cellStyle name="Normal 22 2" xfId="345"/>
    <cellStyle name="Normal 23" xfId="204"/>
    <cellStyle name="Normal 23 2" xfId="346"/>
    <cellStyle name="Normal 24" xfId="205"/>
    <cellStyle name="Normal 24 2" xfId="347"/>
    <cellStyle name="Normal 25" xfId="206"/>
    <cellStyle name="Normal 25 2" xfId="348"/>
    <cellStyle name="Normal 26" xfId="207"/>
    <cellStyle name="Normal 26 2" xfId="349"/>
    <cellStyle name="Normal 27" xfId="208"/>
    <cellStyle name="Normal 27 2" xfId="350"/>
    <cellStyle name="Normal 28" xfId="12"/>
    <cellStyle name="Normal 28 2" xfId="377"/>
    <cellStyle name="Normal 29" xfId="360"/>
    <cellStyle name="Normal 29 2" xfId="390"/>
    <cellStyle name="Normal 3" xfId="3"/>
    <cellStyle name="Normal 3 2" xfId="7"/>
    <cellStyle name="Normal 30" xfId="362"/>
    <cellStyle name="Normal 31" xfId="363"/>
    <cellStyle name="Normal 32" xfId="371"/>
    <cellStyle name="Normal 33" xfId="392"/>
    <cellStyle name="Normal 34" xfId="364"/>
    <cellStyle name="Normal 35" xfId="378"/>
    <cellStyle name="Normal 36" xfId="396"/>
    <cellStyle name="Normal 39" xfId="467"/>
    <cellStyle name="Normal 4" xfId="8"/>
    <cellStyle name="Normal 4 2" xfId="374"/>
    <cellStyle name="Normal 4 3" xfId="368"/>
    <cellStyle name="Normal 5" xfId="9"/>
    <cellStyle name="Normal 5 2" xfId="279"/>
    <cellStyle name="Normal 5 2 2" xfId="380"/>
    <cellStyle name="Normal 5 2 3" xfId="369"/>
    <cellStyle name="Normal 5 3" xfId="137"/>
    <cellStyle name="Normal 5 4" xfId="375"/>
    <cellStyle name="Normal 5 5" xfId="366"/>
    <cellStyle name="Normal 6" xfId="143"/>
    <cellStyle name="Normal 6 2" xfId="285"/>
    <cellStyle name="Normal 7" xfId="147"/>
    <cellStyle name="Normal 7 2" xfId="289"/>
    <cellStyle name="Normal 7 3" xfId="397"/>
    <cellStyle name="Normal 8" xfId="152"/>
    <cellStyle name="Normal 8 2" xfId="294"/>
    <cellStyle name="Normal 9" xfId="155"/>
    <cellStyle name="Normal 9 2" xfId="297"/>
    <cellStyle name="Normal_Reconciliation from budget to Adjustments Estimate - 2001-2002 2" xfId="398"/>
    <cellStyle name="Note 2" xfId="468"/>
    <cellStyle name="Note 3" xfId="469"/>
    <cellStyle name="output 2" xfId="66"/>
    <cellStyle name="Output 3" xfId="470"/>
    <cellStyle name="outputs" xfId="67"/>
    <cellStyle name="Percent" xfId="4" builtinId="5"/>
    <cellStyle name="Percent [0]" xfId="69"/>
    <cellStyle name="Percent [0] 2" xfId="224"/>
    <cellStyle name="Percent [00]" xfId="70"/>
    <cellStyle name="Percent [00] 2" xfId="225"/>
    <cellStyle name="Percent [2]" xfId="71"/>
    <cellStyle name="Percent [2] 2" xfId="226"/>
    <cellStyle name="Percent 10" xfId="87"/>
    <cellStyle name="Percent 10 2" xfId="229"/>
    <cellStyle name="Percent 11" xfId="138"/>
    <cellStyle name="Percent 11 2" xfId="280"/>
    <cellStyle name="Percent 12" xfId="135"/>
    <cellStyle name="Percent 12 2" xfId="277"/>
    <cellStyle name="Percent 13" xfId="141"/>
    <cellStyle name="Percent 13 2" xfId="283"/>
    <cellStyle name="Percent 14" xfId="145"/>
    <cellStyle name="Percent 14 2" xfId="287"/>
    <cellStyle name="Percent 15" xfId="150"/>
    <cellStyle name="Percent 15 2" xfId="292"/>
    <cellStyle name="Percent 16" xfId="160"/>
    <cellStyle name="Percent 16 2" xfId="302"/>
    <cellStyle name="Percent 17" xfId="156"/>
    <cellStyle name="Percent 17 2" xfId="298"/>
    <cellStyle name="Percent 18" xfId="162"/>
    <cellStyle name="Percent 18 2" xfId="304"/>
    <cellStyle name="Percent 19" xfId="164"/>
    <cellStyle name="Percent 19 2" xfId="306"/>
    <cellStyle name="Percent 2" xfId="68"/>
    <cellStyle name="Percent 2 2" xfId="223"/>
    <cellStyle name="Percent 20" xfId="170"/>
    <cellStyle name="Percent 20 2" xfId="312"/>
    <cellStyle name="Percent 21" xfId="172"/>
    <cellStyle name="Percent 21 2" xfId="314"/>
    <cellStyle name="Percent 22" xfId="178"/>
    <cellStyle name="Percent 22 2" xfId="320"/>
    <cellStyle name="Percent 23" xfId="180"/>
    <cellStyle name="Percent 23 2" xfId="322"/>
    <cellStyle name="Percent 24" xfId="185"/>
    <cellStyle name="Percent 24 2" xfId="327"/>
    <cellStyle name="Percent 25" xfId="189"/>
    <cellStyle name="Percent 25 2" xfId="331"/>
    <cellStyle name="Percent 26" xfId="193"/>
    <cellStyle name="Percent 26 2" xfId="335"/>
    <cellStyle name="Percent 27" xfId="197"/>
    <cellStyle name="Percent 27 2" xfId="339"/>
    <cellStyle name="Percent 28" xfId="393"/>
    <cellStyle name="Percent 3" xfId="124"/>
    <cellStyle name="Percent 3 2" xfId="266"/>
    <cellStyle name="Percent 4" xfId="93"/>
    <cellStyle name="Percent 4 2" xfId="235"/>
    <cellStyle name="Percent 5" xfId="126"/>
    <cellStyle name="Percent 5 2" xfId="268"/>
    <cellStyle name="Percent 6" xfId="94"/>
    <cellStyle name="Percent 6 2" xfId="236"/>
    <cellStyle name="Percent 7" xfId="128"/>
    <cellStyle name="Percent 7 2" xfId="270"/>
    <cellStyle name="Percent 8" xfId="90"/>
    <cellStyle name="Percent 8 2" xfId="232"/>
    <cellStyle name="Percent 9" xfId="131"/>
    <cellStyle name="Percent 9 2" xfId="273"/>
    <cellStyle name="PrePop Currency (0)" xfId="72"/>
    <cellStyle name="PrePop Currency (2)" xfId="73"/>
    <cellStyle name="PrePop Units (0)" xfId="74"/>
    <cellStyle name="PrePop Units (1)" xfId="75"/>
    <cellStyle name="PrePop Units (2)" xfId="76"/>
    <cellStyle name="Standard_Anpassen der Amortisation" xfId="77"/>
    <cellStyle name="Text Indent A" xfId="78"/>
    <cellStyle name="Text Indent B" xfId="79"/>
    <cellStyle name="Text Indent C" xfId="80"/>
    <cellStyle name="Title 2" xfId="471"/>
    <cellStyle name="Title 3" xfId="472"/>
    <cellStyle name="Total 2" xfId="81"/>
    <cellStyle name="Total 2 2" xfId="227"/>
    <cellStyle name="Total 3" xfId="473"/>
    <cellStyle name="transfer" xfId="82"/>
    <cellStyle name="value" xfId="83"/>
    <cellStyle name="Währung [0]_Compiling Utility Macros" xfId="84"/>
    <cellStyle name="Währung_Compiling Utility Macros" xfId="85"/>
    <cellStyle name="Warning Text 2" xfId="474"/>
    <cellStyle name="Warning Text 3" xfId="475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CC"/>
      <color rgb="FF00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03\CD%20-%20LOCAL%20GOVERNMENT\Local%20Government%20Policy\Equitable%20Share\ES%202006%2007\Model\2007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nanzimail.co.za/B03/CD%20-%20LOCAL%20GOVERNMENT/Local%20Government%20Policy/Equitable%20Share/ES%202006%2007/Model/2007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reen%20Morulane/AppData/Local/Microsoft/Windows/Temporary%20Internet%20Files/Content.Outlook/YB85G2V2/ILIMALETSEMA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03/CD%20-%20LOCAL%20GOVERNMENT/Local%20Government%20Policy/Equitable%20Share/ES%202006%2007/Model/2007v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Data2"/>
      <sheetName val="Data3"/>
      <sheetName val="Allocations"/>
      <sheetName val="Year 2"/>
      <sheetName val="Year 3"/>
      <sheetName val="Schedule 3"/>
      <sheetName val="Councillors"/>
      <sheetName val="RSC Gr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Data2"/>
      <sheetName val="Data3"/>
      <sheetName val="Allocations"/>
      <sheetName val="Year 2"/>
      <sheetName val="Year 3"/>
      <sheetName val="Schedule 3"/>
      <sheetName val="Councillors"/>
      <sheetName val="RSC Gr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ion Sheet"/>
      <sheetName val="Supporting"/>
    </sheetNames>
    <sheetDataSet>
      <sheetData sheetId="0">
        <row r="11">
          <cell r="B11" t="str">
            <v>mailto:DoRA@treasury.gov.za</v>
          </cell>
        </row>
        <row r="12">
          <cell r="B12" t="str">
            <v>Kolisang Molukanele: 012 315-5263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Data2"/>
      <sheetName val="Data3"/>
      <sheetName val="Allocations"/>
      <sheetName val="Year 2"/>
      <sheetName val="Year 3"/>
      <sheetName val="Schedule 3"/>
      <sheetName val="Councillors"/>
      <sheetName val="RSC Gr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36"/>
  <sheetViews>
    <sheetView showGridLines="0" view="pageBreakPreview" zoomScaleNormal="100" zoomScaleSheetLayoutView="100" workbookViewId="0">
      <selection activeCell="I37" sqref="I37"/>
    </sheetView>
  </sheetViews>
  <sheetFormatPr defaultRowHeight="12.75" x14ac:dyDescent="0.2"/>
  <cols>
    <col min="1" max="15" width="10.85546875" style="115" customWidth="1"/>
    <col min="16" max="256" width="9.140625" style="115"/>
    <col min="257" max="271" width="10.85546875" style="115" customWidth="1"/>
    <col min="272" max="512" width="9.140625" style="115"/>
    <col min="513" max="527" width="10.85546875" style="115" customWidth="1"/>
    <col min="528" max="768" width="9.140625" style="115"/>
    <col min="769" max="783" width="10.85546875" style="115" customWidth="1"/>
    <col min="784" max="1024" width="9.140625" style="115"/>
    <col min="1025" max="1039" width="10.85546875" style="115" customWidth="1"/>
    <col min="1040" max="1280" width="9.140625" style="115"/>
    <col min="1281" max="1295" width="10.85546875" style="115" customWidth="1"/>
    <col min="1296" max="1536" width="9.140625" style="115"/>
    <col min="1537" max="1551" width="10.85546875" style="115" customWidth="1"/>
    <col min="1552" max="1792" width="9.140625" style="115"/>
    <col min="1793" max="1807" width="10.85546875" style="115" customWidth="1"/>
    <col min="1808" max="2048" width="9.140625" style="115"/>
    <col min="2049" max="2063" width="10.85546875" style="115" customWidth="1"/>
    <col min="2064" max="2304" width="9.140625" style="115"/>
    <col min="2305" max="2319" width="10.85546875" style="115" customWidth="1"/>
    <col min="2320" max="2560" width="9.140625" style="115"/>
    <col min="2561" max="2575" width="10.85546875" style="115" customWidth="1"/>
    <col min="2576" max="2816" width="9.140625" style="115"/>
    <col min="2817" max="2831" width="10.85546875" style="115" customWidth="1"/>
    <col min="2832" max="3072" width="9.140625" style="115"/>
    <col min="3073" max="3087" width="10.85546875" style="115" customWidth="1"/>
    <col min="3088" max="3328" width="9.140625" style="115"/>
    <col min="3329" max="3343" width="10.85546875" style="115" customWidth="1"/>
    <col min="3344" max="3584" width="9.140625" style="115"/>
    <col min="3585" max="3599" width="10.85546875" style="115" customWidth="1"/>
    <col min="3600" max="3840" width="9.140625" style="115"/>
    <col min="3841" max="3855" width="10.85546875" style="115" customWidth="1"/>
    <col min="3856" max="4096" width="9.140625" style="115"/>
    <col min="4097" max="4111" width="10.85546875" style="115" customWidth="1"/>
    <col min="4112" max="4352" width="9.140625" style="115"/>
    <col min="4353" max="4367" width="10.85546875" style="115" customWidth="1"/>
    <col min="4368" max="4608" width="9.140625" style="115"/>
    <col min="4609" max="4623" width="10.85546875" style="115" customWidth="1"/>
    <col min="4624" max="4864" width="9.140625" style="115"/>
    <col min="4865" max="4879" width="10.85546875" style="115" customWidth="1"/>
    <col min="4880" max="5120" width="9.140625" style="115"/>
    <col min="5121" max="5135" width="10.85546875" style="115" customWidth="1"/>
    <col min="5136" max="5376" width="9.140625" style="115"/>
    <col min="5377" max="5391" width="10.85546875" style="115" customWidth="1"/>
    <col min="5392" max="5632" width="9.140625" style="115"/>
    <col min="5633" max="5647" width="10.85546875" style="115" customWidth="1"/>
    <col min="5648" max="5888" width="9.140625" style="115"/>
    <col min="5889" max="5903" width="10.85546875" style="115" customWidth="1"/>
    <col min="5904" max="6144" width="9.140625" style="115"/>
    <col min="6145" max="6159" width="10.85546875" style="115" customWidth="1"/>
    <col min="6160" max="6400" width="9.140625" style="115"/>
    <col min="6401" max="6415" width="10.85546875" style="115" customWidth="1"/>
    <col min="6416" max="6656" width="9.140625" style="115"/>
    <col min="6657" max="6671" width="10.85546875" style="115" customWidth="1"/>
    <col min="6672" max="6912" width="9.140625" style="115"/>
    <col min="6913" max="6927" width="10.85546875" style="115" customWidth="1"/>
    <col min="6928" max="7168" width="9.140625" style="115"/>
    <col min="7169" max="7183" width="10.85546875" style="115" customWidth="1"/>
    <col min="7184" max="7424" width="9.140625" style="115"/>
    <col min="7425" max="7439" width="10.85546875" style="115" customWidth="1"/>
    <col min="7440" max="7680" width="9.140625" style="115"/>
    <col min="7681" max="7695" width="10.85546875" style="115" customWidth="1"/>
    <col min="7696" max="7936" width="9.140625" style="115"/>
    <col min="7937" max="7951" width="10.85546875" style="115" customWidth="1"/>
    <col min="7952" max="8192" width="9.140625" style="115"/>
    <col min="8193" max="8207" width="10.85546875" style="115" customWidth="1"/>
    <col min="8208" max="8448" width="9.140625" style="115"/>
    <col min="8449" max="8463" width="10.85546875" style="115" customWidth="1"/>
    <col min="8464" max="8704" width="9.140625" style="115"/>
    <col min="8705" max="8719" width="10.85546875" style="115" customWidth="1"/>
    <col min="8720" max="8960" width="9.140625" style="115"/>
    <col min="8961" max="8975" width="10.85546875" style="115" customWidth="1"/>
    <col min="8976" max="9216" width="9.140625" style="115"/>
    <col min="9217" max="9231" width="10.85546875" style="115" customWidth="1"/>
    <col min="9232" max="9472" width="9.140625" style="115"/>
    <col min="9473" max="9487" width="10.85546875" style="115" customWidth="1"/>
    <col min="9488" max="9728" width="9.140625" style="115"/>
    <col min="9729" max="9743" width="10.85546875" style="115" customWidth="1"/>
    <col min="9744" max="9984" width="9.140625" style="115"/>
    <col min="9985" max="9999" width="10.85546875" style="115" customWidth="1"/>
    <col min="10000" max="10240" width="9.140625" style="115"/>
    <col min="10241" max="10255" width="10.85546875" style="115" customWidth="1"/>
    <col min="10256" max="10496" width="9.140625" style="115"/>
    <col min="10497" max="10511" width="10.85546875" style="115" customWidth="1"/>
    <col min="10512" max="10752" width="9.140625" style="115"/>
    <col min="10753" max="10767" width="10.85546875" style="115" customWidth="1"/>
    <col min="10768" max="11008" width="9.140625" style="115"/>
    <col min="11009" max="11023" width="10.85546875" style="115" customWidth="1"/>
    <col min="11024" max="11264" width="9.140625" style="115"/>
    <col min="11265" max="11279" width="10.85546875" style="115" customWidth="1"/>
    <col min="11280" max="11520" width="9.140625" style="115"/>
    <col min="11521" max="11535" width="10.85546875" style="115" customWidth="1"/>
    <col min="11536" max="11776" width="9.140625" style="115"/>
    <col min="11777" max="11791" width="10.85546875" style="115" customWidth="1"/>
    <col min="11792" max="12032" width="9.140625" style="115"/>
    <col min="12033" max="12047" width="10.85546875" style="115" customWidth="1"/>
    <col min="12048" max="12288" width="9.140625" style="115"/>
    <col min="12289" max="12303" width="10.85546875" style="115" customWidth="1"/>
    <col min="12304" max="12544" width="9.140625" style="115"/>
    <col min="12545" max="12559" width="10.85546875" style="115" customWidth="1"/>
    <col min="12560" max="12800" width="9.140625" style="115"/>
    <col min="12801" max="12815" width="10.85546875" style="115" customWidth="1"/>
    <col min="12816" max="13056" width="9.140625" style="115"/>
    <col min="13057" max="13071" width="10.85546875" style="115" customWidth="1"/>
    <col min="13072" max="13312" width="9.140625" style="115"/>
    <col min="13313" max="13327" width="10.85546875" style="115" customWidth="1"/>
    <col min="13328" max="13568" width="9.140625" style="115"/>
    <col min="13569" max="13583" width="10.85546875" style="115" customWidth="1"/>
    <col min="13584" max="13824" width="9.140625" style="115"/>
    <col min="13825" max="13839" width="10.85546875" style="115" customWidth="1"/>
    <col min="13840" max="14080" width="9.140625" style="115"/>
    <col min="14081" max="14095" width="10.85546875" style="115" customWidth="1"/>
    <col min="14096" max="14336" width="9.140625" style="115"/>
    <col min="14337" max="14351" width="10.85546875" style="115" customWidth="1"/>
    <col min="14352" max="14592" width="9.140625" style="115"/>
    <col min="14593" max="14607" width="10.85546875" style="115" customWidth="1"/>
    <col min="14608" max="14848" width="9.140625" style="115"/>
    <col min="14849" max="14863" width="10.85546875" style="115" customWidth="1"/>
    <col min="14864" max="15104" width="9.140625" style="115"/>
    <col min="15105" max="15119" width="10.85546875" style="115" customWidth="1"/>
    <col min="15120" max="15360" width="9.140625" style="115"/>
    <col min="15361" max="15375" width="10.85546875" style="115" customWidth="1"/>
    <col min="15376" max="15616" width="9.140625" style="115"/>
    <col min="15617" max="15631" width="10.85546875" style="115" customWidth="1"/>
    <col min="15632" max="15872" width="9.140625" style="115"/>
    <col min="15873" max="15887" width="10.85546875" style="115" customWidth="1"/>
    <col min="15888" max="16128" width="9.140625" style="115"/>
    <col min="16129" max="16143" width="10.85546875" style="115" customWidth="1"/>
    <col min="16144" max="16384" width="9.140625" style="115"/>
  </cols>
  <sheetData>
    <row r="4" spans="1:11" ht="15.75" x14ac:dyDescent="0.2">
      <c r="A4" s="654" t="s">
        <v>371</v>
      </c>
      <c r="B4" s="666"/>
      <c r="C4" s="666"/>
      <c r="D4" s="666"/>
      <c r="E4" s="666"/>
      <c r="F4" s="666"/>
      <c r="G4" s="666"/>
      <c r="H4" s="666"/>
      <c r="I4" s="666"/>
      <c r="J4" s="666"/>
      <c r="K4" s="666"/>
    </row>
    <row r="5" spans="1:11" ht="15.75" x14ac:dyDescent="0.2">
      <c r="A5" s="667"/>
      <c r="B5" s="666"/>
      <c r="C5" s="666"/>
      <c r="D5" s="666"/>
      <c r="E5" s="666"/>
      <c r="F5" s="666"/>
      <c r="G5" s="666"/>
      <c r="H5" s="666"/>
      <c r="I5" s="666"/>
      <c r="J5" s="666"/>
      <c r="K5" s="666"/>
    </row>
    <row r="6" spans="1:11" ht="31.5" x14ac:dyDescent="0.2">
      <c r="A6" s="664" t="s">
        <v>1015</v>
      </c>
      <c r="B6" s="666"/>
      <c r="C6" s="666"/>
      <c r="D6" s="666"/>
      <c r="E6" s="666"/>
      <c r="F6" s="666"/>
      <c r="G6" s="666"/>
      <c r="H6" s="666"/>
      <c r="I6" s="666"/>
      <c r="J6" s="666"/>
      <c r="K6" s="666"/>
    </row>
    <row r="7" spans="1:11" x14ac:dyDescent="0.2">
      <c r="A7" s="668" t="s">
        <v>831</v>
      </c>
      <c r="B7" s="669"/>
      <c r="C7" s="670"/>
      <c r="D7" s="670"/>
      <c r="E7" s="670"/>
      <c r="F7" s="670"/>
      <c r="G7" s="670"/>
      <c r="H7" s="670"/>
      <c r="I7" s="670"/>
      <c r="J7" s="670"/>
      <c r="K7" s="670"/>
    </row>
    <row r="8" spans="1:11" ht="15.75" x14ac:dyDescent="0.2">
      <c r="A8" s="654" t="s">
        <v>372</v>
      </c>
      <c r="B8" s="654"/>
      <c r="C8" s="654"/>
      <c r="D8" s="654"/>
      <c r="E8" s="654"/>
      <c r="F8" s="654"/>
      <c r="G8" s="654"/>
      <c r="H8" s="654"/>
      <c r="I8" s="654"/>
      <c r="J8" s="654"/>
      <c r="K8" s="654"/>
    </row>
    <row r="30" ht="12" customHeight="1" x14ac:dyDescent="0.2"/>
    <row r="133" spans="2:2" x14ac:dyDescent="0.2">
      <c r="B133" s="195"/>
    </row>
    <row r="134" spans="2:2" x14ac:dyDescent="0.2">
      <c r="B134" s="195"/>
    </row>
    <row r="135" spans="2:2" x14ac:dyDescent="0.2">
      <c r="B135" s="195"/>
    </row>
    <row r="136" spans="2:2" x14ac:dyDescent="0.2">
      <c r="B136" s="195"/>
    </row>
  </sheetData>
  <printOptions horizontalCentered="1"/>
  <pageMargins left="0" right="0" top="2.598425196850394" bottom="0.98425196850393704" header="0.51181102362204722" footer="0.51181102362204722"/>
  <pageSetup paperSize="9" scale="84" orientation="landscape" r:id="rId1"/>
  <headerFooter alignWithMargins="0"/>
  <rowBreaks count="8" manualBreakCount="8">
    <brk id="111" max="16383" man="1"/>
    <brk id="133" max="16383" man="1"/>
    <brk id="177" max="16383" man="1"/>
    <brk id="220" max="16383" man="1"/>
    <brk id="265" max="16383" man="1"/>
    <brk id="297" max="16383" man="1"/>
    <brk id="344" max="16383" man="1"/>
    <brk id="3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7"/>
  <sheetViews>
    <sheetView showGridLines="0" view="pageBreakPreview" zoomScaleNormal="75" zoomScaleSheetLayoutView="100" workbookViewId="0">
      <pane xSplit="3" ySplit="7" topLeftCell="H8" activePane="bottomRight" state="frozen"/>
      <selection activeCell="E11" sqref="E11"/>
      <selection pane="topRight" activeCell="E11" sqref="E11"/>
      <selection pane="bottomLeft" activeCell="E11" sqref="E11"/>
      <selection pane="bottomRight" activeCell="L24" sqref="L24"/>
    </sheetView>
  </sheetViews>
  <sheetFormatPr defaultColWidth="9.140625" defaultRowHeight="12.75" x14ac:dyDescent="0.2"/>
  <cols>
    <col min="1" max="1" width="6.5703125" style="19" customWidth="1"/>
    <col min="2" max="2" width="9.140625" style="19"/>
    <col min="3" max="3" width="40.7109375" style="19" customWidth="1"/>
    <col min="4" max="18" width="11.140625" style="19" customWidth="1"/>
    <col min="19" max="19" width="8.85546875" style="63"/>
    <col min="20" max="20" width="9.140625" style="19"/>
    <col min="21" max="28" width="8.85546875" style="63" customWidth="1"/>
    <col min="29" max="16384" width="9.140625" style="19"/>
  </cols>
  <sheetData>
    <row r="1" spans="1:20" s="14" customFormat="1" ht="15.75" x14ac:dyDescent="0.25">
      <c r="A1" s="759" t="s">
        <v>371</v>
      </c>
      <c r="B1" s="759"/>
      <c r="C1" s="759"/>
      <c r="D1" s="759"/>
      <c r="E1" s="759"/>
      <c r="F1" s="759"/>
      <c r="G1" s="759"/>
      <c r="H1" s="759"/>
      <c r="I1" s="759"/>
      <c r="J1" s="759"/>
      <c r="K1" s="759"/>
      <c r="L1" s="759"/>
      <c r="M1" s="759"/>
      <c r="N1" s="759"/>
      <c r="O1" s="759"/>
      <c r="P1" s="759"/>
      <c r="Q1" s="759"/>
      <c r="R1" s="759"/>
      <c r="T1" s="58"/>
    </row>
    <row r="2" spans="1:20" s="14" customFormat="1" ht="15" customHeight="1" x14ac:dyDescent="0.25">
      <c r="A2" s="758" t="s">
        <v>1101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  <c r="M2" s="758"/>
      <c r="N2" s="758"/>
      <c r="O2" s="758"/>
      <c r="P2" s="758"/>
      <c r="Q2" s="758"/>
      <c r="R2" s="758"/>
      <c r="T2" s="58"/>
    </row>
    <row r="3" spans="1:20" s="14" customFormat="1" ht="15.75" x14ac:dyDescent="0.25">
      <c r="A3" s="15"/>
      <c r="B3" s="15"/>
      <c r="C3" s="1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T3" s="15"/>
    </row>
    <row r="4" spans="1:20" ht="27" customHeight="1" x14ac:dyDescent="0.2">
      <c r="A4" s="18"/>
      <c r="B4" s="18"/>
      <c r="C4" s="18"/>
      <c r="D4" s="760" t="s">
        <v>1038</v>
      </c>
      <c r="E4" s="761"/>
      <c r="F4" s="762"/>
      <c r="G4" s="760" t="s">
        <v>375</v>
      </c>
      <c r="H4" s="761"/>
      <c r="I4" s="762"/>
      <c r="J4" s="760" t="s">
        <v>374</v>
      </c>
      <c r="K4" s="761"/>
      <c r="L4" s="762"/>
      <c r="M4" s="760" t="s">
        <v>935</v>
      </c>
      <c r="N4" s="761"/>
      <c r="O4" s="762"/>
      <c r="P4" s="760" t="s">
        <v>946</v>
      </c>
      <c r="Q4" s="761"/>
      <c r="R4" s="762"/>
      <c r="T4" s="18"/>
    </row>
    <row r="5" spans="1:20" x14ac:dyDescent="0.2">
      <c r="A5" s="70"/>
      <c r="B5" s="20"/>
      <c r="C5" s="21"/>
      <c r="D5" s="71" t="s">
        <v>370</v>
      </c>
      <c r="E5" s="72"/>
      <c r="F5" s="73"/>
      <c r="G5" s="71" t="s">
        <v>370</v>
      </c>
      <c r="H5" s="72"/>
      <c r="I5" s="73"/>
      <c r="J5" s="71" t="s">
        <v>370</v>
      </c>
      <c r="K5" s="72"/>
      <c r="L5" s="73"/>
      <c r="M5" s="71" t="s">
        <v>370</v>
      </c>
      <c r="N5" s="72"/>
      <c r="O5" s="73"/>
      <c r="P5" s="71" t="s">
        <v>370</v>
      </c>
      <c r="Q5" s="72"/>
      <c r="R5" s="73"/>
      <c r="T5" s="37"/>
    </row>
    <row r="6" spans="1:20" ht="12.75" customHeight="1" x14ac:dyDescent="0.2">
      <c r="A6" s="768" t="s">
        <v>0</v>
      </c>
      <c r="B6" s="769"/>
      <c r="C6" s="769" t="s">
        <v>265</v>
      </c>
      <c r="D6" s="763" t="s">
        <v>369</v>
      </c>
      <c r="E6" s="765" t="s">
        <v>944</v>
      </c>
      <c r="F6" s="772" t="s">
        <v>1026</v>
      </c>
      <c r="G6" s="763" t="s">
        <v>369</v>
      </c>
      <c r="H6" s="765" t="s">
        <v>944</v>
      </c>
      <c r="I6" s="772" t="s">
        <v>1026</v>
      </c>
      <c r="J6" s="763" t="s">
        <v>369</v>
      </c>
      <c r="K6" s="765" t="s">
        <v>944</v>
      </c>
      <c r="L6" s="772" t="s">
        <v>1026</v>
      </c>
      <c r="M6" s="763" t="s">
        <v>369</v>
      </c>
      <c r="N6" s="765" t="s">
        <v>944</v>
      </c>
      <c r="O6" s="772" t="s">
        <v>1026</v>
      </c>
      <c r="P6" s="763" t="s">
        <v>369</v>
      </c>
      <c r="Q6" s="765" t="s">
        <v>944</v>
      </c>
      <c r="R6" s="772" t="s">
        <v>1026</v>
      </c>
      <c r="T6" s="767"/>
    </row>
    <row r="7" spans="1:20" x14ac:dyDescent="0.2">
      <c r="A7" s="770"/>
      <c r="B7" s="771"/>
      <c r="C7" s="771"/>
      <c r="D7" s="764"/>
      <c r="E7" s="766"/>
      <c r="F7" s="773"/>
      <c r="G7" s="764"/>
      <c r="H7" s="766"/>
      <c r="I7" s="773"/>
      <c r="J7" s="764"/>
      <c r="K7" s="766"/>
      <c r="L7" s="773"/>
      <c r="M7" s="764"/>
      <c r="N7" s="766"/>
      <c r="O7" s="773"/>
      <c r="P7" s="764"/>
      <c r="Q7" s="766"/>
      <c r="R7" s="773"/>
      <c r="T7" s="767"/>
    </row>
    <row r="8" spans="1:20" x14ac:dyDescent="0.2">
      <c r="A8" s="22"/>
      <c r="B8" s="23"/>
      <c r="C8" s="11"/>
      <c r="D8" s="128"/>
      <c r="E8" s="7"/>
      <c r="F8" s="131"/>
      <c r="G8" s="128"/>
      <c r="H8" s="7"/>
      <c r="I8" s="485"/>
      <c r="J8" s="128"/>
      <c r="K8" s="7"/>
      <c r="L8" s="131"/>
      <c r="M8" s="485"/>
      <c r="N8" s="7"/>
      <c r="O8" s="131"/>
      <c r="P8" s="128"/>
      <c r="Q8" s="7"/>
      <c r="R8" s="131"/>
      <c r="T8" s="23"/>
    </row>
    <row r="9" spans="1:20" x14ac:dyDescent="0.2">
      <c r="A9" s="24" t="s">
        <v>1</v>
      </c>
      <c r="B9" s="23"/>
      <c r="C9" s="11"/>
      <c r="D9" s="127"/>
      <c r="E9" s="2"/>
      <c r="F9" s="130"/>
      <c r="G9" s="127"/>
      <c r="H9" s="461"/>
      <c r="I9" s="461"/>
      <c r="J9" s="127"/>
      <c r="K9" s="2"/>
      <c r="L9" s="130"/>
      <c r="M9" s="111"/>
      <c r="N9" s="111"/>
      <c r="O9" s="130"/>
      <c r="P9" s="127"/>
      <c r="Q9" s="2"/>
      <c r="R9" s="130"/>
      <c r="T9" s="23"/>
    </row>
    <row r="10" spans="1:20" x14ac:dyDescent="0.2">
      <c r="A10" s="24"/>
      <c r="B10" s="23"/>
      <c r="C10" s="11"/>
      <c r="D10" s="127"/>
      <c r="E10" s="2"/>
      <c r="F10" s="130"/>
      <c r="G10" s="127"/>
      <c r="H10" s="461"/>
      <c r="I10" s="461"/>
      <c r="J10" s="127"/>
      <c r="K10" s="2"/>
      <c r="L10" s="130"/>
      <c r="M10" s="111"/>
      <c r="N10" s="111"/>
      <c r="O10" s="330"/>
      <c r="P10" s="1"/>
      <c r="Q10" s="2"/>
      <c r="R10" s="130"/>
      <c r="T10" s="23"/>
    </row>
    <row r="11" spans="1:20" x14ac:dyDescent="0.2">
      <c r="A11" s="25" t="s">
        <v>2</v>
      </c>
      <c r="B11" s="23" t="s">
        <v>355</v>
      </c>
      <c r="C11" s="11" t="s">
        <v>613</v>
      </c>
      <c r="D11" s="267"/>
      <c r="E11" s="162"/>
      <c r="F11" s="277"/>
      <c r="G11" s="267"/>
      <c r="H11" s="272"/>
      <c r="I11" s="272"/>
      <c r="J11" s="267"/>
      <c r="K11" s="162"/>
      <c r="L11" s="277"/>
      <c r="M11" s="531">
        <v>13000</v>
      </c>
      <c r="N11" s="531">
        <v>5000</v>
      </c>
      <c r="O11" s="396">
        <v>5000</v>
      </c>
      <c r="P11" s="585">
        <v>9253</v>
      </c>
      <c r="Q11" s="531">
        <v>9253</v>
      </c>
      <c r="R11" s="531">
        <v>10641</v>
      </c>
      <c r="T11" s="23"/>
    </row>
    <row r="12" spans="1:20" x14ac:dyDescent="0.2">
      <c r="A12" s="26" t="s">
        <v>2</v>
      </c>
      <c r="B12" s="27" t="s">
        <v>346</v>
      </c>
      <c r="C12" s="28" t="s">
        <v>614</v>
      </c>
      <c r="D12" s="268"/>
      <c r="E12" s="163"/>
      <c r="F12" s="279"/>
      <c r="G12" s="268"/>
      <c r="H12" s="486"/>
      <c r="I12" s="486"/>
      <c r="J12" s="268"/>
      <c r="K12" s="163"/>
      <c r="L12" s="596"/>
      <c r="M12" s="536">
        <v>10000</v>
      </c>
      <c r="N12" s="536">
        <v>5625</v>
      </c>
      <c r="O12" s="276">
        <v>5236</v>
      </c>
      <c r="P12" s="586">
        <v>9847</v>
      </c>
      <c r="Q12" s="536">
        <v>9847</v>
      </c>
      <c r="R12" s="536">
        <v>11324</v>
      </c>
      <c r="T12" s="23"/>
    </row>
    <row r="13" spans="1:20" x14ac:dyDescent="0.2">
      <c r="A13" s="25"/>
      <c r="B13" s="23"/>
      <c r="C13" s="11"/>
      <c r="D13" s="269"/>
      <c r="E13" s="61"/>
      <c r="F13" s="278"/>
      <c r="G13" s="269"/>
      <c r="H13" s="487"/>
      <c r="I13" s="487"/>
      <c r="J13" s="269"/>
      <c r="K13" s="61">
        <v>5</v>
      </c>
      <c r="L13" s="277"/>
      <c r="M13" s="531"/>
      <c r="N13" s="531"/>
      <c r="O13" s="396"/>
      <c r="P13" s="60"/>
      <c r="Q13" s="61"/>
      <c r="R13" s="278"/>
      <c r="T13" s="23"/>
    </row>
    <row r="14" spans="1:20" x14ac:dyDescent="0.2">
      <c r="A14" s="25" t="s">
        <v>3</v>
      </c>
      <c r="B14" s="23" t="s">
        <v>4</v>
      </c>
      <c r="C14" s="11" t="s">
        <v>615</v>
      </c>
      <c r="D14" s="267"/>
      <c r="E14" s="162"/>
      <c r="F14" s="277"/>
      <c r="G14" s="267"/>
      <c r="H14" s="272"/>
      <c r="I14" s="272"/>
      <c r="J14" s="267">
        <v>930</v>
      </c>
      <c r="K14" s="162">
        <v>957</v>
      </c>
      <c r="L14" s="277">
        <v>1033</v>
      </c>
      <c r="M14" s="531"/>
      <c r="N14" s="531"/>
      <c r="O14" s="531"/>
      <c r="P14" s="267"/>
      <c r="Q14" s="162"/>
      <c r="R14" s="277"/>
      <c r="T14" s="23"/>
    </row>
    <row r="15" spans="1:20" x14ac:dyDescent="0.2">
      <c r="A15" s="25" t="s">
        <v>3</v>
      </c>
      <c r="B15" s="23" t="s">
        <v>5</v>
      </c>
      <c r="C15" s="11" t="s">
        <v>616</v>
      </c>
      <c r="D15" s="267"/>
      <c r="E15" s="162"/>
      <c r="F15" s="277"/>
      <c r="G15" s="267"/>
      <c r="H15" s="272"/>
      <c r="I15" s="272"/>
      <c r="J15" s="267">
        <v>930</v>
      </c>
      <c r="K15" s="162">
        <v>957</v>
      </c>
      <c r="L15" s="277">
        <v>1033</v>
      </c>
      <c r="M15" s="531"/>
      <c r="N15" s="531"/>
      <c r="O15" s="531"/>
      <c r="P15" s="267"/>
      <c r="Q15" s="162"/>
      <c r="R15" s="277"/>
      <c r="T15" s="23"/>
    </row>
    <row r="16" spans="1:20" x14ac:dyDescent="0.2">
      <c r="A16" s="25" t="s">
        <v>3</v>
      </c>
      <c r="B16" s="23" t="s">
        <v>6</v>
      </c>
      <c r="C16" s="11" t="s">
        <v>617</v>
      </c>
      <c r="D16" s="267"/>
      <c r="E16" s="162"/>
      <c r="F16" s="277"/>
      <c r="G16" s="267"/>
      <c r="H16" s="272"/>
      <c r="I16" s="272"/>
      <c r="J16" s="267">
        <v>930</v>
      </c>
      <c r="K16" s="162">
        <v>957</v>
      </c>
      <c r="L16" s="277">
        <v>1033</v>
      </c>
      <c r="M16" s="531"/>
      <c r="N16" s="531"/>
      <c r="O16" s="277"/>
      <c r="P16" s="267"/>
      <c r="Q16" s="162"/>
      <c r="R16" s="277"/>
      <c r="T16" s="23"/>
    </row>
    <row r="17" spans="1:28" x14ac:dyDescent="0.2">
      <c r="A17" s="25" t="s">
        <v>3</v>
      </c>
      <c r="B17" s="23" t="s">
        <v>7</v>
      </c>
      <c r="C17" s="11" t="s">
        <v>618</v>
      </c>
      <c r="D17" s="267"/>
      <c r="E17" s="162"/>
      <c r="F17" s="277"/>
      <c r="G17" s="267"/>
      <c r="H17" s="272"/>
      <c r="I17" s="272"/>
      <c r="J17" s="267">
        <v>930</v>
      </c>
      <c r="K17" s="162">
        <v>957</v>
      </c>
      <c r="L17" s="277">
        <v>1033</v>
      </c>
      <c r="M17" s="531"/>
      <c r="N17" s="531"/>
      <c r="O17" s="277"/>
      <c r="P17" s="267"/>
      <c r="Q17" s="162"/>
      <c r="R17" s="277"/>
      <c r="T17" s="23"/>
    </row>
    <row r="18" spans="1:28" x14ac:dyDescent="0.2">
      <c r="A18" s="25" t="s">
        <v>3</v>
      </c>
      <c r="B18" s="23" t="s">
        <v>8</v>
      </c>
      <c r="C18" s="11" t="s">
        <v>619</v>
      </c>
      <c r="D18" s="267"/>
      <c r="E18" s="162"/>
      <c r="F18" s="277"/>
      <c r="G18" s="267"/>
      <c r="H18" s="272"/>
      <c r="I18" s="272"/>
      <c r="J18" s="267">
        <v>930</v>
      </c>
      <c r="K18" s="162">
        <v>957</v>
      </c>
      <c r="L18" s="277">
        <v>1033</v>
      </c>
      <c r="M18" s="531"/>
      <c r="N18" s="531"/>
      <c r="O18" s="277"/>
      <c r="P18" s="267"/>
      <c r="Q18" s="162"/>
      <c r="R18" s="277"/>
      <c r="T18" s="23"/>
    </row>
    <row r="19" spans="1:28" x14ac:dyDescent="0.2">
      <c r="A19" s="25" t="s">
        <v>3</v>
      </c>
      <c r="B19" s="23" t="s">
        <v>9</v>
      </c>
      <c r="C19" s="11" t="s">
        <v>620</v>
      </c>
      <c r="D19" s="267"/>
      <c r="E19" s="162"/>
      <c r="F19" s="277"/>
      <c r="G19" s="267"/>
      <c r="H19" s="272"/>
      <c r="I19" s="272"/>
      <c r="J19" s="267">
        <v>930</v>
      </c>
      <c r="K19" s="162">
        <v>957</v>
      </c>
      <c r="L19" s="277">
        <v>1033</v>
      </c>
      <c r="M19" s="531"/>
      <c r="N19" s="531"/>
      <c r="O19" s="277"/>
      <c r="P19" s="267"/>
      <c r="Q19" s="162"/>
      <c r="R19" s="277"/>
      <c r="T19" s="23"/>
    </row>
    <row r="20" spans="1:28" x14ac:dyDescent="0.2">
      <c r="A20" s="25" t="s">
        <v>3</v>
      </c>
      <c r="B20" s="23" t="s">
        <v>10</v>
      </c>
      <c r="C20" s="11" t="s">
        <v>621</v>
      </c>
      <c r="D20" s="267"/>
      <c r="E20" s="162"/>
      <c r="F20" s="277"/>
      <c r="G20" s="267"/>
      <c r="H20" s="272"/>
      <c r="I20" s="272"/>
      <c r="J20" s="267">
        <v>930</v>
      </c>
      <c r="K20" s="162">
        <v>957</v>
      </c>
      <c r="L20" s="277">
        <v>1033</v>
      </c>
      <c r="M20" s="531"/>
      <c r="N20" s="531"/>
      <c r="O20" s="277"/>
      <c r="P20" s="267"/>
      <c r="Q20" s="162"/>
      <c r="R20" s="277"/>
      <c r="T20" s="23"/>
    </row>
    <row r="21" spans="1:28" x14ac:dyDescent="0.2">
      <c r="A21" s="25" t="s">
        <v>3</v>
      </c>
      <c r="B21" s="23" t="s">
        <v>11</v>
      </c>
      <c r="C21" s="11" t="s">
        <v>622</v>
      </c>
      <c r="D21" s="267"/>
      <c r="E21" s="162"/>
      <c r="F21" s="277"/>
      <c r="G21" s="267"/>
      <c r="H21" s="272"/>
      <c r="I21" s="272"/>
      <c r="J21" s="267">
        <v>930</v>
      </c>
      <c r="K21" s="162">
        <v>957</v>
      </c>
      <c r="L21" s="277">
        <v>1033</v>
      </c>
      <c r="M21" s="531"/>
      <c r="N21" s="531"/>
      <c r="O21" s="277"/>
      <c r="P21" s="267"/>
      <c r="Q21" s="162"/>
      <c r="R21" s="277"/>
      <c r="T21" s="23"/>
    </row>
    <row r="22" spans="1:28" x14ac:dyDescent="0.2">
      <c r="A22" s="25" t="s">
        <v>3</v>
      </c>
      <c r="B22" s="23" t="s">
        <v>12</v>
      </c>
      <c r="C22" s="11" t="s">
        <v>623</v>
      </c>
      <c r="D22" s="267"/>
      <c r="E22" s="162"/>
      <c r="F22" s="277"/>
      <c r="G22" s="267"/>
      <c r="H22" s="272"/>
      <c r="I22" s="272"/>
      <c r="J22" s="267">
        <v>930</v>
      </c>
      <c r="K22" s="162">
        <v>957</v>
      </c>
      <c r="L22" s="277">
        <v>1033</v>
      </c>
      <c r="M22" s="531"/>
      <c r="N22" s="531"/>
      <c r="O22" s="277"/>
      <c r="P22" s="267"/>
      <c r="Q22" s="162"/>
      <c r="R22" s="277"/>
      <c r="T22" s="23"/>
    </row>
    <row r="23" spans="1:28" x14ac:dyDescent="0.2">
      <c r="A23" s="25" t="s">
        <v>13</v>
      </c>
      <c r="B23" s="23" t="s">
        <v>14</v>
      </c>
      <c r="C23" s="11" t="s">
        <v>1031</v>
      </c>
      <c r="D23" s="267"/>
      <c r="E23" s="162"/>
      <c r="F23" s="279"/>
      <c r="G23" s="267"/>
      <c r="H23" s="272"/>
      <c r="I23" s="486"/>
      <c r="J23" s="267">
        <v>940</v>
      </c>
      <c r="K23" s="162">
        <v>960</v>
      </c>
      <c r="L23" s="277">
        <v>1033</v>
      </c>
      <c r="M23" s="531"/>
      <c r="N23" s="531"/>
      <c r="O23" s="279"/>
      <c r="P23" s="267"/>
      <c r="Q23" s="162"/>
      <c r="R23" s="279"/>
      <c r="T23" s="23"/>
    </row>
    <row r="24" spans="1:28" s="136" customFormat="1" x14ac:dyDescent="0.2">
      <c r="A24" s="29" t="s">
        <v>1030</v>
      </c>
      <c r="B24" s="30"/>
      <c r="C24" s="31"/>
      <c r="D24" s="265">
        <f t="shared" ref="D24:R24" si="0">SUM(D14:D23)</f>
        <v>0</v>
      </c>
      <c r="E24" s="203">
        <f t="shared" si="0"/>
        <v>0</v>
      </c>
      <c r="F24" s="305">
        <f t="shared" si="0"/>
        <v>0</v>
      </c>
      <c r="G24" s="265"/>
      <c r="H24" s="488"/>
      <c r="I24" s="488"/>
      <c r="J24" s="265">
        <v>9310</v>
      </c>
      <c r="K24" s="203">
        <v>9573</v>
      </c>
      <c r="L24" s="305">
        <v>10330</v>
      </c>
      <c r="M24" s="266">
        <f t="shared" si="0"/>
        <v>0</v>
      </c>
      <c r="N24" s="266">
        <f t="shared" si="0"/>
        <v>0</v>
      </c>
      <c r="O24" s="266">
        <f t="shared" si="0"/>
        <v>0</v>
      </c>
      <c r="P24" s="265">
        <f t="shared" si="0"/>
        <v>0</v>
      </c>
      <c r="Q24" s="203">
        <f t="shared" si="0"/>
        <v>0</v>
      </c>
      <c r="R24" s="305">
        <f t="shared" si="0"/>
        <v>0</v>
      </c>
      <c r="S24" s="206"/>
      <c r="T24" s="37"/>
      <c r="U24" s="206"/>
      <c r="V24" s="206"/>
      <c r="W24" s="206"/>
      <c r="X24" s="206"/>
      <c r="Y24" s="206"/>
      <c r="Z24" s="206"/>
      <c r="AA24" s="206"/>
      <c r="AB24" s="206"/>
    </row>
    <row r="25" spans="1:28" x14ac:dyDescent="0.2">
      <c r="A25" s="25"/>
      <c r="B25" s="23"/>
      <c r="C25" s="11"/>
      <c r="D25" s="127"/>
      <c r="E25" s="2"/>
      <c r="F25" s="130"/>
      <c r="G25" s="127"/>
      <c r="H25" s="461"/>
      <c r="I25" s="461"/>
      <c r="J25" s="127"/>
      <c r="K25" s="2"/>
      <c r="L25" s="130"/>
      <c r="M25" s="111"/>
      <c r="N25" s="111"/>
      <c r="O25" s="130"/>
      <c r="P25" s="127"/>
      <c r="Q25" s="2"/>
      <c r="R25" s="130"/>
      <c r="T25" s="23"/>
    </row>
    <row r="26" spans="1:28" x14ac:dyDescent="0.2">
      <c r="A26" s="25" t="s">
        <v>3</v>
      </c>
      <c r="B26" s="23" t="s">
        <v>15</v>
      </c>
      <c r="C26" s="11" t="s">
        <v>624</v>
      </c>
      <c r="D26" s="267"/>
      <c r="E26" s="162"/>
      <c r="F26" s="277"/>
      <c r="G26" s="267"/>
      <c r="H26" s="272"/>
      <c r="I26" s="272"/>
      <c r="J26" s="267">
        <v>930</v>
      </c>
      <c r="K26" s="162">
        <v>957</v>
      </c>
      <c r="L26" s="277">
        <v>1033</v>
      </c>
      <c r="M26" s="531"/>
      <c r="N26" s="531"/>
      <c r="O26" s="277"/>
      <c r="P26" s="267"/>
      <c r="Q26" s="162"/>
      <c r="R26" s="277"/>
      <c r="T26" s="23"/>
    </row>
    <row r="27" spans="1:28" x14ac:dyDescent="0.2">
      <c r="A27" s="25" t="s">
        <v>3</v>
      </c>
      <c r="B27" s="23" t="s">
        <v>16</v>
      </c>
      <c r="C27" s="11" t="s">
        <v>625</v>
      </c>
      <c r="D27" s="267"/>
      <c r="E27" s="162"/>
      <c r="F27" s="277"/>
      <c r="G27" s="267"/>
      <c r="H27" s="272"/>
      <c r="I27" s="272"/>
      <c r="J27" s="267">
        <v>930</v>
      </c>
      <c r="K27" s="162">
        <v>957</v>
      </c>
      <c r="L27" s="277">
        <v>1033</v>
      </c>
      <c r="M27" s="531"/>
      <c r="N27" s="531"/>
      <c r="O27" s="277"/>
      <c r="P27" s="267"/>
      <c r="Q27" s="162"/>
      <c r="R27" s="277"/>
      <c r="T27" s="23"/>
    </row>
    <row r="28" spans="1:28" x14ac:dyDescent="0.2">
      <c r="A28" s="25" t="s">
        <v>3</v>
      </c>
      <c r="B28" s="23" t="s">
        <v>17</v>
      </c>
      <c r="C28" s="11" t="s">
        <v>626</v>
      </c>
      <c r="D28" s="267"/>
      <c r="E28" s="162"/>
      <c r="F28" s="277"/>
      <c r="G28" s="267"/>
      <c r="H28" s="272"/>
      <c r="I28" s="272"/>
      <c r="J28" s="267">
        <v>930</v>
      </c>
      <c r="K28" s="162">
        <v>957</v>
      </c>
      <c r="L28" s="277">
        <v>1033</v>
      </c>
      <c r="M28" s="531"/>
      <c r="N28" s="531"/>
      <c r="O28" s="277"/>
      <c r="P28" s="267"/>
      <c r="Q28" s="162"/>
      <c r="R28" s="277"/>
      <c r="T28" s="23"/>
    </row>
    <row r="29" spans="1:28" x14ac:dyDescent="0.2">
      <c r="A29" s="25" t="s">
        <v>3</v>
      </c>
      <c r="B29" s="23" t="s">
        <v>18</v>
      </c>
      <c r="C29" s="11" t="s">
        <v>627</v>
      </c>
      <c r="D29" s="267"/>
      <c r="E29" s="162"/>
      <c r="F29" s="277"/>
      <c r="G29" s="267"/>
      <c r="H29" s="272"/>
      <c r="I29" s="272"/>
      <c r="J29" s="267">
        <v>930</v>
      </c>
      <c r="K29" s="162">
        <v>957</v>
      </c>
      <c r="L29" s="277">
        <v>1033</v>
      </c>
      <c r="M29" s="531"/>
      <c r="N29" s="531"/>
      <c r="O29" s="277"/>
      <c r="P29" s="267"/>
      <c r="Q29" s="162"/>
      <c r="R29" s="277"/>
      <c r="T29" s="23"/>
    </row>
    <row r="30" spans="1:28" x14ac:dyDescent="0.2">
      <c r="A30" s="25" t="s">
        <v>3</v>
      </c>
      <c r="B30" s="23" t="s">
        <v>19</v>
      </c>
      <c r="C30" s="11" t="s">
        <v>628</v>
      </c>
      <c r="D30" s="267"/>
      <c r="E30" s="162"/>
      <c r="F30" s="277"/>
      <c r="G30" s="267"/>
      <c r="H30" s="272"/>
      <c r="I30" s="272"/>
      <c r="J30" s="267">
        <v>930</v>
      </c>
      <c r="K30" s="162">
        <v>957</v>
      </c>
      <c r="L30" s="277">
        <v>1033</v>
      </c>
      <c r="M30" s="531"/>
      <c r="N30" s="531"/>
      <c r="O30" s="277"/>
      <c r="P30" s="267"/>
      <c r="Q30" s="162"/>
      <c r="R30" s="277"/>
      <c r="T30" s="23"/>
    </row>
    <row r="31" spans="1:28" x14ac:dyDescent="0.2">
      <c r="A31" s="25" t="s">
        <v>3</v>
      </c>
      <c r="B31" s="23" t="s">
        <v>20</v>
      </c>
      <c r="C31" s="11" t="s">
        <v>629</v>
      </c>
      <c r="D31" s="267"/>
      <c r="E31" s="162"/>
      <c r="F31" s="277"/>
      <c r="G31" s="267"/>
      <c r="H31" s="272"/>
      <c r="I31" s="272"/>
      <c r="J31" s="267">
        <v>930</v>
      </c>
      <c r="K31" s="162">
        <v>957</v>
      </c>
      <c r="L31" s="277">
        <v>1033</v>
      </c>
      <c r="M31" s="531"/>
      <c r="N31" s="531"/>
      <c r="O31" s="277"/>
      <c r="P31" s="267"/>
      <c r="Q31" s="162"/>
      <c r="R31" s="277"/>
      <c r="T31" s="23"/>
    </row>
    <row r="32" spans="1:28" x14ac:dyDescent="0.2">
      <c r="A32" s="25" t="s">
        <v>3</v>
      </c>
      <c r="B32" s="23" t="s">
        <v>21</v>
      </c>
      <c r="C32" s="11" t="s">
        <v>630</v>
      </c>
      <c r="D32" s="267"/>
      <c r="E32" s="162"/>
      <c r="F32" s="277"/>
      <c r="G32" s="267"/>
      <c r="H32" s="272"/>
      <c r="I32" s="272"/>
      <c r="J32" s="267">
        <v>930</v>
      </c>
      <c r="K32" s="162">
        <v>957</v>
      </c>
      <c r="L32" s="277">
        <v>1033</v>
      </c>
      <c r="M32" s="531"/>
      <c r="N32" s="531"/>
      <c r="O32" s="277"/>
      <c r="P32" s="267"/>
      <c r="Q32" s="162"/>
      <c r="R32" s="277"/>
      <c r="T32" s="23"/>
    </row>
    <row r="33" spans="1:28" x14ac:dyDescent="0.2">
      <c r="A33" s="25" t="s">
        <v>13</v>
      </c>
      <c r="B33" s="23" t="s">
        <v>22</v>
      </c>
      <c r="C33" s="11" t="s">
        <v>928</v>
      </c>
      <c r="D33" s="267"/>
      <c r="E33" s="162"/>
      <c r="F33" s="277"/>
      <c r="G33" s="267"/>
      <c r="H33" s="272"/>
      <c r="I33" s="272"/>
      <c r="J33" s="267">
        <v>940</v>
      </c>
      <c r="K33" s="162">
        <v>960</v>
      </c>
      <c r="L33" s="277">
        <v>1033</v>
      </c>
      <c r="M33" s="531"/>
      <c r="N33" s="531"/>
      <c r="O33" s="277"/>
      <c r="P33" s="267"/>
      <c r="Q33" s="162"/>
      <c r="R33" s="277"/>
      <c r="T33" s="23"/>
    </row>
    <row r="34" spans="1:28" s="136" customFormat="1" x14ac:dyDescent="0.2">
      <c r="A34" s="29" t="s">
        <v>358</v>
      </c>
      <c r="B34" s="30"/>
      <c r="C34" s="31"/>
      <c r="D34" s="265">
        <f t="shared" ref="D34:R34" si="1">SUM(D26:D33)</f>
        <v>0</v>
      </c>
      <c r="E34" s="203">
        <f t="shared" si="1"/>
        <v>0</v>
      </c>
      <c r="F34" s="305">
        <f t="shared" si="1"/>
        <v>0</v>
      </c>
      <c r="G34" s="265"/>
      <c r="H34" s="488"/>
      <c r="I34" s="488"/>
      <c r="J34" s="265">
        <v>7450</v>
      </c>
      <c r="K34" s="203">
        <v>7659</v>
      </c>
      <c r="L34" s="305">
        <v>8264</v>
      </c>
      <c r="M34" s="266">
        <f t="shared" si="1"/>
        <v>0</v>
      </c>
      <c r="N34" s="266">
        <f t="shared" si="1"/>
        <v>0</v>
      </c>
      <c r="O34" s="266">
        <f t="shared" si="1"/>
        <v>0</v>
      </c>
      <c r="P34" s="265">
        <f t="shared" si="1"/>
        <v>0</v>
      </c>
      <c r="Q34" s="203">
        <f t="shared" si="1"/>
        <v>0</v>
      </c>
      <c r="R34" s="305">
        <f t="shared" si="1"/>
        <v>0</v>
      </c>
      <c r="S34" s="206"/>
      <c r="T34" s="37"/>
      <c r="U34" s="206"/>
      <c r="V34" s="206"/>
      <c r="W34" s="206"/>
      <c r="X34" s="206"/>
      <c r="Y34" s="206"/>
      <c r="Z34" s="206"/>
      <c r="AA34" s="206"/>
      <c r="AB34" s="206"/>
    </row>
    <row r="35" spans="1:28" x14ac:dyDescent="0.2">
      <c r="A35" s="25"/>
      <c r="B35" s="23"/>
      <c r="C35" s="11"/>
      <c r="D35" s="127"/>
      <c r="E35" s="2"/>
      <c r="F35" s="130"/>
      <c r="G35" s="127"/>
      <c r="H35" s="461"/>
      <c r="I35" s="461"/>
      <c r="J35" s="127"/>
      <c r="K35" s="2"/>
      <c r="L35" s="130"/>
      <c r="M35" s="111"/>
      <c r="N35" s="111"/>
      <c r="O35" s="130"/>
      <c r="P35" s="127"/>
      <c r="Q35" s="2"/>
      <c r="R35" s="130"/>
      <c r="T35" s="23"/>
    </row>
    <row r="36" spans="1:28" x14ac:dyDescent="0.2">
      <c r="A36" s="25" t="s">
        <v>3</v>
      </c>
      <c r="B36" s="23" t="s">
        <v>23</v>
      </c>
      <c r="C36" s="11" t="s">
        <v>631</v>
      </c>
      <c r="D36" s="267"/>
      <c r="E36" s="162"/>
      <c r="F36" s="277"/>
      <c r="G36" s="267"/>
      <c r="H36" s="272"/>
      <c r="I36" s="272"/>
      <c r="J36" s="267">
        <v>930</v>
      </c>
      <c r="K36" s="162">
        <v>957</v>
      </c>
      <c r="L36" s="277">
        <v>1033</v>
      </c>
      <c r="M36" s="531"/>
      <c r="N36" s="531"/>
      <c r="O36" s="277"/>
      <c r="P36" s="267"/>
      <c r="Q36" s="162"/>
      <c r="R36" s="277"/>
      <c r="T36" s="23"/>
    </row>
    <row r="37" spans="1:28" x14ac:dyDescent="0.2">
      <c r="A37" s="25" t="s">
        <v>3</v>
      </c>
      <c r="B37" s="23" t="s">
        <v>24</v>
      </c>
      <c r="C37" s="11" t="s">
        <v>632</v>
      </c>
      <c r="D37" s="267"/>
      <c r="E37" s="162"/>
      <c r="F37" s="277"/>
      <c r="G37" s="267"/>
      <c r="H37" s="272"/>
      <c r="I37" s="272"/>
      <c r="J37" s="267">
        <v>930</v>
      </c>
      <c r="K37" s="162">
        <v>957</v>
      </c>
      <c r="L37" s="277">
        <v>1033</v>
      </c>
      <c r="M37" s="531"/>
      <c r="N37" s="531"/>
      <c r="O37" s="277"/>
      <c r="P37" s="267"/>
      <c r="Q37" s="162"/>
      <c r="R37" s="277"/>
      <c r="T37" s="23"/>
    </row>
    <row r="38" spans="1:28" x14ac:dyDescent="0.2">
      <c r="A38" s="25" t="s">
        <v>3</v>
      </c>
      <c r="B38" s="23" t="s">
        <v>25</v>
      </c>
      <c r="C38" s="11" t="s">
        <v>633</v>
      </c>
      <c r="D38" s="267"/>
      <c r="E38" s="162"/>
      <c r="F38" s="277"/>
      <c r="G38" s="267"/>
      <c r="H38" s="272"/>
      <c r="I38" s="272"/>
      <c r="J38" s="267">
        <v>930</v>
      </c>
      <c r="K38" s="162">
        <v>957</v>
      </c>
      <c r="L38" s="277">
        <v>1033</v>
      </c>
      <c r="M38" s="531"/>
      <c r="N38" s="531"/>
      <c r="O38" s="277"/>
      <c r="P38" s="267"/>
      <c r="Q38" s="162"/>
      <c r="R38" s="277"/>
      <c r="T38" s="23"/>
    </row>
    <row r="39" spans="1:28" x14ac:dyDescent="0.2">
      <c r="A39" s="25" t="s">
        <v>3</v>
      </c>
      <c r="B39" s="23" t="s">
        <v>26</v>
      </c>
      <c r="C39" s="11" t="s">
        <v>634</v>
      </c>
      <c r="D39" s="267"/>
      <c r="E39" s="162"/>
      <c r="F39" s="277"/>
      <c r="G39" s="267"/>
      <c r="H39" s="272"/>
      <c r="I39" s="272"/>
      <c r="J39" s="267">
        <v>930</v>
      </c>
      <c r="K39" s="162">
        <v>957</v>
      </c>
      <c r="L39" s="277">
        <v>1033</v>
      </c>
      <c r="M39" s="531"/>
      <c r="N39" s="531"/>
      <c r="O39" s="277"/>
      <c r="P39" s="267"/>
      <c r="Q39" s="162"/>
      <c r="R39" s="277"/>
      <c r="T39" s="23"/>
    </row>
    <row r="40" spans="1:28" x14ac:dyDescent="0.2">
      <c r="A40" s="25" t="s">
        <v>3</v>
      </c>
      <c r="B40" s="23" t="s">
        <v>27</v>
      </c>
      <c r="C40" s="11" t="s">
        <v>635</v>
      </c>
      <c r="D40" s="267"/>
      <c r="E40" s="162"/>
      <c r="F40" s="277"/>
      <c r="G40" s="267"/>
      <c r="H40" s="272"/>
      <c r="I40" s="272"/>
      <c r="J40" s="267">
        <v>930</v>
      </c>
      <c r="K40" s="162">
        <v>957</v>
      </c>
      <c r="L40" s="277">
        <v>1033</v>
      </c>
      <c r="M40" s="531"/>
      <c r="N40" s="531"/>
      <c r="O40" s="277"/>
      <c r="P40" s="267"/>
      <c r="Q40" s="162"/>
      <c r="R40" s="277"/>
      <c r="T40" s="23"/>
    </row>
    <row r="41" spans="1:28" x14ac:dyDescent="0.2">
      <c r="A41" s="25" t="s">
        <v>3</v>
      </c>
      <c r="B41" s="23" t="s">
        <v>28</v>
      </c>
      <c r="C41" s="11" t="s">
        <v>636</v>
      </c>
      <c r="D41" s="267"/>
      <c r="E41" s="162"/>
      <c r="F41" s="277"/>
      <c r="G41" s="267"/>
      <c r="H41" s="272"/>
      <c r="I41" s="272"/>
      <c r="J41" s="267">
        <v>930</v>
      </c>
      <c r="K41" s="162">
        <v>957</v>
      </c>
      <c r="L41" s="277">
        <v>1033</v>
      </c>
      <c r="M41" s="531"/>
      <c r="N41" s="531"/>
      <c r="O41" s="277"/>
      <c r="P41" s="267"/>
      <c r="Q41" s="162"/>
      <c r="R41" s="277"/>
      <c r="T41" s="23"/>
    </row>
    <row r="42" spans="1:28" x14ac:dyDescent="0.2">
      <c r="A42" s="25" t="s">
        <v>3</v>
      </c>
      <c r="B42" s="23" t="s">
        <v>29</v>
      </c>
      <c r="C42" s="11" t="s">
        <v>637</v>
      </c>
      <c r="D42" s="267"/>
      <c r="E42" s="162"/>
      <c r="F42" s="277"/>
      <c r="G42" s="267"/>
      <c r="H42" s="272"/>
      <c r="I42" s="272"/>
      <c r="J42" s="267">
        <v>930</v>
      </c>
      <c r="K42" s="162">
        <v>957</v>
      </c>
      <c r="L42" s="277">
        <v>1033</v>
      </c>
      <c r="M42" s="531"/>
      <c r="N42" s="531"/>
      <c r="O42" s="277"/>
      <c r="P42" s="267"/>
      <c r="Q42" s="162"/>
      <c r="R42" s="277"/>
      <c r="T42" s="23"/>
    </row>
    <row r="43" spans="1:28" x14ac:dyDescent="0.2">
      <c r="A43" s="25" t="s">
        <v>3</v>
      </c>
      <c r="B43" s="23" t="s">
        <v>30</v>
      </c>
      <c r="C43" s="11" t="s">
        <v>638</v>
      </c>
      <c r="D43" s="267"/>
      <c r="E43" s="162"/>
      <c r="F43" s="277"/>
      <c r="G43" s="267"/>
      <c r="H43" s="272"/>
      <c r="I43" s="272"/>
      <c r="J43" s="267">
        <v>930</v>
      </c>
      <c r="K43" s="162">
        <v>957</v>
      </c>
      <c r="L43" s="277">
        <v>1033</v>
      </c>
      <c r="M43" s="531"/>
      <c r="N43" s="531"/>
      <c r="O43" s="277"/>
      <c r="P43" s="267"/>
      <c r="Q43" s="162"/>
      <c r="R43" s="277"/>
      <c r="T43" s="23"/>
    </row>
    <row r="44" spans="1:28" x14ac:dyDescent="0.2">
      <c r="A44" s="25" t="s">
        <v>13</v>
      </c>
      <c r="B44" s="23" t="s">
        <v>31</v>
      </c>
      <c r="C44" s="11" t="s">
        <v>927</v>
      </c>
      <c r="D44" s="267"/>
      <c r="E44" s="162"/>
      <c r="F44" s="277"/>
      <c r="G44" s="267"/>
      <c r="H44" s="272"/>
      <c r="I44" s="272"/>
      <c r="J44" s="267">
        <v>940</v>
      </c>
      <c r="K44" s="162">
        <v>960</v>
      </c>
      <c r="L44" s="277">
        <v>1033</v>
      </c>
      <c r="M44" s="531"/>
      <c r="N44" s="531"/>
      <c r="O44" s="277"/>
      <c r="P44" s="267"/>
      <c r="Q44" s="162"/>
      <c r="R44" s="277"/>
      <c r="T44" s="23"/>
    </row>
    <row r="45" spans="1:28" s="136" customFormat="1" x14ac:dyDescent="0.2">
      <c r="A45" s="29" t="s">
        <v>33</v>
      </c>
      <c r="B45" s="30"/>
      <c r="C45" s="31"/>
      <c r="D45" s="265">
        <f t="shared" ref="D45:R45" si="2">SUM(D36:D44)</f>
        <v>0</v>
      </c>
      <c r="E45" s="203">
        <f t="shared" si="2"/>
        <v>0</v>
      </c>
      <c r="F45" s="305">
        <f t="shared" si="2"/>
        <v>0</v>
      </c>
      <c r="G45" s="265"/>
      <c r="H45" s="488"/>
      <c r="I45" s="488"/>
      <c r="J45" s="265">
        <v>8380</v>
      </c>
      <c r="K45" s="203">
        <v>8616</v>
      </c>
      <c r="L45" s="305">
        <v>9297</v>
      </c>
      <c r="M45" s="266">
        <f t="shared" si="2"/>
        <v>0</v>
      </c>
      <c r="N45" s="266">
        <f t="shared" si="2"/>
        <v>0</v>
      </c>
      <c r="O45" s="266">
        <f t="shared" si="2"/>
        <v>0</v>
      </c>
      <c r="P45" s="265">
        <f t="shared" si="2"/>
        <v>0</v>
      </c>
      <c r="Q45" s="203">
        <f t="shared" si="2"/>
        <v>0</v>
      </c>
      <c r="R45" s="305">
        <f t="shared" si="2"/>
        <v>0</v>
      </c>
      <c r="S45" s="206"/>
      <c r="T45" s="37"/>
      <c r="U45" s="206"/>
      <c r="V45" s="206"/>
      <c r="W45" s="206"/>
      <c r="X45" s="206"/>
      <c r="Y45" s="206"/>
      <c r="Z45" s="206"/>
      <c r="AA45" s="206"/>
      <c r="AB45" s="206"/>
    </row>
    <row r="46" spans="1:28" x14ac:dyDescent="0.2">
      <c r="A46" s="32"/>
      <c r="B46" s="33"/>
      <c r="C46" s="34"/>
      <c r="D46" s="270"/>
      <c r="E46" s="4"/>
      <c r="F46" s="280"/>
      <c r="G46" s="270"/>
      <c r="H46" s="489"/>
      <c r="I46" s="489"/>
      <c r="J46" s="270"/>
      <c r="K46" s="4"/>
      <c r="L46" s="280"/>
      <c r="M46" s="534"/>
      <c r="N46" s="534"/>
      <c r="O46" s="280"/>
      <c r="P46" s="270"/>
      <c r="Q46" s="4"/>
      <c r="R46" s="280"/>
      <c r="T46" s="37"/>
    </row>
    <row r="47" spans="1:28" x14ac:dyDescent="0.2">
      <c r="A47" s="25" t="s">
        <v>3</v>
      </c>
      <c r="B47" s="23" t="s">
        <v>34</v>
      </c>
      <c r="C47" s="11" t="s">
        <v>639</v>
      </c>
      <c r="D47" s="267"/>
      <c r="E47" s="162"/>
      <c r="F47" s="277"/>
      <c r="G47" s="267"/>
      <c r="H47" s="272"/>
      <c r="I47" s="272"/>
      <c r="J47" s="267">
        <v>930</v>
      </c>
      <c r="K47" s="162">
        <v>957</v>
      </c>
      <c r="L47" s="277">
        <v>1033</v>
      </c>
      <c r="M47" s="531"/>
      <c r="N47" s="531"/>
      <c r="O47" s="277"/>
      <c r="P47" s="267"/>
      <c r="Q47" s="162"/>
      <c r="R47" s="277"/>
      <c r="T47" s="23"/>
    </row>
    <row r="48" spans="1:28" x14ac:dyDescent="0.2">
      <c r="A48" s="25" t="s">
        <v>3</v>
      </c>
      <c r="B48" s="23" t="s">
        <v>35</v>
      </c>
      <c r="C48" s="11" t="s">
        <v>640</v>
      </c>
      <c r="D48" s="267"/>
      <c r="E48" s="162"/>
      <c r="F48" s="277"/>
      <c r="G48" s="267"/>
      <c r="H48" s="272"/>
      <c r="I48" s="272"/>
      <c r="J48" s="267">
        <v>930</v>
      </c>
      <c r="K48" s="162">
        <v>957</v>
      </c>
      <c r="L48" s="277">
        <v>1033</v>
      </c>
      <c r="M48" s="531"/>
      <c r="N48" s="531"/>
      <c r="O48" s="277"/>
      <c r="P48" s="267"/>
      <c r="Q48" s="162"/>
      <c r="R48" s="277"/>
      <c r="T48" s="23"/>
    </row>
    <row r="49" spans="1:28" x14ac:dyDescent="0.2">
      <c r="A49" s="25" t="s">
        <v>3</v>
      </c>
      <c r="B49" s="23" t="s">
        <v>36</v>
      </c>
      <c r="C49" s="11" t="s">
        <v>641</v>
      </c>
      <c r="D49" s="267"/>
      <c r="E49" s="162"/>
      <c r="F49" s="277"/>
      <c r="G49" s="267"/>
      <c r="H49" s="272"/>
      <c r="I49" s="272"/>
      <c r="J49" s="267">
        <v>930</v>
      </c>
      <c r="K49" s="162">
        <v>957</v>
      </c>
      <c r="L49" s="277">
        <v>1033</v>
      </c>
      <c r="M49" s="531">
        <v>3000</v>
      </c>
      <c r="N49" s="531">
        <v>6000</v>
      </c>
      <c r="O49" s="531">
        <v>6000</v>
      </c>
      <c r="P49" s="267"/>
      <c r="Q49" s="162"/>
      <c r="R49" s="277"/>
      <c r="T49" s="23"/>
    </row>
    <row r="50" spans="1:28" x14ac:dyDescent="0.2">
      <c r="A50" s="25" t="s">
        <v>3</v>
      </c>
      <c r="B50" s="23" t="s">
        <v>37</v>
      </c>
      <c r="C50" s="11" t="s">
        <v>642</v>
      </c>
      <c r="D50" s="267"/>
      <c r="E50" s="162"/>
      <c r="F50" s="277"/>
      <c r="G50" s="267"/>
      <c r="H50" s="272"/>
      <c r="I50" s="272"/>
      <c r="J50" s="267">
        <v>930</v>
      </c>
      <c r="K50" s="162">
        <v>957</v>
      </c>
      <c r="L50" s="277">
        <v>1033</v>
      </c>
      <c r="M50" s="531"/>
      <c r="N50" s="531"/>
      <c r="O50" s="277"/>
      <c r="P50" s="267"/>
      <c r="Q50" s="162"/>
      <c r="R50" s="277"/>
      <c r="T50" s="23"/>
    </row>
    <row r="51" spans="1:28" x14ac:dyDescent="0.2">
      <c r="A51" s="25" t="s">
        <v>13</v>
      </c>
      <c r="B51" s="23" t="s">
        <v>38</v>
      </c>
      <c r="C51" s="11" t="s">
        <v>926</v>
      </c>
      <c r="D51" s="267"/>
      <c r="E51" s="162"/>
      <c r="F51" s="277"/>
      <c r="G51" s="267"/>
      <c r="H51" s="272"/>
      <c r="I51" s="272"/>
      <c r="J51" s="267">
        <v>940</v>
      </c>
      <c r="K51" s="162">
        <v>960</v>
      </c>
      <c r="L51" s="277">
        <v>1033</v>
      </c>
      <c r="M51" s="531"/>
      <c r="N51" s="531"/>
      <c r="O51" s="277"/>
      <c r="P51" s="267"/>
      <c r="Q51" s="162"/>
      <c r="R51" s="277"/>
      <c r="T51" s="23"/>
    </row>
    <row r="52" spans="1:28" s="136" customFormat="1" x14ac:dyDescent="0.2">
      <c r="A52" s="29" t="s">
        <v>366</v>
      </c>
      <c r="B52" s="30"/>
      <c r="C52" s="31"/>
      <c r="D52" s="265">
        <f t="shared" ref="D52:R52" si="3">SUM(D47:D51)</f>
        <v>0</v>
      </c>
      <c r="E52" s="203">
        <f t="shared" si="3"/>
        <v>0</v>
      </c>
      <c r="F52" s="305">
        <f t="shared" si="3"/>
        <v>0</v>
      </c>
      <c r="G52" s="265"/>
      <c r="H52" s="488"/>
      <c r="I52" s="488"/>
      <c r="J52" s="265">
        <v>4660</v>
      </c>
      <c r="K52" s="203">
        <v>4788</v>
      </c>
      <c r="L52" s="305">
        <v>5165</v>
      </c>
      <c r="M52" s="266">
        <v>3000</v>
      </c>
      <c r="N52" s="266">
        <v>6000</v>
      </c>
      <c r="O52" s="266">
        <v>6000</v>
      </c>
      <c r="P52" s="265">
        <f t="shared" si="3"/>
        <v>0</v>
      </c>
      <c r="Q52" s="203">
        <f t="shared" si="3"/>
        <v>0</v>
      </c>
      <c r="R52" s="305">
        <f t="shared" si="3"/>
        <v>0</v>
      </c>
      <c r="S52" s="206"/>
      <c r="T52" s="37"/>
      <c r="U52" s="206"/>
      <c r="V52" s="206"/>
      <c r="W52" s="206"/>
      <c r="X52" s="206"/>
      <c r="Y52" s="206"/>
      <c r="Z52" s="206"/>
      <c r="AA52" s="206"/>
      <c r="AB52" s="206"/>
    </row>
    <row r="53" spans="1:28" x14ac:dyDescent="0.2">
      <c r="A53" s="25"/>
      <c r="B53" s="23"/>
      <c r="C53" s="11"/>
      <c r="D53" s="127"/>
      <c r="E53" s="2"/>
      <c r="F53" s="130"/>
      <c r="G53" s="127"/>
      <c r="H53" s="461"/>
      <c r="I53" s="461"/>
      <c r="J53" s="127"/>
      <c r="K53" s="2"/>
      <c r="L53" s="130"/>
      <c r="M53" s="111"/>
      <c r="N53" s="111"/>
      <c r="O53" s="130"/>
      <c r="P53" s="127"/>
      <c r="Q53" s="2"/>
      <c r="R53" s="130"/>
      <c r="T53" s="23"/>
    </row>
    <row r="54" spans="1:28" x14ac:dyDescent="0.2">
      <c r="A54" s="25" t="s">
        <v>3</v>
      </c>
      <c r="B54" s="23" t="s">
        <v>39</v>
      </c>
      <c r="C54" s="11" t="s">
        <v>643</v>
      </c>
      <c r="D54" s="267"/>
      <c r="E54" s="162"/>
      <c r="F54" s="277"/>
      <c r="G54" s="267"/>
      <c r="H54" s="272"/>
      <c r="I54" s="272"/>
      <c r="J54" s="267">
        <v>930</v>
      </c>
      <c r="K54" s="162">
        <v>957</v>
      </c>
      <c r="L54" s="277">
        <v>1033</v>
      </c>
      <c r="M54" s="531"/>
      <c r="N54" s="531"/>
      <c r="O54" s="277"/>
      <c r="P54" s="267"/>
      <c r="Q54" s="162"/>
      <c r="R54" s="277"/>
      <c r="T54" s="23"/>
    </row>
    <row r="55" spans="1:28" x14ac:dyDescent="0.2">
      <c r="A55" s="25" t="s">
        <v>3</v>
      </c>
      <c r="B55" s="23" t="s">
        <v>40</v>
      </c>
      <c r="C55" s="11" t="s">
        <v>644</v>
      </c>
      <c r="D55" s="267"/>
      <c r="E55" s="162"/>
      <c r="F55" s="277"/>
      <c r="G55" s="267"/>
      <c r="H55" s="272"/>
      <c r="I55" s="272"/>
      <c r="J55" s="267">
        <v>930</v>
      </c>
      <c r="K55" s="162">
        <v>957</v>
      </c>
      <c r="L55" s="277">
        <v>1033</v>
      </c>
      <c r="M55" s="531"/>
      <c r="N55" s="531"/>
      <c r="O55" s="277"/>
      <c r="P55" s="267"/>
      <c r="Q55" s="162"/>
      <c r="R55" s="277"/>
      <c r="T55" s="23"/>
    </row>
    <row r="56" spans="1:28" x14ac:dyDescent="0.2">
      <c r="A56" s="25" t="s">
        <v>3</v>
      </c>
      <c r="B56" s="23" t="s">
        <v>41</v>
      </c>
      <c r="C56" s="11" t="s">
        <v>645</v>
      </c>
      <c r="D56" s="267"/>
      <c r="E56" s="162"/>
      <c r="F56" s="277"/>
      <c r="G56" s="267"/>
      <c r="H56" s="272"/>
      <c r="I56" s="272"/>
      <c r="J56" s="267">
        <v>930</v>
      </c>
      <c r="K56" s="162">
        <v>957</v>
      </c>
      <c r="L56" s="277">
        <v>1033</v>
      </c>
      <c r="M56" s="531"/>
      <c r="N56" s="531"/>
      <c r="O56" s="277"/>
      <c r="P56" s="267"/>
      <c r="Q56" s="162"/>
      <c r="R56" s="277"/>
      <c r="T56" s="23"/>
    </row>
    <row r="57" spans="1:28" x14ac:dyDescent="0.2">
      <c r="A57" s="25" t="s">
        <v>3</v>
      </c>
      <c r="B57" s="23" t="s">
        <v>42</v>
      </c>
      <c r="C57" s="11" t="s">
        <v>646</v>
      </c>
      <c r="D57" s="267"/>
      <c r="E57" s="162"/>
      <c r="F57" s="277"/>
      <c r="G57" s="267"/>
      <c r="H57" s="272"/>
      <c r="I57" s="272"/>
      <c r="J57" s="267">
        <v>930</v>
      </c>
      <c r="K57" s="162">
        <v>957</v>
      </c>
      <c r="L57" s="277">
        <v>1033</v>
      </c>
      <c r="M57" s="531"/>
      <c r="N57" s="531"/>
      <c r="O57" s="277"/>
      <c r="P57" s="267"/>
      <c r="Q57" s="162"/>
      <c r="R57" s="277"/>
      <c r="T57" s="23"/>
    </row>
    <row r="58" spans="1:28" x14ac:dyDescent="0.2">
      <c r="A58" s="25" t="s">
        <v>3</v>
      </c>
      <c r="B58" s="23" t="s">
        <v>43</v>
      </c>
      <c r="C58" s="11" t="s">
        <v>647</v>
      </c>
      <c r="D58" s="267"/>
      <c r="E58" s="162"/>
      <c r="F58" s="277"/>
      <c r="G58" s="267"/>
      <c r="H58" s="272"/>
      <c r="I58" s="272"/>
      <c r="J58" s="267">
        <v>930</v>
      </c>
      <c r="K58" s="162">
        <v>957</v>
      </c>
      <c r="L58" s="277">
        <v>1033</v>
      </c>
      <c r="M58" s="531"/>
      <c r="N58" s="531"/>
      <c r="O58" s="277"/>
      <c r="P58" s="267"/>
      <c r="Q58" s="162"/>
      <c r="R58" s="277"/>
      <c r="T58" s="23"/>
    </row>
    <row r="59" spans="1:28" x14ac:dyDescent="0.2">
      <c r="A59" s="25" t="s">
        <v>13</v>
      </c>
      <c r="B59" s="23" t="s">
        <v>44</v>
      </c>
      <c r="C59" s="11" t="s">
        <v>925</v>
      </c>
      <c r="D59" s="267"/>
      <c r="E59" s="162"/>
      <c r="F59" s="277"/>
      <c r="G59" s="267"/>
      <c r="H59" s="272"/>
      <c r="I59" s="272"/>
      <c r="J59" s="267">
        <v>940</v>
      </c>
      <c r="K59" s="162">
        <v>960</v>
      </c>
      <c r="L59" s="277">
        <v>1033</v>
      </c>
      <c r="M59" s="531"/>
      <c r="N59" s="531"/>
      <c r="O59" s="277"/>
      <c r="P59" s="267"/>
      <c r="Q59" s="162"/>
      <c r="R59" s="277"/>
      <c r="T59" s="23"/>
    </row>
    <row r="60" spans="1:28" s="136" customFormat="1" x14ac:dyDescent="0.2">
      <c r="A60" s="29" t="s">
        <v>352</v>
      </c>
      <c r="B60" s="30"/>
      <c r="C60" s="31"/>
      <c r="D60" s="265">
        <f>SUM(D54:D59)</f>
        <v>0</v>
      </c>
      <c r="E60" s="203">
        <f t="shared" ref="E60:R60" si="4">SUM(E54:E59)</f>
        <v>0</v>
      </c>
      <c r="F60" s="305">
        <f t="shared" si="4"/>
        <v>0</v>
      </c>
      <c r="G60" s="265"/>
      <c r="H60" s="488"/>
      <c r="I60" s="488"/>
      <c r="J60" s="265">
        <v>5590</v>
      </c>
      <c r="K60" s="203">
        <v>5745</v>
      </c>
      <c r="L60" s="305">
        <v>6198</v>
      </c>
      <c r="M60" s="266">
        <f t="shared" si="4"/>
        <v>0</v>
      </c>
      <c r="N60" s="266">
        <f t="shared" si="4"/>
        <v>0</v>
      </c>
      <c r="O60" s="266">
        <f t="shared" si="4"/>
        <v>0</v>
      </c>
      <c r="P60" s="265">
        <f t="shared" si="4"/>
        <v>0</v>
      </c>
      <c r="Q60" s="203">
        <f t="shared" si="4"/>
        <v>0</v>
      </c>
      <c r="R60" s="305">
        <f t="shared" si="4"/>
        <v>0</v>
      </c>
      <c r="S60" s="206"/>
      <c r="T60" s="37"/>
      <c r="U60" s="206"/>
      <c r="V60" s="206"/>
      <c r="W60" s="206"/>
      <c r="X60" s="206"/>
      <c r="Y60" s="206"/>
      <c r="Z60" s="206"/>
      <c r="AA60" s="206"/>
      <c r="AB60" s="206"/>
    </row>
    <row r="61" spans="1:28" x14ac:dyDescent="0.2">
      <c r="A61" s="59"/>
      <c r="B61" s="56"/>
      <c r="D61" s="127"/>
      <c r="E61" s="2"/>
      <c r="F61" s="130"/>
      <c r="G61" s="127"/>
      <c r="H61" s="461"/>
      <c r="I61" s="461"/>
      <c r="J61" s="127"/>
      <c r="K61" s="2"/>
      <c r="L61" s="130"/>
      <c r="M61" s="111"/>
      <c r="N61" s="111"/>
      <c r="O61" s="130"/>
      <c r="P61" s="127"/>
      <c r="Q61" s="2"/>
      <c r="R61" s="130"/>
      <c r="T61" s="56"/>
    </row>
    <row r="62" spans="1:28" x14ac:dyDescent="0.2">
      <c r="A62" s="25" t="s">
        <v>3</v>
      </c>
      <c r="B62" s="23" t="s">
        <v>348</v>
      </c>
      <c r="C62" s="11" t="s">
        <v>648</v>
      </c>
      <c r="D62" s="267"/>
      <c r="E62" s="162"/>
      <c r="F62" s="277"/>
      <c r="G62" s="267"/>
      <c r="H62" s="272"/>
      <c r="I62" s="272"/>
      <c r="J62" s="267">
        <v>930</v>
      </c>
      <c r="K62" s="162">
        <v>957</v>
      </c>
      <c r="L62" s="277">
        <v>1033</v>
      </c>
      <c r="M62" s="531"/>
      <c r="N62" s="531"/>
      <c r="O62" s="277"/>
      <c r="P62" s="267"/>
      <c r="Q62" s="162"/>
      <c r="R62" s="277"/>
      <c r="T62" s="23"/>
    </row>
    <row r="63" spans="1:28" x14ac:dyDescent="0.2">
      <c r="A63" s="25" t="s">
        <v>3</v>
      </c>
      <c r="B63" s="23" t="s">
        <v>347</v>
      </c>
      <c r="C63" s="11" t="s">
        <v>649</v>
      </c>
      <c r="D63" s="267"/>
      <c r="E63" s="162"/>
      <c r="F63" s="277"/>
      <c r="G63" s="267"/>
      <c r="H63" s="272"/>
      <c r="I63" s="272"/>
      <c r="J63" s="267">
        <v>930</v>
      </c>
      <c r="K63" s="162">
        <v>957</v>
      </c>
      <c r="L63" s="277">
        <v>1033</v>
      </c>
      <c r="M63" s="531"/>
      <c r="N63" s="531"/>
      <c r="O63" s="277"/>
      <c r="P63" s="267"/>
      <c r="Q63" s="162"/>
      <c r="R63" s="277"/>
      <c r="T63" s="23"/>
    </row>
    <row r="64" spans="1:28" x14ac:dyDescent="0.2">
      <c r="A64" s="25" t="s">
        <v>3</v>
      </c>
      <c r="B64" s="23" t="s">
        <v>359</v>
      </c>
      <c r="C64" s="11" t="s">
        <v>650</v>
      </c>
      <c r="D64" s="267"/>
      <c r="E64" s="162"/>
      <c r="F64" s="277"/>
      <c r="G64" s="267"/>
      <c r="H64" s="272"/>
      <c r="I64" s="272"/>
      <c r="J64" s="267">
        <v>930</v>
      </c>
      <c r="K64" s="162">
        <v>957</v>
      </c>
      <c r="L64" s="277">
        <v>1033</v>
      </c>
      <c r="M64" s="531"/>
      <c r="N64" s="531"/>
      <c r="O64" s="277"/>
      <c r="P64" s="267"/>
      <c r="Q64" s="162"/>
      <c r="R64" s="277"/>
      <c r="T64" s="23"/>
    </row>
    <row r="65" spans="1:28" x14ac:dyDescent="0.2">
      <c r="A65" s="25" t="s">
        <v>3</v>
      </c>
      <c r="B65" s="23" t="s">
        <v>888</v>
      </c>
      <c r="C65" s="11" t="s">
        <v>651</v>
      </c>
      <c r="D65" s="267"/>
      <c r="E65" s="162"/>
      <c r="F65" s="277"/>
      <c r="G65" s="267"/>
      <c r="H65" s="272"/>
      <c r="I65" s="272"/>
      <c r="J65" s="267">
        <v>930</v>
      </c>
      <c r="K65" s="162">
        <v>957</v>
      </c>
      <c r="L65" s="277">
        <v>1033</v>
      </c>
      <c r="M65" s="531"/>
      <c r="N65" s="531"/>
      <c r="O65" s="277"/>
      <c r="P65" s="267"/>
      <c r="Q65" s="162"/>
      <c r="R65" s="277"/>
      <c r="T65" s="23"/>
    </row>
    <row r="66" spans="1:28" x14ac:dyDescent="0.2">
      <c r="A66" s="25" t="s">
        <v>13</v>
      </c>
      <c r="B66" s="23" t="s">
        <v>45</v>
      </c>
      <c r="C66" s="11" t="s">
        <v>924</v>
      </c>
      <c r="D66" s="267"/>
      <c r="E66" s="162"/>
      <c r="F66" s="277"/>
      <c r="G66" s="267"/>
      <c r="H66" s="272"/>
      <c r="I66" s="272"/>
      <c r="J66" s="267">
        <v>930</v>
      </c>
      <c r="K66" s="162">
        <v>960</v>
      </c>
      <c r="L66" s="277">
        <v>1033</v>
      </c>
      <c r="M66" s="531">
        <v>6000</v>
      </c>
      <c r="N66" s="531">
        <v>6000</v>
      </c>
      <c r="O66" s="277">
        <v>6000</v>
      </c>
      <c r="P66" s="267"/>
      <c r="Q66" s="162"/>
      <c r="R66" s="277"/>
      <c r="T66" s="23"/>
    </row>
    <row r="67" spans="1:28" s="136" customFormat="1" x14ac:dyDescent="0.2">
      <c r="A67" s="29" t="s">
        <v>47</v>
      </c>
      <c r="B67" s="30"/>
      <c r="C67" s="31"/>
      <c r="D67" s="265">
        <f t="shared" ref="D67:R67" si="5">SUM(D62:D66)</f>
        <v>0</v>
      </c>
      <c r="E67" s="203">
        <f t="shared" si="5"/>
        <v>0</v>
      </c>
      <c r="F67" s="305">
        <f t="shared" si="5"/>
        <v>0</v>
      </c>
      <c r="G67" s="265"/>
      <c r="H67" s="488"/>
      <c r="I67" s="488"/>
      <c r="J67" s="265">
        <v>4650</v>
      </c>
      <c r="K67" s="203">
        <v>4788</v>
      </c>
      <c r="L67" s="305">
        <v>5165</v>
      </c>
      <c r="M67" s="266">
        <v>6000</v>
      </c>
      <c r="N67" s="266">
        <v>6000</v>
      </c>
      <c r="O67" s="266">
        <v>6000</v>
      </c>
      <c r="P67" s="265">
        <f t="shared" si="5"/>
        <v>0</v>
      </c>
      <c r="Q67" s="203">
        <f t="shared" si="5"/>
        <v>0</v>
      </c>
      <c r="R67" s="305">
        <f t="shared" si="5"/>
        <v>0</v>
      </c>
      <c r="S67" s="206"/>
      <c r="T67" s="37"/>
      <c r="U67" s="206"/>
      <c r="V67" s="206"/>
      <c r="W67" s="206"/>
      <c r="X67" s="206"/>
      <c r="Y67" s="206"/>
      <c r="Z67" s="206"/>
      <c r="AA67" s="206"/>
      <c r="AB67" s="206"/>
    </row>
    <row r="68" spans="1:28" x14ac:dyDescent="0.2">
      <c r="A68" s="22"/>
      <c r="B68" s="23"/>
      <c r="C68" s="11"/>
      <c r="D68" s="127"/>
      <c r="E68" s="2"/>
      <c r="F68" s="130"/>
      <c r="G68" s="127"/>
      <c r="H68" s="461"/>
      <c r="I68" s="461"/>
      <c r="J68" s="127"/>
      <c r="K68" s="2"/>
      <c r="L68" s="130"/>
      <c r="M68" s="111"/>
      <c r="N68" s="111"/>
      <c r="O68" s="130"/>
      <c r="P68" s="127"/>
      <c r="Q68" s="2"/>
      <c r="R68" s="130"/>
      <c r="T68" s="23"/>
    </row>
    <row r="69" spans="1:28" x14ac:dyDescent="0.2">
      <c r="A69" s="22"/>
      <c r="B69" s="35"/>
      <c r="C69" s="11"/>
      <c r="D69" s="127"/>
      <c r="E69" s="2"/>
      <c r="F69" s="130"/>
      <c r="G69" s="127"/>
      <c r="H69" s="461"/>
      <c r="I69" s="461"/>
      <c r="J69" s="127"/>
      <c r="K69" s="2"/>
      <c r="L69" s="130"/>
      <c r="M69" s="111"/>
      <c r="N69" s="111"/>
      <c r="O69" s="130"/>
      <c r="P69" s="127"/>
      <c r="Q69" s="2"/>
      <c r="R69" s="130"/>
      <c r="T69" s="35"/>
    </row>
    <row r="70" spans="1:28" s="136" customFormat="1" x14ac:dyDescent="0.2">
      <c r="A70" s="29" t="s">
        <v>48</v>
      </c>
      <c r="B70" s="30"/>
      <c r="C70" s="31"/>
      <c r="D70" s="265">
        <f t="shared" ref="D70:R70" si="6">D11+D12+D24+D34+D45+D52+D60+D67</f>
        <v>0</v>
      </c>
      <c r="E70" s="203">
        <f t="shared" si="6"/>
        <v>0</v>
      </c>
      <c r="F70" s="305">
        <f t="shared" si="6"/>
        <v>0</v>
      </c>
      <c r="G70" s="265"/>
      <c r="H70" s="488"/>
      <c r="I70" s="488"/>
      <c r="J70" s="265">
        <v>40040</v>
      </c>
      <c r="K70" s="203">
        <v>41169</v>
      </c>
      <c r="L70" s="305">
        <v>44419</v>
      </c>
      <c r="M70" s="266">
        <v>32000</v>
      </c>
      <c r="N70" s="266">
        <v>22625</v>
      </c>
      <c r="O70" s="266">
        <v>22236</v>
      </c>
      <c r="P70" s="265">
        <v>19100</v>
      </c>
      <c r="Q70" s="203">
        <v>19100</v>
      </c>
      <c r="R70" s="305">
        <v>21965</v>
      </c>
      <c r="S70" s="206"/>
      <c r="T70" s="37"/>
      <c r="U70" s="206"/>
      <c r="V70" s="206"/>
      <c r="W70" s="206"/>
      <c r="X70" s="206"/>
      <c r="Y70" s="206"/>
      <c r="Z70" s="206"/>
      <c r="AA70" s="206"/>
      <c r="AB70" s="206"/>
    </row>
    <row r="71" spans="1:28" x14ac:dyDescent="0.2">
      <c r="A71" s="32"/>
      <c r="B71" s="33"/>
      <c r="C71" s="36"/>
      <c r="D71" s="128"/>
      <c r="E71" s="7"/>
      <c r="F71" s="131"/>
      <c r="G71" s="128"/>
      <c r="H71" s="460"/>
      <c r="I71" s="460"/>
      <c r="J71" s="128"/>
      <c r="K71" s="7"/>
      <c r="L71" s="131"/>
      <c r="M71" s="110"/>
      <c r="N71" s="110"/>
      <c r="O71" s="131"/>
      <c r="P71" s="128"/>
      <c r="Q71" s="7"/>
      <c r="R71" s="131"/>
      <c r="T71" s="37"/>
    </row>
    <row r="72" spans="1:28" x14ac:dyDescent="0.2">
      <c r="A72" s="24" t="s">
        <v>49</v>
      </c>
      <c r="B72" s="37"/>
      <c r="C72" s="11"/>
      <c r="D72" s="271"/>
      <c r="E72" s="9"/>
      <c r="F72" s="281"/>
      <c r="G72" s="271"/>
      <c r="H72" s="490"/>
      <c r="I72" s="490"/>
      <c r="J72" s="271"/>
      <c r="K72" s="9"/>
      <c r="L72" s="281"/>
      <c r="M72" s="535"/>
      <c r="N72" s="535"/>
      <c r="O72" s="281"/>
      <c r="P72" s="271"/>
      <c r="Q72" s="9"/>
      <c r="R72" s="281"/>
      <c r="T72" s="37"/>
    </row>
    <row r="73" spans="1:28" x14ac:dyDescent="0.2">
      <c r="A73" s="25"/>
      <c r="B73" s="23"/>
      <c r="C73" s="11"/>
      <c r="D73" s="127"/>
      <c r="E73" s="2"/>
      <c r="F73" s="130"/>
      <c r="G73" s="127"/>
      <c r="H73" s="461"/>
      <c r="I73" s="461"/>
      <c r="J73" s="127"/>
      <c r="K73" s="2"/>
      <c r="L73" s="130"/>
      <c r="M73" s="111"/>
      <c r="N73" s="111"/>
      <c r="O73" s="130"/>
      <c r="P73" s="127"/>
      <c r="Q73" s="2"/>
      <c r="R73" s="130"/>
      <c r="T73" s="23"/>
    </row>
    <row r="74" spans="1:28" x14ac:dyDescent="0.2">
      <c r="A74" s="26" t="s">
        <v>2</v>
      </c>
      <c r="B74" s="27" t="s">
        <v>356</v>
      </c>
      <c r="C74" s="28" t="s">
        <v>55</v>
      </c>
      <c r="D74" s="268"/>
      <c r="E74" s="163"/>
      <c r="F74" s="279"/>
      <c r="G74" s="268"/>
      <c r="H74" s="486"/>
      <c r="I74" s="486"/>
      <c r="J74" s="268"/>
      <c r="K74" s="163"/>
      <c r="L74" s="279"/>
      <c r="M74" s="536"/>
      <c r="N74" s="536"/>
      <c r="O74" s="279"/>
      <c r="P74" s="586">
        <v>9206</v>
      </c>
      <c r="Q74" s="536">
        <v>9206</v>
      </c>
      <c r="R74" s="536">
        <v>10587</v>
      </c>
      <c r="T74" s="23"/>
    </row>
    <row r="75" spans="1:28" x14ac:dyDescent="0.2">
      <c r="A75" s="25"/>
      <c r="B75" s="23"/>
      <c r="C75" s="11"/>
      <c r="D75" s="127"/>
      <c r="E75" s="2"/>
      <c r="F75" s="130"/>
      <c r="G75" s="127"/>
      <c r="H75" s="461"/>
      <c r="I75" s="461"/>
      <c r="J75" s="127"/>
      <c r="K75" s="2"/>
      <c r="L75" s="130"/>
      <c r="M75" s="111"/>
      <c r="N75" s="111"/>
      <c r="O75" s="130"/>
      <c r="P75" s="127"/>
      <c r="Q75" s="2"/>
      <c r="R75" s="130"/>
      <c r="T75" s="23"/>
    </row>
    <row r="76" spans="1:28" x14ac:dyDescent="0.2">
      <c r="A76" s="25" t="s">
        <v>3</v>
      </c>
      <c r="B76" s="23" t="s">
        <v>50</v>
      </c>
      <c r="C76" s="11" t="s">
        <v>652</v>
      </c>
      <c r="D76" s="267"/>
      <c r="E76" s="162"/>
      <c r="F76" s="277"/>
      <c r="G76" s="267"/>
      <c r="H76" s="272"/>
      <c r="I76" s="272"/>
      <c r="J76" s="267">
        <v>930</v>
      </c>
      <c r="K76" s="162">
        <v>957</v>
      </c>
      <c r="L76" s="277">
        <v>1033</v>
      </c>
      <c r="M76" s="531"/>
      <c r="N76" s="531"/>
      <c r="O76" s="277"/>
      <c r="P76" s="267"/>
      <c r="Q76" s="162"/>
      <c r="R76" s="277"/>
      <c r="T76" s="23"/>
    </row>
    <row r="77" spans="1:28" x14ac:dyDescent="0.2">
      <c r="A77" s="25" t="s">
        <v>3</v>
      </c>
      <c r="B77" s="23" t="s">
        <v>51</v>
      </c>
      <c r="C77" s="11" t="s">
        <v>653</v>
      </c>
      <c r="D77" s="267"/>
      <c r="E77" s="162"/>
      <c r="F77" s="277"/>
      <c r="G77" s="267"/>
      <c r="H77" s="272"/>
      <c r="I77" s="272"/>
      <c r="J77" s="267">
        <v>930</v>
      </c>
      <c r="K77" s="162">
        <v>957</v>
      </c>
      <c r="L77" s="277">
        <v>1033</v>
      </c>
      <c r="M77" s="531"/>
      <c r="N77" s="531"/>
      <c r="O77" s="277"/>
      <c r="P77" s="267"/>
      <c r="Q77" s="162"/>
      <c r="R77" s="277"/>
      <c r="T77" s="23"/>
    </row>
    <row r="78" spans="1:28" x14ac:dyDescent="0.2">
      <c r="A78" s="25" t="s">
        <v>3</v>
      </c>
      <c r="B78" s="23" t="s">
        <v>52</v>
      </c>
      <c r="C78" s="11" t="s">
        <v>654</v>
      </c>
      <c r="D78" s="267"/>
      <c r="E78" s="162"/>
      <c r="F78" s="277"/>
      <c r="G78" s="267"/>
      <c r="H78" s="272"/>
      <c r="I78" s="272"/>
      <c r="J78" s="267">
        <v>930</v>
      </c>
      <c r="K78" s="162">
        <v>957</v>
      </c>
      <c r="L78" s="277">
        <v>1033</v>
      </c>
      <c r="M78" s="531"/>
      <c r="N78" s="531"/>
      <c r="O78" s="277"/>
      <c r="P78" s="267"/>
      <c r="Q78" s="162"/>
      <c r="R78" s="277"/>
      <c r="T78" s="23"/>
    </row>
    <row r="79" spans="1:28" x14ac:dyDescent="0.2">
      <c r="A79" s="25" t="s">
        <v>3</v>
      </c>
      <c r="B79" s="23" t="s">
        <v>887</v>
      </c>
      <c r="C79" s="11" t="s">
        <v>655</v>
      </c>
      <c r="D79" s="267"/>
      <c r="E79" s="162"/>
      <c r="F79" s="277"/>
      <c r="G79" s="267"/>
      <c r="H79" s="272"/>
      <c r="I79" s="272"/>
      <c r="J79" s="267">
        <v>930</v>
      </c>
      <c r="K79" s="162">
        <v>957</v>
      </c>
      <c r="L79" s="277">
        <v>1033</v>
      </c>
      <c r="M79" s="531"/>
      <c r="N79" s="531"/>
      <c r="O79" s="277"/>
      <c r="P79" s="267"/>
      <c r="Q79" s="162"/>
      <c r="R79" s="277"/>
      <c r="T79" s="23"/>
    </row>
    <row r="80" spans="1:28" x14ac:dyDescent="0.2">
      <c r="A80" s="25" t="s">
        <v>13</v>
      </c>
      <c r="B80" s="23" t="s">
        <v>53</v>
      </c>
      <c r="C80" s="11" t="s">
        <v>923</v>
      </c>
      <c r="D80" s="267"/>
      <c r="E80" s="162"/>
      <c r="F80" s="277"/>
      <c r="G80" s="267"/>
      <c r="H80" s="272"/>
      <c r="I80" s="272"/>
      <c r="J80" s="267">
        <v>930</v>
      </c>
      <c r="K80" s="162">
        <v>960</v>
      </c>
      <c r="L80" s="277">
        <v>1033</v>
      </c>
      <c r="M80" s="531"/>
      <c r="N80" s="531"/>
      <c r="O80" s="277"/>
      <c r="P80" s="267"/>
      <c r="Q80" s="162"/>
      <c r="R80" s="277"/>
      <c r="T80" s="23"/>
    </row>
    <row r="81" spans="1:28" s="136" customFormat="1" x14ac:dyDescent="0.2">
      <c r="A81" s="29" t="s">
        <v>54</v>
      </c>
      <c r="B81" s="30"/>
      <c r="C81" s="31"/>
      <c r="D81" s="265">
        <f t="shared" ref="D81:R81" si="7">SUM(D76:D80)</f>
        <v>0</v>
      </c>
      <c r="E81" s="203">
        <f t="shared" si="7"/>
        <v>0</v>
      </c>
      <c r="F81" s="305">
        <f t="shared" si="7"/>
        <v>0</v>
      </c>
      <c r="G81" s="265"/>
      <c r="H81" s="488"/>
      <c r="I81" s="488"/>
      <c r="J81" s="265">
        <v>4650</v>
      </c>
      <c r="K81" s="203">
        <v>4788</v>
      </c>
      <c r="L81" s="305">
        <v>5165</v>
      </c>
      <c r="M81" s="266">
        <f t="shared" si="7"/>
        <v>0</v>
      </c>
      <c r="N81" s="266">
        <f t="shared" si="7"/>
        <v>0</v>
      </c>
      <c r="O81" s="266">
        <f t="shared" si="7"/>
        <v>0</v>
      </c>
      <c r="P81" s="265">
        <f t="shared" si="7"/>
        <v>0</v>
      </c>
      <c r="Q81" s="203">
        <f t="shared" si="7"/>
        <v>0</v>
      </c>
      <c r="R81" s="305">
        <f t="shared" si="7"/>
        <v>0</v>
      </c>
      <c r="S81" s="206"/>
      <c r="T81" s="37"/>
      <c r="U81" s="206"/>
      <c r="V81" s="206"/>
      <c r="W81" s="206"/>
      <c r="X81" s="206"/>
      <c r="Y81" s="206"/>
      <c r="Z81" s="206"/>
      <c r="AA81" s="206"/>
      <c r="AB81" s="206"/>
    </row>
    <row r="82" spans="1:28" x14ac:dyDescent="0.2">
      <c r="A82" s="25"/>
      <c r="B82" s="23"/>
      <c r="C82" s="11"/>
      <c r="D82" s="127"/>
      <c r="E82" s="2"/>
      <c r="F82" s="130"/>
      <c r="G82" s="127"/>
      <c r="H82" s="461"/>
      <c r="I82" s="461"/>
      <c r="J82" s="127"/>
      <c r="K82" s="2"/>
      <c r="L82" s="130"/>
      <c r="M82" s="111"/>
      <c r="N82" s="111"/>
      <c r="O82" s="130"/>
      <c r="P82" s="127"/>
      <c r="Q82" s="2"/>
      <c r="R82" s="130"/>
      <c r="T82" s="23"/>
    </row>
    <row r="83" spans="1:28" x14ac:dyDescent="0.2">
      <c r="A83" s="25" t="s">
        <v>3</v>
      </c>
      <c r="B83" s="23" t="s">
        <v>56</v>
      </c>
      <c r="C83" s="11" t="s">
        <v>656</v>
      </c>
      <c r="D83" s="267"/>
      <c r="E83" s="162"/>
      <c r="F83" s="277"/>
      <c r="G83" s="267"/>
      <c r="H83" s="272"/>
      <c r="I83" s="272"/>
      <c r="J83" s="267">
        <v>930</v>
      </c>
      <c r="K83" s="162">
        <v>957</v>
      </c>
      <c r="L83" s="277">
        <v>1033</v>
      </c>
      <c r="M83" s="531"/>
      <c r="N83" s="531"/>
      <c r="O83" s="277"/>
      <c r="P83" s="267"/>
      <c r="Q83" s="162"/>
      <c r="R83" s="277"/>
      <c r="T83" s="23"/>
    </row>
    <row r="84" spans="1:28" x14ac:dyDescent="0.2">
      <c r="A84" s="25" t="s">
        <v>3</v>
      </c>
      <c r="B84" s="23" t="s">
        <v>57</v>
      </c>
      <c r="C84" s="11" t="s">
        <v>657</v>
      </c>
      <c r="D84" s="267"/>
      <c r="E84" s="162"/>
      <c r="F84" s="277"/>
      <c r="G84" s="267"/>
      <c r="H84" s="272"/>
      <c r="I84" s="272"/>
      <c r="J84" s="267">
        <v>930</v>
      </c>
      <c r="K84" s="162">
        <v>957</v>
      </c>
      <c r="L84" s="277">
        <v>1033</v>
      </c>
      <c r="M84" s="531"/>
      <c r="N84" s="531"/>
      <c r="O84" s="277"/>
      <c r="P84" s="267"/>
      <c r="Q84" s="162"/>
      <c r="R84" s="277"/>
      <c r="T84" s="23"/>
    </row>
    <row r="85" spans="1:28" x14ac:dyDescent="0.2">
      <c r="A85" s="25" t="s">
        <v>3</v>
      </c>
      <c r="B85" s="23" t="s">
        <v>58</v>
      </c>
      <c r="C85" s="11" t="s">
        <v>658</v>
      </c>
      <c r="D85" s="267"/>
      <c r="E85" s="162"/>
      <c r="F85" s="277"/>
      <c r="G85" s="267"/>
      <c r="H85" s="272"/>
      <c r="I85" s="272"/>
      <c r="J85" s="267">
        <v>930</v>
      </c>
      <c r="K85" s="162">
        <v>957</v>
      </c>
      <c r="L85" s="277">
        <v>1033</v>
      </c>
      <c r="M85" s="531">
        <v>3000</v>
      </c>
      <c r="N85" s="531">
        <v>5000</v>
      </c>
      <c r="O85" s="531">
        <v>5000</v>
      </c>
      <c r="P85" s="267"/>
      <c r="Q85" s="162"/>
      <c r="R85" s="277"/>
      <c r="T85" s="23"/>
    </row>
    <row r="86" spans="1:28" x14ac:dyDescent="0.2">
      <c r="A86" s="25" t="s">
        <v>3</v>
      </c>
      <c r="B86" s="23" t="s">
        <v>59</v>
      </c>
      <c r="C86" s="11" t="s">
        <v>659</v>
      </c>
      <c r="D86" s="267"/>
      <c r="E86" s="162"/>
      <c r="F86" s="277"/>
      <c r="G86" s="267"/>
      <c r="H86" s="272"/>
      <c r="I86" s="272"/>
      <c r="J86" s="267">
        <v>930</v>
      </c>
      <c r="K86" s="162">
        <v>957</v>
      </c>
      <c r="L86" s="277">
        <v>1033</v>
      </c>
      <c r="M86" s="531"/>
      <c r="N86" s="531"/>
      <c r="O86" s="277"/>
      <c r="P86" s="267"/>
      <c r="Q86" s="162"/>
      <c r="R86" s="277"/>
      <c r="T86" s="23"/>
    </row>
    <row r="87" spans="1:28" x14ac:dyDescent="0.2">
      <c r="A87" s="25" t="s">
        <v>3</v>
      </c>
      <c r="B87" s="23" t="s">
        <v>60</v>
      </c>
      <c r="C87" s="11" t="s">
        <v>660</v>
      </c>
      <c r="D87" s="267"/>
      <c r="E87" s="162"/>
      <c r="F87" s="277"/>
      <c r="G87" s="267"/>
      <c r="H87" s="272"/>
      <c r="I87" s="272"/>
      <c r="J87" s="267">
        <v>930</v>
      </c>
      <c r="K87" s="162">
        <v>957</v>
      </c>
      <c r="L87" s="277">
        <v>1033</v>
      </c>
      <c r="M87" s="531"/>
      <c r="N87" s="531"/>
      <c r="O87" s="277"/>
      <c r="P87" s="267"/>
      <c r="Q87" s="162"/>
      <c r="R87" s="277"/>
      <c r="T87" s="23"/>
    </row>
    <row r="88" spans="1:28" x14ac:dyDescent="0.2">
      <c r="A88" s="25" t="s">
        <v>13</v>
      </c>
      <c r="B88" s="23" t="s">
        <v>61</v>
      </c>
      <c r="C88" s="11" t="s">
        <v>922</v>
      </c>
      <c r="D88" s="267"/>
      <c r="E88" s="162"/>
      <c r="F88" s="277"/>
      <c r="G88" s="267"/>
      <c r="H88" s="272"/>
      <c r="I88" s="272"/>
      <c r="J88" s="267">
        <v>930</v>
      </c>
      <c r="K88" s="162">
        <v>960</v>
      </c>
      <c r="L88" s="277">
        <v>1033</v>
      </c>
      <c r="M88" s="531"/>
      <c r="N88" s="531"/>
      <c r="O88" s="277"/>
      <c r="P88" s="267"/>
      <c r="Q88" s="162"/>
      <c r="R88" s="277"/>
      <c r="T88" s="23"/>
    </row>
    <row r="89" spans="1:28" s="136" customFormat="1" x14ac:dyDescent="0.2">
      <c r="A89" s="29" t="s">
        <v>62</v>
      </c>
      <c r="B89" s="30"/>
      <c r="C89" s="31"/>
      <c r="D89" s="265">
        <f t="shared" ref="D89:R89" si="8">SUM(D83:D88)</f>
        <v>0</v>
      </c>
      <c r="E89" s="203">
        <f t="shared" si="8"/>
        <v>0</v>
      </c>
      <c r="F89" s="305">
        <f t="shared" si="8"/>
        <v>0</v>
      </c>
      <c r="G89" s="265"/>
      <c r="H89" s="488"/>
      <c r="I89" s="488"/>
      <c r="J89" s="265">
        <v>5580</v>
      </c>
      <c r="K89" s="203">
        <v>5745</v>
      </c>
      <c r="L89" s="305">
        <v>6198</v>
      </c>
      <c r="M89" s="266">
        <v>3000</v>
      </c>
      <c r="N89" s="266">
        <v>5000</v>
      </c>
      <c r="O89" s="266">
        <v>5000</v>
      </c>
      <c r="P89" s="265">
        <f t="shared" si="8"/>
        <v>0</v>
      </c>
      <c r="Q89" s="203">
        <f t="shared" si="8"/>
        <v>0</v>
      </c>
      <c r="R89" s="305">
        <f t="shared" si="8"/>
        <v>0</v>
      </c>
      <c r="S89" s="206"/>
      <c r="T89" s="37"/>
      <c r="U89" s="206"/>
      <c r="V89" s="206"/>
      <c r="W89" s="206"/>
      <c r="X89" s="206"/>
      <c r="Y89" s="206"/>
      <c r="Z89" s="206"/>
      <c r="AA89" s="206"/>
      <c r="AB89" s="206"/>
    </row>
    <row r="90" spans="1:28" x14ac:dyDescent="0.2">
      <c r="A90" s="25"/>
      <c r="B90" s="23"/>
      <c r="C90" s="11"/>
      <c r="D90" s="127"/>
      <c r="E90" s="2"/>
      <c r="F90" s="130"/>
      <c r="G90" s="127"/>
      <c r="H90" s="461"/>
      <c r="I90" s="461"/>
      <c r="J90" s="127"/>
      <c r="K90" s="2"/>
      <c r="L90" s="130"/>
      <c r="M90" s="111"/>
      <c r="N90" s="111"/>
      <c r="O90" s="130"/>
      <c r="P90" s="127"/>
      <c r="Q90" s="2"/>
      <c r="R90" s="130"/>
      <c r="T90" s="23"/>
    </row>
    <row r="91" spans="1:28" x14ac:dyDescent="0.2">
      <c r="A91" s="25" t="s">
        <v>3</v>
      </c>
      <c r="B91" s="23" t="s">
        <v>63</v>
      </c>
      <c r="C91" s="11" t="s">
        <v>661</v>
      </c>
      <c r="D91" s="267"/>
      <c r="E91" s="162"/>
      <c r="F91" s="277"/>
      <c r="G91" s="267"/>
      <c r="H91" s="272"/>
      <c r="I91" s="272"/>
      <c r="J91" s="267">
        <v>930</v>
      </c>
      <c r="K91" s="162">
        <v>957</v>
      </c>
      <c r="L91" s="277">
        <v>1033</v>
      </c>
      <c r="M91" s="531"/>
      <c r="N91" s="531"/>
      <c r="O91" s="277"/>
      <c r="P91" s="267"/>
      <c r="Q91" s="162"/>
      <c r="R91" s="277"/>
      <c r="T91" s="23"/>
    </row>
    <row r="92" spans="1:28" x14ac:dyDescent="0.2">
      <c r="A92" s="25" t="s">
        <v>3</v>
      </c>
      <c r="B92" s="23" t="s">
        <v>64</v>
      </c>
      <c r="C92" s="11" t="s">
        <v>662</v>
      </c>
      <c r="D92" s="267"/>
      <c r="E92" s="162"/>
      <c r="F92" s="277"/>
      <c r="G92" s="267"/>
      <c r="H92" s="272"/>
      <c r="I92" s="272"/>
      <c r="J92" s="267">
        <v>930</v>
      </c>
      <c r="K92" s="162">
        <v>957</v>
      </c>
      <c r="L92" s="277">
        <v>1033</v>
      </c>
      <c r="M92" s="531"/>
      <c r="N92" s="531"/>
      <c r="O92" s="277"/>
      <c r="P92" s="267"/>
      <c r="Q92" s="162"/>
      <c r="R92" s="277"/>
      <c r="T92" s="23"/>
    </row>
    <row r="93" spans="1:28" x14ac:dyDescent="0.2">
      <c r="A93" s="25" t="s">
        <v>3</v>
      </c>
      <c r="B93" s="23" t="s">
        <v>65</v>
      </c>
      <c r="C93" s="11" t="s">
        <v>663</v>
      </c>
      <c r="D93" s="267"/>
      <c r="E93" s="162"/>
      <c r="F93" s="277"/>
      <c r="G93" s="267"/>
      <c r="H93" s="272"/>
      <c r="I93" s="272"/>
      <c r="J93" s="267">
        <v>930</v>
      </c>
      <c r="K93" s="162">
        <v>957</v>
      </c>
      <c r="L93" s="277">
        <v>1033</v>
      </c>
      <c r="M93" s="531"/>
      <c r="N93" s="531"/>
      <c r="O93" s="277"/>
      <c r="P93" s="267"/>
      <c r="Q93" s="162"/>
      <c r="R93" s="277"/>
      <c r="T93" s="23"/>
    </row>
    <row r="94" spans="1:28" x14ac:dyDescent="0.2">
      <c r="A94" s="25" t="s">
        <v>3</v>
      </c>
      <c r="B94" s="23" t="s">
        <v>66</v>
      </c>
      <c r="C94" s="11" t="s">
        <v>870</v>
      </c>
      <c r="D94" s="267"/>
      <c r="E94" s="162"/>
      <c r="F94" s="277"/>
      <c r="G94" s="267"/>
      <c r="H94" s="272"/>
      <c r="I94" s="272"/>
      <c r="J94" s="267">
        <v>930</v>
      </c>
      <c r="K94" s="162">
        <v>957</v>
      </c>
      <c r="L94" s="277">
        <v>1033</v>
      </c>
      <c r="M94" s="531">
        <v>3000</v>
      </c>
      <c r="N94" s="531">
        <v>6000</v>
      </c>
      <c r="O94" s="531">
        <v>6000</v>
      </c>
      <c r="P94" s="267"/>
      <c r="Q94" s="162"/>
      <c r="R94" s="277"/>
      <c r="T94" s="23"/>
    </row>
    <row r="95" spans="1:28" x14ac:dyDescent="0.2">
      <c r="A95" s="25" t="s">
        <v>3</v>
      </c>
      <c r="B95" s="23" t="s">
        <v>67</v>
      </c>
      <c r="C95" s="11" t="s">
        <v>665</v>
      </c>
      <c r="D95" s="267"/>
      <c r="E95" s="162"/>
      <c r="F95" s="277"/>
      <c r="G95" s="267"/>
      <c r="H95" s="272"/>
      <c r="I95" s="272"/>
      <c r="J95" s="267">
        <v>930</v>
      </c>
      <c r="K95" s="162">
        <v>957</v>
      </c>
      <c r="L95" s="277">
        <v>1033</v>
      </c>
      <c r="M95" s="531"/>
      <c r="N95" s="531"/>
      <c r="O95" s="277"/>
      <c r="P95" s="267"/>
      <c r="Q95" s="162"/>
      <c r="R95" s="277"/>
      <c r="T95" s="23"/>
    </row>
    <row r="96" spans="1:28" x14ac:dyDescent="0.2">
      <c r="A96" s="25" t="s">
        <v>3</v>
      </c>
      <c r="B96" s="23" t="s">
        <v>360</v>
      </c>
      <c r="C96" s="11" t="s">
        <v>666</v>
      </c>
      <c r="D96" s="267"/>
      <c r="E96" s="162"/>
      <c r="F96" s="277"/>
      <c r="G96" s="267"/>
      <c r="H96" s="272"/>
      <c r="I96" s="272"/>
      <c r="J96" s="267">
        <v>930</v>
      </c>
      <c r="K96" s="162">
        <v>957</v>
      </c>
      <c r="L96" s="277">
        <v>1033</v>
      </c>
      <c r="M96" s="531"/>
      <c r="N96" s="531"/>
      <c r="O96" s="277"/>
      <c r="P96" s="267"/>
      <c r="Q96" s="162"/>
      <c r="R96" s="277"/>
      <c r="T96" s="23"/>
    </row>
    <row r="97" spans="1:28" x14ac:dyDescent="0.2">
      <c r="A97" s="25" t="s">
        <v>13</v>
      </c>
      <c r="B97" s="23" t="s">
        <v>68</v>
      </c>
      <c r="C97" s="11" t="s">
        <v>921</v>
      </c>
      <c r="D97" s="267"/>
      <c r="E97" s="162"/>
      <c r="F97" s="277"/>
      <c r="G97" s="267"/>
      <c r="H97" s="272"/>
      <c r="I97" s="272"/>
      <c r="J97" s="267">
        <v>930</v>
      </c>
      <c r="K97" s="162">
        <v>960</v>
      </c>
      <c r="L97" s="277">
        <v>1033</v>
      </c>
      <c r="M97" s="531"/>
      <c r="N97" s="531"/>
      <c r="O97" s="277"/>
      <c r="P97" s="267"/>
      <c r="Q97" s="162"/>
      <c r="R97" s="277"/>
      <c r="T97" s="23"/>
    </row>
    <row r="98" spans="1:28" s="136" customFormat="1" x14ac:dyDescent="0.2">
      <c r="A98" s="29" t="s">
        <v>70</v>
      </c>
      <c r="B98" s="30"/>
      <c r="C98" s="31"/>
      <c r="D98" s="265">
        <f t="shared" ref="D98:R98" si="9">SUM(D91:D97)</f>
        <v>0</v>
      </c>
      <c r="E98" s="203">
        <f t="shared" si="9"/>
        <v>0</v>
      </c>
      <c r="F98" s="305">
        <f t="shared" si="9"/>
        <v>0</v>
      </c>
      <c r="G98" s="265"/>
      <c r="H98" s="488"/>
      <c r="I98" s="488"/>
      <c r="J98" s="265">
        <v>6510</v>
      </c>
      <c r="K98" s="203">
        <v>6702</v>
      </c>
      <c r="L98" s="305">
        <v>7231</v>
      </c>
      <c r="M98" s="266">
        <v>3000</v>
      </c>
      <c r="N98" s="266">
        <v>6000</v>
      </c>
      <c r="O98" s="266">
        <v>6000</v>
      </c>
      <c r="P98" s="265">
        <f t="shared" si="9"/>
        <v>0</v>
      </c>
      <c r="Q98" s="203">
        <f t="shared" si="9"/>
        <v>0</v>
      </c>
      <c r="R98" s="305">
        <f t="shared" si="9"/>
        <v>0</v>
      </c>
      <c r="S98" s="206"/>
      <c r="T98" s="37"/>
      <c r="U98" s="206"/>
      <c r="V98" s="206"/>
      <c r="W98" s="206"/>
      <c r="X98" s="206"/>
      <c r="Y98" s="206"/>
      <c r="Z98" s="206"/>
      <c r="AA98" s="206"/>
      <c r="AB98" s="206"/>
    </row>
    <row r="99" spans="1:28" x14ac:dyDescent="0.2">
      <c r="A99" s="25"/>
      <c r="B99" s="23"/>
      <c r="C99" s="11"/>
      <c r="D99" s="127"/>
      <c r="E99" s="2"/>
      <c r="F99" s="130"/>
      <c r="G99" s="127"/>
      <c r="H99" s="461"/>
      <c r="I99" s="461"/>
      <c r="J99" s="127"/>
      <c r="K99" s="2"/>
      <c r="L99" s="130"/>
      <c r="M99" s="111"/>
      <c r="N99" s="111"/>
      <c r="O99" s="130"/>
      <c r="P99" s="127"/>
      <c r="Q99" s="2"/>
      <c r="R99" s="130"/>
      <c r="T99" s="23"/>
    </row>
    <row r="100" spans="1:28" x14ac:dyDescent="0.2">
      <c r="A100" s="25" t="s">
        <v>3</v>
      </c>
      <c r="B100" s="23" t="s">
        <v>71</v>
      </c>
      <c r="C100" s="11" t="s">
        <v>667</v>
      </c>
      <c r="D100" s="267"/>
      <c r="E100" s="162"/>
      <c r="F100" s="277"/>
      <c r="G100" s="267"/>
      <c r="H100" s="272"/>
      <c r="I100" s="272"/>
      <c r="J100" s="267">
        <v>930</v>
      </c>
      <c r="K100" s="162">
        <v>957</v>
      </c>
      <c r="L100" s="277">
        <v>1033</v>
      </c>
      <c r="M100" s="531"/>
      <c r="N100" s="531"/>
      <c r="O100" s="277"/>
      <c r="P100" s="267"/>
      <c r="Q100" s="162"/>
      <c r="R100" s="277"/>
      <c r="T100" s="23"/>
    </row>
    <row r="101" spans="1:28" x14ac:dyDescent="0.2">
      <c r="A101" s="25" t="s">
        <v>3</v>
      </c>
      <c r="B101" s="23" t="s">
        <v>72</v>
      </c>
      <c r="C101" s="11" t="s">
        <v>668</v>
      </c>
      <c r="D101" s="267"/>
      <c r="E101" s="162"/>
      <c r="F101" s="277"/>
      <c r="G101" s="267"/>
      <c r="H101" s="272"/>
      <c r="I101" s="272"/>
      <c r="J101" s="267">
        <v>930</v>
      </c>
      <c r="K101" s="162">
        <v>957</v>
      </c>
      <c r="L101" s="277">
        <v>1033</v>
      </c>
      <c r="M101" s="531"/>
      <c r="N101" s="531"/>
      <c r="O101" s="277"/>
      <c r="P101" s="267"/>
      <c r="Q101" s="162"/>
      <c r="R101" s="277"/>
      <c r="T101" s="23"/>
    </row>
    <row r="102" spans="1:28" x14ac:dyDescent="0.2">
      <c r="A102" s="25" t="s">
        <v>3</v>
      </c>
      <c r="B102" s="23" t="s">
        <v>73</v>
      </c>
      <c r="C102" s="11" t="s">
        <v>669</v>
      </c>
      <c r="D102" s="267"/>
      <c r="E102" s="162"/>
      <c r="F102" s="277"/>
      <c r="G102" s="267"/>
      <c r="H102" s="272"/>
      <c r="I102" s="272"/>
      <c r="J102" s="267">
        <v>930</v>
      </c>
      <c r="K102" s="162">
        <v>957</v>
      </c>
      <c r="L102" s="277">
        <v>1033</v>
      </c>
      <c r="M102" s="531">
        <v>3000</v>
      </c>
      <c r="N102" s="531">
        <v>6000</v>
      </c>
      <c r="O102" s="531">
        <v>6000</v>
      </c>
      <c r="P102" s="267"/>
      <c r="Q102" s="162"/>
      <c r="R102" s="277"/>
      <c r="T102" s="23"/>
    </row>
    <row r="103" spans="1:28" x14ac:dyDescent="0.2">
      <c r="A103" s="25" t="s">
        <v>3</v>
      </c>
      <c r="B103" s="23" t="s">
        <v>74</v>
      </c>
      <c r="C103" s="11" t="s">
        <v>670</v>
      </c>
      <c r="D103" s="267"/>
      <c r="E103" s="162"/>
      <c r="F103" s="277"/>
      <c r="G103" s="267"/>
      <c r="H103" s="272"/>
      <c r="I103" s="272"/>
      <c r="J103" s="267">
        <v>930</v>
      </c>
      <c r="K103" s="162">
        <v>957</v>
      </c>
      <c r="L103" s="277">
        <v>1033</v>
      </c>
      <c r="M103" s="531"/>
      <c r="N103" s="531"/>
      <c r="O103" s="277"/>
      <c r="P103" s="267"/>
      <c r="Q103" s="162"/>
      <c r="R103" s="277"/>
      <c r="T103" s="23"/>
    </row>
    <row r="104" spans="1:28" x14ac:dyDescent="0.2">
      <c r="A104" s="25" t="s">
        <v>13</v>
      </c>
      <c r="B104" s="23" t="s">
        <v>75</v>
      </c>
      <c r="C104" s="11" t="s">
        <v>920</v>
      </c>
      <c r="D104" s="267"/>
      <c r="E104" s="162"/>
      <c r="F104" s="277"/>
      <c r="G104" s="267"/>
      <c r="H104" s="272"/>
      <c r="I104" s="272"/>
      <c r="J104" s="585">
        <v>930</v>
      </c>
      <c r="K104" s="406">
        <v>960</v>
      </c>
      <c r="L104" s="406">
        <v>1033</v>
      </c>
      <c r="M104" s="531"/>
      <c r="N104" s="531"/>
      <c r="O104" s="277"/>
      <c r="P104" s="267"/>
      <c r="Q104" s="162"/>
      <c r="R104" s="277"/>
      <c r="T104" s="23"/>
    </row>
    <row r="105" spans="1:28" s="136" customFormat="1" x14ac:dyDescent="0.2">
      <c r="A105" s="29" t="s">
        <v>76</v>
      </c>
      <c r="B105" s="30"/>
      <c r="C105" s="31"/>
      <c r="D105" s="265">
        <f t="shared" ref="D105:R105" si="10">SUM(D100:D104)</f>
        <v>0</v>
      </c>
      <c r="E105" s="203">
        <f t="shared" si="10"/>
        <v>0</v>
      </c>
      <c r="F105" s="305">
        <f t="shared" si="10"/>
        <v>0</v>
      </c>
      <c r="G105" s="265"/>
      <c r="H105" s="488"/>
      <c r="I105" s="488"/>
      <c r="J105" s="265">
        <v>4650</v>
      </c>
      <c r="K105" s="203">
        <v>4788</v>
      </c>
      <c r="L105" s="305">
        <v>5165</v>
      </c>
      <c r="M105" s="266">
        <v>3000</v>
      </c>
      <c r="N105" s="266">
        <v>6000</v>
      </c>
      <c r="O105" s="266">
        <v>6000</v>
      </c>
      <c r="P105" s="265">
        <f t="shared" si="10"/>
        <v>0</v>
      </c>
      <c r="Q105" s="203">
        <f t="shared" si="10"/>
        <v>0</v>
      </c>
      <c r="R105" s="305">
        <f t="shared" si="10"/>
        <v>0</v>
      </c>
      <c r="S105" s="206"/>
      <c r="T105" s="37"/>
      <c r="U105" s="206"/>
      <c r="V105" s="206"/>
      <c r="W105" s="206"/>
      <c r="X105" s="206"/>
      <c r="Y105" s="206"/>
      <c r="Z105" s="206"/>
      <c r="AA105" s="206"/>
      <c r="AB105" s="206"/>
    </row>
    <row r="106" spans="1:28" x14ac:dyDescent="0.2">
      <c r="A106" s="22"/>
      <c r="B106" s="23"/>
      <c r="C106" s="11"/>
      <c r="D106" s="127"/>
      <c r="E106" s="2"/>
      <c r="F106" s="130"/>
      <c r="G106" s="127"/>
      <c r="H106" s="461"/>
      <c r="I106" s="461"/>
      <c r="J106" s="127"/>
      <c r="K106" s="2"/>
      <c r="L106" s="130"/>
      <c r="M106" s="111"/>
      <c r="N106" s="111"/>
      <c r="O106" s="130"/>
      <c r="P106" s="127"/>
      <c r="Q106" s="2"/>
      <c r="R106" s="130"/>
      <c r="T106" s="23"/>
    </row>
    <row r="107" spans="1:28" x14ac:dyDescent="0.2">
      <c r="A107" s="22"/>
      <c r="B107" s="35"/>
      <c r="C107" s="11"/>
      <c r="D107" s="127"/>
      <c r="E107" s="2"/>
      <c r="F107" s="130"/>
      <c r="G107" s="127"/>
      <c r="H107" s="461"/>
      <c r="I107" s="461"/>
      <c r="J107" s="127"/>
      <c r="K107" s="2"/>
      <c r="L107" s="130"/>
      <c r="M107" s="111"/>
      <c r="N107" s="111"/>
      <c r="O107" s="130"/>
      <c r="P107" s="127"/>
      <c r="Q107" s="2"/>
      <c r="R107" s="130"/>
      <c r="T107" s="35"/>
    </row>
    <row r="108" spans="1:28" s="136" customFormat="1" x14ac:dyDescent="0.2">
      <c r="A108" s="29" t="s">
        <v>77</v>
      </c>
      <c r="B108" s="30"/>
      <c r="C108" s="31"/>
      <c r="D108" s="265">
        <f t="shared" ref="D108:R108" si="11">D74+D81+D89+D98+D105</f>
        <v>0</v>
      </c>
      <c r="E108" s="203">
        <f t="shared" si="11"/>
        <v>0</v>
      </c>
      <c r="F108" s="305">
        <f t="shared" si="11"/>
        <v>0</v>
      </c>
      <c r="G108" s="265"/>
      <c r="H108" s="488"/>
      <c r="I108" s="488"/>
      <c r="J108" s="265">
        <v>21390</v>
      </c>
      <c r="K108" s="203">
        <v>22023</v>
      </c>
      <c r="L108" s="305">
        <v>23759</v>
      </c>
      <c r="M108" s="266">
        <v>9000</v>
      </c>
      <c r="N108" s="266">
        <v>17000</v>
      </c>
      <c r="O108" s="266">
        <v>17000</v>
      </c>
      <c r="P108" s="265">
        <v>9206</v>
      </c>
      <c r="Q108" s="203">
        <v>9206</v>
      </c>
      <c r="R108" s="305">
        <v>10587</v>
      </c>
      <c r="S108" s="206"/>
      <c r="T108" s="37"/>
      <c r="U108" s="206"/>
      <c r="V108" s="206"/>
      <c r="W108" s="206"/>
      <c r="X108" s="206"/>
      <c r="Y108" s="206"/>
      <c r="Z108" s="206"/>
      <c r="AA108" s="206"/>
      <c r="AB108" s="206"/>
    </row>
    <row r="109" spans="1:28" x14ac:dyDescent="0.2">
      <c r="A109" s="38"/>
      <c r="B109" s="39"/>
      <c r="C109" s="36"/>
      <c r="D109" s="128"/>
      <c r="E109" s="7"/>
      <c r="F109" s="131"/>
      <c r="G109" s="128"/>
      <c r="H109" s="460"/>
      <c r="I109" s="460"/>
      <c r="J109" s="128"/>
      <c r="K109" s="7"/>
      <c r="L109" s="131"/>
      <c r="M109" s="110"/>
      <c r="N109" s="110"/>
      <c r="O109" s="131"/>
      <c r="P109" s="128"/>
      <c r="Q109" s="7"/>
      <c r="R109" s="131"/>
      <c r="T109" s="23"/>
    </row>
    <row r="110" spans="1:28" x14ac:dyDescent="0.2">
      <c r="A110" s="24" t="s">
        <v>78</v>
      </c>
      <c r="B110" s="23"/>
      <c r="C110" s="11"/>
      <c r="D110" s="127"/>
      <c r="E110" s="2"/>
      <c r="F110" s="130"/>
      <c r="G110" s="127"/>
      <c r="H110" s="461"/>
      <c r="I110" s="461"/>
      <c r="J110" s="127"/>
      <c r="K110" s="2"/>
      <c r="L110" s="130"/>
      <c r="M110" s="111"/>
      <c r="N110" s="111"/>
      <c r="O110" s="130"/>
      <c r="P110" s="127"/>
      <c r="Q110" s="2"/>
      <c r="R110" s="130"/>
      <c r="T110" s="23"/>
    </row>
    <row r="111" spans="1:28" x14ac:dyDescent="0.2">
      <c r="A111" s="25"/>
      <c r="B111" s="23"/>
      <c r="C111" s="11"/>
      <c r="D111" s="127"/>
      <c r="E111" s="2"/>
      <c r="F111" s="130"/>
      <c r="G111" s="127"/>
      <c r="H111" s="461"/>
      <c r="I111" s="461"/>
      <c r="J111" s="127"/>
      <c r="K111" s="2"/>
      <c r="L111" s="130"/>
      <c r="M111" s="111"/>
      <c r="N111" s="111"/>
      <c r="O111" s="130"/>
      <c r="P111" s="127"/>
      <c r="Q111" s="2"/>
      <c r="R111" s="130"/>
      <c r="T111" s="23"/>
    </row>
    <row r="112" spans="1:28" x14ac:dyDescent="0.2">
      <c r="A112" s="25" t="s">
        <v>2</v>
      </c>
      <c r="B112" s="23" t="s">
        <v>312</v>
      </c>
      <c r="C112" s="11" t="s">
        <v>79</v>
      </c>
      <c r="D112" s="267"/>
      <c r="E112" s="162"/>
      <c r="F112" s="277"/>
      <c r="G112" s="267"/>
      <c r="H112" s="272"/>
      <c r="I112" s="272"/>
      <c r="J112" s="267"/>
      <c r="K112" s="162"/>
      <c r="L112" s="277"/>
      <c r="M112" s="531">
        <v>14000</v>
      </c>
      <c r="N112" s="531">
        <v>20000</v>
      </c>
      <c r="O112" s="277">
        <v>20000</v>
      </c>
      <c r="P112" s="267">
        <v>14313</v>
      </c>
      <c r="Q112" s="162">
        <v>14313</v>
      </c>
      <c r="R112" s="531">
        <v>16460</v>
      </c>
      <c r="T112" s="23"/>
    </row>
    <row r="113" spans="1:28" x14ac:dyDescent="0.2">
      <c r="A113" s="25" t="s">
        <v>2</v>
      </c>
      <c r="B113" s="23" t="s">
        <v>314</v>
      </c>
      <c r="C113" s="11" t="s">
        <v>80</v>
      </c>
      <c r="D113" s="267"/>
      <c r="E113" s="162"/>
      <c r="F113" s="277"/>
      <c r="G113" s="267"/>
      <c r="H113" s="272"/>
      <c r="I113" s="272"/>
      <c r="J113" s="267"/>
      <c r="K113" s="162"/>
      <c r="L113" s="277"/>
      <c r="M113" s="531"/>
      <c r="N113" s="531"/>
      <c r="O113" s="277"/>
      <c r="P113" s="267">
        <v>16505</v>
      </c>
      <c r="Q113" s="162">
        <v>16505</v>
      </c>
      <c r="R113" s="531">
        <v>18981</v>
      </c>
      <c r="T113" s="23"/>
    </row>
    <row r="114" spans="1:28" x14ac:dyDescent="0.2">
      <c r="A114" s="26" t="s">
        <v>2</v>
      </c>
      <c r="B114" s="27" t="s">
        <v>313</v>
      </c>
      <c r="C114" s="28" t="s">
        <v>81</v>
      </c>
      <c r="D114" s="268"/>
      <c r="E114" s="163"/>
      <c r="F114" s="279"/>
      <c r="G114" s="268"/>
      <c r="H114" s="486"/>
      <c r="I114" s="486"/>
      <c r="J114" s="268"/>
      <c r="K114" s="163"/>
      <c r="L114" s="279"/>
      <c r="M114" s="536"/>
      <c r="N114" s="536"/>
      <c r="O114" s="279"/>
      <c r="P114" s="268">
        <v>12831</v>
      </c>
      <c r="Q114" s="163">
        <v>12831</v>
      </c>
      <c r="R114" s="536">
        <v>14755</v>
      </c>
      <c r="T114" s="23"/>
    </row>
    <row r="115" spans="1:28" x14ac:dyDescent="0.2">
      <c r="A115" s="25"/>
      <c r="B115" s="23"/>
      <c r="C115" s="11"/>
      <c r="D115" s="127"/>
      <c r="E115" s="2"/>
      <c r="F115" s="130"/>
      <c r="G115" s="127"/>
      <c r="H115" s="461"/>
      <c r="I115" s="461"/>
      <c r="J115" s="127"/>
      <c r="K115" s="2"/>
      <c r="L115" s="130"/>
      <c r="M115" s="111"/>
      <c r="N115" s="111"/>
      <c r="O115" s="130"/>
      <c r="P115" s="127"/>
      <c r="Q115" s="2"/>
      <c r="R115" s="130"/>
      <c r="T115" s="23"/>
    </row>
    <row r="116" spans="1:28" x14ac:dyDescent="0.2">
      <c r="A116" s="25" t="s">
        <v>3</v>
      </c>
      <c r="B116" s="23" t="s">
        <v>82</v>
      </c>
      <c r="C116" s="11" t="s">
        <v>671</v>
      </c>
      <c r="D116" s="267">
        <v>1857</v>
      </c>
      <c r="E116" s="162"/>
      <c r="F116" s="277"/>
      <c r="G116" s="267"/>
      <c r="H116" s="272"/>
      <c r="I116" s="272"/>
      <c r="J116" s="267">
        <v>930</v>
      </c>
      <c r="K116" s="162">
        <v>957</v>
      </c>
      <c r="L116" s="277">
        <v>1033</v>
      </c>
      <c r="M116" s="531"/>
      <c r="N116" s="531"/>
      <c r="O116" s="277"/>
      <c r="P116" s="267"/>
      <c r="Q116" s="162"/>
      <c r="R116" s="277"/>
      <c r="T116" s="23"/>
    </row>
    <row r="117" spans="1:28" x14ac:dyDescent="0.2">
      <c r="A117" s="25" t="s">
        <v>3</v>
      </c>
      <c r="B117" s="23" t="s">
        <v>83</v>
      </c>
      <c r="C117" s="11" t="s">
        <v>672</v>
      </c>
      <c r="D117" s="267">
        <v>1857</v>
      </c>
      <c r="E117" s="162"/>
      <c r="F117" s="277"/>
      <c r="G117" s="267"/>
      <c r="H117" s="272"/>
      <c r="I117" s="272"/>
      <c r="J117" s="267">
        <v>930</v>
      </c>
      <c r="K117" s="162">
        <v>957</v>
      </c>
      <c r="L117" s="277">
        <v>1033</v>
      </c>
      <c r="M117" s="531"/>
      <c r="N117" s="531"/>
      <c r="O117" s="277"/>
      <c r="P117" s="267"/>
      <c r="Q117" s="162"/>
      <c r="R117" s="277"/>
      <c r="T117" s="23"/>
    </row>
    <row r="118" spans="1:28" x14ac:dyDescent="0.2">
      <c r="A118" s="25" t="s">
        <v>3</v>
      </c>
      <c r="B118" s="23" t="s">
        <v>84</v>
      </c>
      <c r="C118" s="11" t="s">
        <v>673</v>
      </c>
      <c r="D118" s="267">
        <v>1857</v>
      </c>
      <c r="E118" s="162"/>
      <c r="F118" s="277"/>
      <c r="G118" s="267"/>
      <c r="H118" s="272"/>
      <c r="I118" s="272"/>
      <c r="J118" s="267">
        <v>930</v>
      </c>
      <c r="K118" s="162">
        <v>957</v>
      </c>
      <c r="L118" s="277">
        <v>1033</v>
      </c>
      <c r="M118" s="531"/>
      <c r="N118" s="531"/>
      <c r="O118" s="277"/>
      <c r="P118" s="267"/>
      <c r="Q118" s="162"/>
      <c r="R118" s="277"/>
      <c r="T118" s="23"/>
    </row>
    <row r="119" spans="1:28" x14ac:dyDescent="0.2">
      <c r="A119" s="25" t="s">
        <v>13</v>
      </c>
      <c r="B119" s="23" t="s">
        <v>85</v>
      </c>
      <c r="C119" s="11" t="s">
        <v>919</v>
      </c>
      <c r="D119" s="267">
        <v>1857</v>
      </c>
      <c r="E119" s="162"/>
      <c r="F119" s="277"/>
      <c r="G119" s="267"/>
      <c r="H119" s="272"/>
      <c r="I119" s="272"/>
      <c r="J119" s="267">
        <v>930</v>
      </c>
      <c r="K119" s="162">
        <v>960</v>
      </c>
      <c r="L119" s="277">
        <v>1033</v>
      </c>
      <c r="M119" s="531"/>
      <c r="N119" s="531"/>
      <c r="O119" s="277"/>
      <c r="P119" s="267"/>
      <c r="Q119" s="162"/>
      <c r="R119" s="277"/>
      <c r="T119" s="23"/>
    </row>
    <row r="120" spans="1:28" s="136" customFormat="1" x14ac:dyDescent="0.2">
      <c r="A120" s="29" t="s">
        <v>87</v>
      </c>
      <c r="B120" s="30"/>
      <c r="C120" s="31"/>
      <c r="D120" s="265">
        <v>7428</v>
      </c>
      <c r="E120" s="203"/>
      <c r="F120" s="305">
        <f t="shared" ref="E120:R120" si="12">SUM(F116:F119)</f>
        <v>0</v>
      </c>
      <c r="G120" s="265"/>
      <c r="H120" s="488"/>
      <c r="I120" s="488"/>
      <c r="J120" s="265">
        <v>3720</v>
      </c>
      <c r="K120" s="203">
        <v>3831</v>
      </c>
      <c r="L120" s="305">
        <v>4132</v>
      </c>
      <c r="M120" s="266">
        <f t="shared" si="12"/>
        <v>0</v>
      </c>
      <c r="N120" s="266">
        <f t="shared" si="12"/>
        <v>0</v>
      </c>
      <c r="O120" s="266">
        <f t="shared" si="12"/>
        <v>0</v>
      </c>
      <c r="P120" s="265">
        <f t="shared" si="12"/>
        <v>0</v>
      </c>
      <c r="Q120" s="203">
        <f t="shared" si="12"/>
        <v>0</v>
      </c>
      <c r="R120" s="305">
        <f t="shared" si="12"/>
        <v>0</v>
      </c>
      <c r="S120" s="206"/>
      <c r="T120" s="37"/>
      <c r="U120" s="206"/>
      <c r="V120" s="206"/>
      <c r="W120" s="206"/>
      <c r="X120" s="206"/>
      <c r="Y120" s="206"/>
      <c r="Z120" s="206"/>
      <c r="AA120" s="206"/>
      <c r="AB120" s="206"/>
    </row>
    <row r="121" spans="1:28" x14ac:dyDescent="0.2">
      <c r="A121" s="25"/>
      <c r="B121" s="23"/>
      <c r="C121" s="11"/>
      <c r="D121" s="127"/>
      <c r="E121" s="2"/>
      <c r="F121" s="130"/>
      <c r="G121" s="127"/>
      <c r="H121" s="461"/>
      <c r="I121" s="461"/>
      <c r="J121" s="127"/>
      <c r="K121" s="2"/>
      <c r="L121" s="130"/>
      <c r="M121" s="111"/>
      <c r="N121" s="111"/>
      <c r="O121" s="130"/>
      <c r="P121" s="127"/>
      <c r="Q121" s="2"/>
      <c r="R121" s="130"/>
      <c r="T121" s="23"/>
    </row>
    <row r="122" spans="1:28" x14ac:dyDescent="0.2">
      <c r="A122" s="25" t="s">
        <v>3</v>
      </c>
      <c r="B122" s="23" t="s">
        <v>88</v>
      </c>
      <c r="C122" s="11" t="s">
        <v>674</v>
      </c>
      <c r="D122" s="267"/>
      <c r="E122" s="162"/>
      <c r="F122" s="277"/>
      <c r="G122" s="267"/>
      <c r="H122" s="272"/>
      <c r="I122" s="272"/>
      <c r="J122" s="267">
        <v>930</v>
      </c>
      <c r="K122" s="162">
        <v>957</v>
      </c>
      <c r="L122" s="277">
        <v>1033</v>
      </c>
      <c r="M122" s="531"/>
      <c r="N122" s="531"/>
      <c r="O122" s="277"/>
      <c r="P122" s="267"/>
      <c r="Q122" s="162"/>
      <c r="R122" s="277"/>
      <c r="T122" s="23"/>
    </row>
    <row r="123" spans="1:28" x14ac:dyDescent="0.2">
      <c r="A123" s="25" t="s">
        <v>3</v>
      </c>
      <c r="B123" s="23" t="s">
        <v>89</v>
      </c>
      <c r="C123" s="11" t="s">
        <v>675</v>
      </c>
      <c r="D123" s="267">
        <v>1857</v>
      </c>
      <c r="E123" s="162"/>
      <c r="F123" s="277"/>
      <c r="G123" s="267"/>
      <c r="H123" s="272"/>
      <c r="I123" s="272"/>
      <c r="J123" s="267">
        <v>930</v>
      </c>
      <c r="K123" s="162">
        <v>957</v>
      </c>
      <c r="L123" s="277">
        <v>1033</v>
      </c>
      <c r="M123" s="531">
        <v>8000</v>
      </c>
      <c r="N123" s="531">
        <v>8000</v>
      </c>
      <c r="O123" s="277">
        <v>10000</v>
      </c>
      <c r="P123" s="267"/>
      <c r="Q123" s="162"/>
      <c r="R123" s="277"/>
      <c r="T123" s="23"/>
    </row>
    <row r="124" spans="1:28" x14ac:dyDescent="0.2">
      <c r="A124" s="25" t="s">
        <v>3</v>
      </c>
      <c r="B124" s="23" t="s">
        <v>90</v>
      </c>
      <c r="C124" s="11" t="s">
        <v>676</v>
      </c>
      <c r="D124" s="267">
        <v>1857</v>
      </c>
      <c r="E124" s="162"/>
      <c r="F124" s="277"/>
      <c r="G124" s="267"/>
      <c r="H124" s="272"/>
      <c r="I124" s="272"/>
      <c r="J124" s="267">
        <v>930</v>
      </c>
      <c r="K124" s="162">
        <v>957</v>
      </c>
      <c r="L124" s="277">
        <v>1033</v>
      </c>
      <c r="M124" s="531"/>
      <c r="N124" s="531"/>
      <c r="O124" s="277"/>
      <c r="P124" s="267"/>
      <c r="Q124" s="162"/>
      <c r="R124" s="277"/>
      <c r="T124" s="23"/>
    </row>
    <row r="125" spans="1:28" x14ac:dyDescent="0.2">
      <c r="A125" s="25" t="s">
        <v>3</v>
      </c>
      <c r="B125" s="23" t="s">
        <v>361</v>
      </c>
      <c r="C125" s="11" t="s">
        <v>677</v>
      </c>
      <c r="D125" s="267"/>
      <c r="E125" s="162"/>
      <c r="F125" s="277"/>
      <c r="G125" s="267"/>
      <c r="H125" s="272"/>
      <c r="I125" s="272"/>
      <c r="J125" s="267">
        <v>930</v>
      </c>
      <c r="K125" s="162">
        <v>957</v>
      </c>
      <c r="L125" s="277">
        <v>1033</v>
      </c>
      <c r="M125" s="531">
        <v>5000</v>
      </c>
      <c r="N125" s="531"/>
      <c r="O125" s="277"/>
      <c r="P125" s="267"/>
      <c r="Q125" s="162"/>
      <c r="R125" s="277"/>
      <c r="T125" s="23"/>
    </row>
    <row r="126" spans="1:28" x14ac:dyDescent="0.2">
      <c r="A126" s="25" t="s">
        <v>13</v>
      </c>
      <c r="B126" s="23" t="s">
        <v>91</v>
      </c>
      <c r="C126" s="11" t="s">
        <v>918</v>
      </c>
      <c r="D126" s="267"/>
      <c r="E126" s="162"/>
      <c r="F126" s="277"/>
      <c r="G126" s="267"/>
      <c r="H126" s="272"/>
      <c r="I126" s="272"/>
      <c r="J126" s="267">
        <v>930</v>
      </c>
      <c r="K126" s="162">
        <v>960</v>
      </c>
      <c r="L126" s="277">
        <v>1033</v>
      </c>
      <c r="M126" s="531"/>
      <c r="N126" s="531"/>
      <c r="O126" s="277"/>
      <c r="P126" s="267"/>
      <c r="Q126" s="162"/>
      <c r="R126" s="277"/>
      <c r="T126" s="23"/>
    </row>
    <row r="127" spans="1:28" s="136" customFormat="1" x14ac:dyDescent="0.2">
      <c r="A127" s="29" t="s">
        <v>92</v>
      </c>
      <c r="B127" s="30"/>
      <c r="C127" s="31"/>
      <c r="D127" s="265">
        <v>3714</v>
      </c>
      <c r="E127" s="203"/>
      <c r="F127" s="305">
        <f t="shared" ref="D127:R127" si="13">SUM(F122:F126)</f>
        <v>0</v>
      </c>
      <c r="G127" s="265"/>
      <c r="H127" s="488"/>
      <c r="I127" s="488"/>
      <c r="J127" s="265">
        <v>4650</v>
      </c>
      <c r="K127" s="203">
        <v>4788</v>
      </c>
      <c r="L127" s="305">
        <v>5165</v>
      </c>
      <c r="M127" s="266">
        <v>13000</v>
      </c>
      <c r="N127" s="266">
        <v>8000</v>
      </c>
      <c r="O127" s="266">
        <v>10000</v>
      </c>
      <c r="P127" s="265">
        <f t="shared" si="13"/>
        <v>0</v>
      </c>
      <c r="Q127" s="203">
        <f t="shared" si="13"/>
        <v>0</v>
      </c>
      <c r="R127" s="305">
        <f t="shared" si="13"/>
        <v>0</v>
      </c>
      <c r="S127" s="206"/>
      <c r="T127" s="37"/>
      <c r="U127" s="206"/>
      <c r="V127" s="206"/>
      <c r="W127" s="206"/>
      <c r="X127" s="206"/>
      <c r="Y127" s="206"/>
      <c r="Z127" s="206"/>
      <c r="AA127" s="206"/>
      <c r="AB127" s="206"/>
    </row>
    <row r="128" spans="1:28" x14ac:dyDescent="0.2">
      <c r="A128" s="25"/>
      <c r="B128" s="23"/>
      <c r="C128" s="11"/>
      <c r="D128" s="127"/>
      <c r="E128" s="2"/>
      <c r="F128" s="130"/>
      <c r="G128" s="127"/>
      <c r="H128" s="461"/>
      <c r="I128" s="461"/>
      <c r="J128" s="127"/>
      <c r="K128" s="2"/>
      <c r="L128" s="130"/>
      <c r="M128" s="111"/>
      <c r="N128" s="111"/>
      <c r="O128" s="130"/>
      <c r="P128" s="127"/>
      <c r="Q128" s="2"/>
      <c r="R128" s="130"/>
      <c r="T128" s="23"/>
    </row>
    <row r="129" spans="1:28" x14ac:dyDescent="0.2">
      <c r="A129" s="25"/>
      <c r="B129" s="35"/>
      <c r="C129" s="11"/>
      <c r="D129" s="127"/>
      <c r="E129" s="2"/>
      <c r="F129" s="130"/>
      <c r="G129" s="127"/>
      <c r="H129" s="461"/>
      <c r="I129" s="461"/>
      <c r="J129" s="127"/>
      <c r="K129" s="2"/>
      <c r="L129" s="130"/>
      <c r="M129" s="111"/>
      <c r="N129" s="111"/>
      <c r="O129" s="130"/>
      <c r="P129" s="127"/>
      <c r="Q129" s="2"/>
      <c r="R129" s="130"/>
      <c r="T129" s="35"/>
    </row>
    <row r="130" spans="1:28" s="136" customFormat="1" x14ac:dyDescent="0.2">
      <c r="A130" s="29" t="s">
        <v>93</v>
      </c>
      <c r="B130" s="30"/>
      <c r="C130" s="31"/>
      <c r="D130" s="265">
        <v>11142</v>
      </c>
      <c r="E130" s="203"/>
      <c r="F130" s="305">
        <f t="shared" ref="D130:R130" si="14">F112+F113+F114+F120+F127</f>
        <v>0</v>
      </c>
      <c r="G130" s="265"/>
      <c r="H130" s="488"/>
      <c r="I130" s="488"/>
      <c r="J130" s="265">
        <v>8370</v>
      </c>
      <c r="K130" s="203">
        <v>8619</v>
      </c>
      <c r="L130" s="305">
        <v>9297</v>
      </c>
      <c r="M130" s="266">
        <v>27000</v>
      </c>
      <c r="N130" s="266">
        <v>28000</v>
      </c>
      <c r="O130" s="266">
        <v>30000</v>
      </c>
      <c r="P130" s="265">
        <v>43649</v>
      </c>
      <c r="Q130" s="203">
        <v>43649</v>
      </c>
      <c r="R130" s="305">
        <v>50196</v>
      </c>
      <c r="S130" s="206"/>
      <c r="T130" s="37"/>
      <c r="U130" s="206"/>
      <c r="V130" s="206"/>
      <c r="W130" s="206"/>
      <c r="X130" s="206"/>
      <c r="Y130" s="206"/>
      <c r="Z130" s="206"/>
      <c r="AA130" s="206"/>
      <c r="AB130" s="206"/>
    </row>
    <row r="131" spans="1:28" x14ac:dyDescent="0.2">
      <c r="A131" s="38"/>
      <c r="B131" s="39"/>
      <c r="C131" s="36"/>
      <c r="D131" s="128"/>
      <c r="E131" s="7"/>
      <c r="F131" s="131"/>
      <c r="G131" s="128"/>
      <c r="H131" s="460"/>
      <c r="I131" s="460"/>
      <c r="J131" s="128"/>
      <c r="K131" s="7"/>
      <c r="L131" s="131"/>
      <c r="M131" s="110"/>
      <c r="N131" s="110"/>
      <c r="O131" s="131"/>
      <c r="P131" s="128"/>
      <c r="Q131" s="7"/>
      <c r="R131" s="131"/>
      <c r="T131" s="23"/>
    </row>
    <row r="132" spans="1:28" x14ac:dyDescent="0.2">
      <c r="A132" s="24" t="s">
        <v>94</v>
      </c>
      <c r="B132" s="23"/>
      <c r="C132" s="11"/>
      <c r="D132" s="127"/>
      <c r="E132" s="2"/>
      <c r="F132" s="130"/>
      <c r="G132" s="127"/>
      <c r="H132" s="461"/>
      <c r="I132" s="461"/>
      <c r="J132" s="127"/>
      <c r="K132" s="2"/>
      <c r="L132" s="130"/>
      <c r="M132" s="111"/>
      <c r="N132" s="111"/>
      <c r="O132" s="130"/>
      <c r="P132" s="127"/>
      <c r="Q132" s="2"/>
      <c r="R132" s="130"/>
      <c r="T132" s="23"/>
    </row>
    <row r="133" spans="1:28" x14ac:dyDescent="0.2">
      <c r="A133" s="25"/>
      <c r="B133" s="23"/>
      <c r="C133" s="11"/>
      <c r="D133" s="127"/>
      <c r="E133" s="2"/>
      <c r="F133" s="130"/>
      <c r="G133" s="127"/>
      <c r="H133" s="461"/>
      <c r="I133" s="461"/>
      <c r="J133" s="127"/>
      <c r="K133" s="2"/>
      <c r="L133" s="130"/>
      <c r="M133" s="111"/>
      <c r="N133" s="111"/>
      <c r="O133" s="130"/>
      <c r="P133" s="127"/>
      <c r="Q133" s="2"/>
      <c r="R133" s="130"/>
      <c r="T133" s="23"/>
    </row>
    <row r="134" spans="1:28" x14ac:dyDescent="0.2">
      <c r="A134" s="26" t="s">
        <v>2</v>
      </c>
      <c r="B134" s="27" t="s">
        <v>311</v>
      </c>
      <c r="C134" s="28" t="s">
        <v>931</v>
      </c>
      <c r="D134" s="268"/>
      <c r="E134" s="163"/>
      <c r="F134" s="279"/>
      <c r="G134" s="268"/>
      <c r="H134" s="486"/>
      <c r="I134" s="486"/>
      <c r="J134" s="268"/>
      <c r="K134" s="163"/>
      <c r="L134" s="279"/>
      <c r="M134" s="536">
        <v>14000</v>
      </c>
      <c r="N134" s="536">
        <v>16000</v>
      </c>
      <c r="O134" s="279">
        <v>16000</v>
      </c>
      <c r="P134" s="268">
        <v>14342</v>
      </c>
      <c r="Q134" s="163">
        <v>14342</v>
      </c>
      <c r="R134" s="536">
        <v>16494</v>
      </c>
      <c r="T134" s="23"/>
    </row>
    <row r="135" spans="1:28" x14ac:dyDescent="0.2">
      <c r="A135" s="25"/>
      <c r="B135" s="23"/>
      <c r="C135" s="11"/>
      <c r="D135" s="127"/>
      <c r="E135" s="2"/>
      <c r="F135" s="130"/>
      <c r="G135" s="127"/>
      <c r="H135" s="461"/>
      <c r="I135" s="461"/>
      <c r="J135" s="127"/>
      <c r="K135" s="2"/>
      <c r="L135" s="130"/>
      <c r="M135" s="111"/>
      <c r="N135" s="111"/>
      <c r="O135" s="130"/>
      <c r="P135" s="127"/>
      <c r="Q135" s="2"/>
      <c r="R135" s="130"/>
      <c r="T135" s="23"/>
    </row>
    <row r="136" spans="1:28" x14ac:dyDescent="0.2">
      <c r="A136" s="25" t="s">
        <v>3</v>
      </c>
      <c r="B136" s="23" t="s">
        <v>267</v>
      </c>
      <c r="C136" s="11" t="s">
        <v>678</v>
      </c>
      <c r="D136" s="267">
        <v>1857</v>
      </c>
      <c r="E136" s="162"/>
      <c r="F136" s="277"/>
      <c r="G136" s="267"/>
      <c r="H136" s="272"/>
      <c r="I136" s="272"/>
      <c r="J136" s="267">
        <v>930</v>
      </c>
      <c r="K136" s="162">
        <v>957</v>
      </c>
      <c r="L136" s="277">
        <v>1033</v>
      </c>
      <c r="M136" s="531"/>
      <c r="N136" s="531"/>
      <c r="O136" s="277"/>
      <c r="P136" s="267"/>
      <c r="Q136" s="162"/>
      <c r="R136" s="277"/>
      <c r="T136" s="23"/>
    </row>
    <row r="137" spans="1:28" x14ac:dyDescent="0.2">
      <c r="A137" s="25" t="s">
        <v>3</v>
      </c>
      <c r="B137" s="23" t="s">
        <v>268</v>
      </c>
      <c r="C137" s="11" t="s">
        <v>679</v>
      </c>
      <c r="D137" s="267">
        <v>1857</v>
      </c>
      <c r="E137" s="162"/>
      <c r="F137" s="277"/>
      <c r="G137" s="267"/>
      <c r="H137" s="272"/>
      <c r="I137" s="272"/>
      <c r="J137" s="267">
        <v>930</v>
      </c>
      <c r="K137" s="162">
        <v>957</v>
      </c>
      <c r="L137" s="277">
        <v>1033</v>
      </c>
      <c r="M137" s="531"/>
      <c r="N137" s="531"/>
      <c r="O137" s="277"/>
      <c r="P137" s="267"/>
      <c r="Q137" s="162"/>
      <c r="R137" s="277"/>
      <c r="T137" s="23"/>
    </row>
    <row r="138" spans="1:28" x14ac:dyDescent="0.2">
      <c r="A138" s="25" t="s">
        <v>3</v>
      </c>
      <c r="B138" s="23" t="s">
        <v>269</v>
      </c>
      <c r="C138" s="11" t="s">
        <v>680</v>
      </c>
      <c r="D138" s="267"/>
      <c r="E138" s="162"/>
      <c r="F138" s="277"/>
      <c r="G138" s="267"/>
      <c r="H138" s="272"/>
      <c r="I138" s="272"/>
      <c r="J138" s="267">
        <v>930</v>
      </c>
      <c r="K138" s="162">
        <v>957</v>
      </c>
      <c r="L138" s="277">
        <v>1033</v>
      </c>
      <c r="M138" s="531"/>
      <c r="N138" s="531"/>
      <c r="O138" s="277"/>
      <c r="P138" s="267"/>
      <c r="Q138" s="162"/>
      <c r="R138" s="277"/>
      <c r="T138" s="23"/>
    </row>
    <row r="139" spans="1:28" x14ac:dyDescent="0.2">
      <c r="A139" s="25" t="s">
        <v>3</v>
      </c>
      <c r="B139" s="23" t="s">
        <v>270</v>
      </c>
      <c r="C139" s="11" t="s">
        <v>871</v>
      </c>
      <c r="D139" s="267"/>
      <c r="E139" s="162"/>
      <c r="F139" s="277"/>
      <c r="G139" s="267"/>
      <c r="H139" s="272"/>
      <c r="I139" s="272"/>
      <c r="J139" s="267">
        <v>930</v>
      </c>
      <c r="K139" s="162">
        <v>957</v>
      </c>
      <c r="L139" s="277">
        <v>1033</v>
      </c>
      <c r="M139" s="531"/>
      <c r="N139" s="531"/>
      <c r="O139" s="277"/>
      <c r="P139" s="267"/>
      <c r="Q139" s="162"/>
      <c r="R139" s="277"/>
      <c r="T139" s="23"/>
    </row>
    <row r="140" spans="1:28" x14ac:dyDescent="0.2">
      <c r="A140" s="25" t="s">
        <v>3</v>
      </c>
      <c r="B140" s="23" t="s">
        <v>271</v>
      </c>
      <c r="C140" s="11" t="s">
        <v>681</v>
      </c>
      <c r="D140" s="267">
        <v>1857</v>
      </c>
      <c r="E140" s="162"/>
      <c r="F140" s="277"/>
      <c r="G140" s="267"/>
      <c r="H140" s="272"/>
      <c r="I140" s="272"/>
      <c r="J140" s="267">
        <v>930</v>
      </c>
      <c r="K140" s="162">
        <v>957</v>
      </c>
      <c r="L140" s="277">
        <v>1033</v>
      </c>
      <c r="M140" s="531"/>
      <c r="N140" s="531"/>
      <c r="O140" s="277"/>
      <c r="P140" s="267"/>
      <c r="Q140" s="162"/>
      <c r="R140" s="277"/>
      <c r="T140" s="23"/>
    </row>
    <row r="141" spans="1:28" x14ac:dyDescent="0.2">
      <c r="A141" s="25" t="s">
        <v>3</v>
      </c>
      <c r="B141" s="23" t="s">
        <v>266</v>
      </c>
      <c r="C141" s="11" t="s">
        <v>682</v>
      </c>
      <c r="D141" s="267">
        <v>1857</v>
      </c>
      <c r="E141" s="162"/>
      <c r="F141" s="277"/>
      <c r="G141" s="267"/>
      <c r="H141" s="272"/>
      <c r="I141" s="272"/>
      <c r="J141" s="267">
        <v>930</v>
      </c>
      <c r="K141" s="162">
        <v>957</v>
      </c>
      <c r="L141" s="277">
        <v>1033</v>
      </c>
      <c r="M141" s="531"/>
      <c r="N141" s="531"/>
      <c r="O141" s="277"/>
      <c r="P141" s="267"/>
      <c r="Q141" s="162"/>
      <c r="R141" s="277"/>
      <c r="T141" s="23"/>
    </row>
    <row r="142" spans="1:28" x14ac:dyDescent="0.2">
      <c r="A142" s="25" t="s">
        <v>13</v>
      </c>
      <c r="B142" s="23" t="s">
        <v>95</v>
      </c>
      <c r="C142" s="11" t="s">
        <v>917</v>
      </c>
      <c r="D142" s="267"/>
      <c r="E142" s="162"/>
      <c r="F142" s="277"/>
      <c r="G142" s="267"/>
      <c r="H142" s="272"/>
      <c r="I142" s="272"/>
      <c r="J142" s="267">
        <v>940</v>
      </c>
      <c r="K142" s="162">
        <v>960</v>
      </c>
      <c r="L142" s="277">
        <v>1033</v>
      </c>
      <c r="M142" s="531"/>
      <c r="N142" s="531"/>
      <c r="O142" s="277"/>
      <c r="P142" s="267"/>
      <c r="Q142" s="162"/>
      <c r="R142" s="277"/>
      <c r="T142" s="23"/>
    </row>
    <row r="143" spans="1:28" s="136" customFormat="1" x14ac:dyDescent="0.2">
      <c r="A143" s="29" t="s">
        <v>97</v>
      </c>
      <c r="B143" s="30"/>
      <c r="C143" s="31"/>
      <c r="D143" s="265">
        <v>7428</v>
      </c>
      <c r="E143" s="203"/>
      <c r="F143" s="305">
        <f t="shared" ref="D143:R143" si="15">SUM(F136:F142)</f>
        <v>0</v>
      </c>
      <c r="G143" s="265"/>
      <c r="H143" s="488"/>
      <c r="I143" s="488"/>
      <c r="J143" s="265">
        <v>6520</v>
      </c>
      <c r="K143" s="203">
        <v>6702</v>
      </c>
      <c r="L143" s="305">
        <v>7231</v>
      </c>
      <c r="M143" s="266"/>
      <c r="N143" s="266"/>
      <c r="O143" s="266"/>
      <c r="P143" s="265">
        <f t="shared" si="15"/>
        <v>0</v>
      </c>
      <c r="Q143" s="203">
        <f t="shared" si="15"/>
        <v>0</v>
      </c>
      <c r="R143" s="305">
        <f t="shared" si="15"/>
        <v>0</v>
      </c>
      <c r="S143" s="206"/>
      <c r="T143" s="37"/>
      <c r="U143" s="206"/>
      <c r="V143" s="206"/>
      <c r="W143" s="206"/>
      <c r="X143" s="206"/>
      <c r="Y143" s="206"/>
      <c r="Z143" s="206"/>
      <c r="AA143" s="206"/>
      <c r="AB143" s="206"/>
    </row>
    <row r="144" spans="1:28" x14ac:dyDescent="0.2">
      <c r="A144" s="25"/>
      <c r="B144" s="23"/>
      <c r="C144" s="11"/>
      <c r="D144" s="127"/>
      <c r="E144" s="2"/>
      <c r="F144" s="130"/>
      <c r="G144" s="127"/>
      <c r="H144" s="461"/>
      <c r="I144" s="461"/>
      <c r="J144" s="127"/>
      <c r="K144" s="2"/>
      <c r="L144" s="130"/>
      <c r="M144" s="111"/>
      <c r="N144" s="111"/>
      <c r="O144" s="130"/>
      <c r="P144" s="127"/>
      <c r="Q144" s="2"/>
      <c r="R144" s="130"/>
      <c r="T144" s="23"/>
    </row>
    <row r="145" spans="1:28" x14ac:dyDescent="0.2">
      <c r="A145" s="25" t="s">
        <v>3</v>
      </c>
      <c r="B145" s="23" t="s">
        <v>272</v>
      </c>
      <c r="C145" s="11" t="s">
        <v>683</v>
      </c>
      <c r="D145" s="267"/>
      <c r="E145" s="162"/>
      <c r="F145" s="277"/>
      <c r="G145" s="267"/>
      <c r="H145" s="272"/>
      <c r="I145" s="272"/>
      <c r="J145" s="267">
        <v>930</v>
      </c>
      <c r="K145" s="162">
        <v>957</v>
      </c>
      <c r="L145" s="277">
        <v>1033</v>
      </c>
      <c r="M145" s="531"/>
      <c r="N145" s="531"/>
      <c r="O145" s="277"/>
      <c r="P145" s="267"/>
      <c r="Q145" s="162"/>
      <c r="R145" s="277"/>
      <c r="T145" s="23"/>
    </row>
    <row r="146" spans="1:28" x14ac:dyDescent="0.2">
      <c r="A146" s="25" t="s">
        <v>3</v>
      </c>
      <c r="B146" s="23" t="s">
        <v>273</v>
      </c>
      <c r="C146" s="11" t="s">
        <v>684</v>
      </c>
      <c r="D146" s="267"/>
      <c r="E146" s="162"/>
      <c r="F146" s="277"/>
      <c r="G146" s="267"/>
      <c r="H146" s="272"/>
      <c r="I146" s="272"/>
      <c r="J146" s="267">
        <v>930</v>
      </c>
      <c r="K146" s="162">
        <v>957</v>
      </c>
      <c r="L146" s="277">
        <v>1033</v>
      </c>
      <c r="M146" s="531"/>
      <c r="N146" s="531"/>
      <c r="O146" s="277"/>
      <c r="P146" s="267"/>
      <c r="Q146" s="162"/>
      <c r="R146" s="277"/>
      <c r="T146" s="23"/>
    </row>
    <row r="147" spans="1:28" x14ac:dyDescent="0.2">
      <c r="A147" s="25" t="s">
        <v>3</v>
      </c>
      <c r="B147" s="23" t="s">
        <v>274</v>
      </c>
      <c r="C147" s="11" t="s">
        <v>685</v>
      </c>
      <c r="D147" s="267"/>
      <c r="E147" s="162"/>
      <c r="F147" s="277"/>
      <c r="G147" s="267"/>
      <c r="H147" s="272"/>
      <c r="I147" s="272"/>
      <c r="J147" s="267">
        <v>930</v>
      </c>
      <c r="K147" s="162">
        <v>957</v>
      </c>
      <c r="L147" s="277">
        <v>1033</v>
      </c>
      <c r="M147" s="531"/>
      <c r="N147" s="531"/>
      <c r="O147" s="277"/>
      <c r="P147" s="267"/>
      <c r="Q147" s="162"/>
      <c r="R147" s="277"/>
      <c r="T147" s="23"/>
    </row>
    <row r="148" spans="1:28" x14ac:dyDescent="0.2">
      <c r="A148" s="25" t="s">
        <v>3</v>
      </c>
      <c r="B148" s="23" t="s">
        <v>275</v>
      </c>
      <c r="C148" s="11" t="s">
        <v>686</v>
      </c>
      <c r="D148" s="267"/>
      <c r="E148" s="162"/>
      <c r="F148" s="277"/>
      <c r="G148" s="267"/>
      <c r="H148" s="272"/>
      <c r="I148" s="272"/>
      <c r="J148" s="267">
        <v>930</v>
      </c>
      <c r="K148" s="162">
        <v>957</v>
      </c>
      <c r="L148" s="277">
        <v>1033</v>
      </c>
      <c r="M148" s="531"/>
      <c r="N148" s="531"/>
      <c r="O148" s="277"/>
      <c r="P148" s="267"/>
      <c r="Q148" s="162"/>
      <c r="R148" s="277"/>
      <c r="T148" s="23"/>
    </row>
    <row r="149" spans="1:28" x14ac:dyDescent="0.2">
      <c r="A149" s="25" t="s">
        <v>3</v>
      </c>
      <c r="B149" s="23" t="s">
        <v>276</v>
      </c>
      <c r="C149" s="11" t="s">
        <v>875</v>
      </c>
      <c r="D149" s="267"/>
      <c r="E149" s="162"/>
      <c r="F149" s="277"/>
      <c r="G149" s="267"/>
      <c r="H149" s="272"/>
      <c r="I149" s="272"/>
      <c r="J149" s="267">
        <v>930</v>
      </c>
      <c r="K149" s="162">
        <v>957</v>
      </c>
      <c r="L149" s="277">
        <v>1033</v>
      </c>
      <c r="M149" s="531"/>
      <c r="N149" s="531"/>
      <c r="O149" s="277"/>
      <c r="P149" s="267"/>
      <c r="Q149" s="162"/>
      <c r="R149" s="277"/>
      <c r="T149" s="23"/>
    </row>
    <row r="150" spans="1:28" x14ac:dyDescent="0.2">
      <c r="A150" s="25" t="s">
        <v>3</v>
      </c>
      <c r="B150" s="23" t="s">
        <v>277</v>
      </c>
      <c r="C150" s="11" t="s">
        <v>687</v>
      </c>
      <c r="D150" s="267"/>
      <c r="E150" s="162"/>
      <c r="F150" s="277"/>
      <c r="G150" s="267"/>
      <c r="H150" s="272"/>
      <c r="I150" s="272"/>
      <c r="J150" s="267">
        <v>930</v>
      </c>
      <c r="K150" s="162">
        <v>957</v>
      </c>
      <c r="L150" s="277">
        <v>1033</v>
      </c>
      <c r="M150" s="531"/>
      <c r="N150" s="531"/>
      <c r="O150" s="277"/>
      <c r="P150" s="267"/>
      <c r="Q150" s="162"/>
      <c r="R150" s="277"/>
      <c r="T150" s="23"/>
    </row>
    <row r="151" spans="1:28" x14ac:dyDescent="0.2">
      <c r="A151" s="25" t="s">
        <v>3</v>
      </c>
      <c r="B151" s="23" t="s">
        <v>278</v>
      </c>
      <c r="C151" s="11" t="s">
        <v>688</v>
      </c>
      <c r="D151" s="267"/>
      <c r="E151" s="162"/>
      <c r="F151" s="277"/>
      <c r="G151" s="267"/>
      <c r="H151" s="272"/>
      <c r="I151" s="272"/>
      <c r="J151" s="267">
        <v>930</v>
      </c>
      <c r="K151" s="162">
        <v>957</v>
      </c>
      <c r="L151" s="277">
        <v>1033</v>
      </c>
      <c r="M151" s="531"/>
      <c r="N151" s="531"/>
      <c r="O151" s="277"/>
      <c r="P151" s="267"/>
      <c r="Q151" s="162"/>
      <c r="R151" s="277"/>
      <c r="T151" s="23"/>
    </row>
    <row r="152" spans="1:28" x14ac:dyDescent="0.2">
      <c r="A152" s="25" t="s">
        <v>13</v>
      </c>
      <c r="B152" s="23" t="s">
        <v>98</v>
      </c>
      <c r="C152" s="11" t="s">
        <v>916</v>
      </c>
      <c r="D152" s="267"/>
      <c r="E152" s="162"/>
      <c r="F152" s="277"/>
      <c r="G152" s="267"/>
      <c r="H152" s="272"/>
      <c r="I152" s="272"/>
      <c r="J152" s="267">
        <v>940</v>
      </c>
      <c r="K152" s="162">
        <v>960</v>
      </c>
      <c r="L152" s="277">
        <v>1033</v>
      </c>
      <c r="M152" s="531"/>
      <c r="N152" s="531"/>
      <c r="O152" s="277"/>
      <c r="P152" s="267"/>
      <c r="Q152" s="162"/>
      <c r="R152" s="277"/>
      <c r="T152" s="23"/>
    </row>
    <row r="153" spans="1:28" s="136" customFormat="1" x14ac:dyDescent="0.2">
      <c r="A153" s="29" t="s">
        <v>363</v>
      </c>
      <c r="B153" s="30"/>
      <c r="C153" s="31"/>
      <c r="D153" s="265">
        <f t="shared" ref="D153:R153" si="16">SUM(D145:D152)</f>
        <v>0</v>
      </c>
      <c r="E153" s="203">
        <f t="shared" si="16"/>
        <v>0</v>
      </c>
      <c r="F153" s="305">
        <f t="shared" si="16"/>
        <v>0</v>
      </c>
      <c r="G153" s="265"/>
      <c r="H153" s="488"/>
      <c r="I153" s="488"/>
      <c r="J153" s="265">
        <v>7450</v>
      </c>
      <c r="K153" s="203">
        <v>7659</v>
      </c>
      <c r="L153" s="305">
        <v>8264</v>
      </c>
      <c r="M153" s="266"/>
      <c r="N153" s="266"/>
      <c r="O153" s="266"/>
      <c r="P153" s="265">
        <f t="shared" si="16"/>
        <v>0</v>
      </c>
      <c r="Q153" s="203">
        <f t="shared" si="16"/>
        <v>0</v>
      </c>
      <c r="R153" s="305">
        <f t="shared" si="16"/>
        <v>0</v>
      </c>
      <c r="S153" s="206"/>
      <c r="T153" s="37"/>
      <c r="U153" s="206"/>
      <c r="V153" s="206"/>
      <c r="W153" s="206"/>
      <c r="X153" s="206"/>
      <c r="Y153" s="206"/>
      <c r="Z153" s="206"/>
      <c r="AA153" s="206"/>
      <c r="AB153" s="206"/>
    </row>
    <row r="154" spans="1:28" ht="15.75" customHeight="1" x14ac:dyDescent="0.2">
      <c r="A154" s="25"/>
      <c r="B154" s="23"/>
      <c r="C154" s="11"/>
      <c r="D154" s="127"/>
      <c r="E154" s="2"/>
      <c r="F154" s="130"/>
      <c r="G154" s="127"/>
      <c r="H154" s="461"/>
      <c r="I154" s="461"/>
      <c r="J154" s="127"/>
      <c r="K154" s="2"/>
      <c r="L154" s="130"/>
      <c r="M154" s="111"/>
      <c r="N154" s="111"/>
      <c r="O154" s="130"/>
      <c r="P154" s="127"/>
      <c r="Q154" s="2"/>
      <c r="R154" s="130"/>
      <c r="T154" s="23"/>
    </row>
    <row r="155" spans="1:28" x14ac:dyDescent="0.2">
      <c r="A155" s="25" t="s">
        <v>3</v>
      </c>
      <c r="B155" s="23" t="s">
        <v>315</v>
      </c>
      <c r="C155" s="11" t="s">
        <v>689</v>
      </c>
      <c r="D155" s="267">
        <v>1857</v>
      </c>
      <c r="E155" s="162"/>
      <c r="F155" s="277"/>
      <c r="G155" s="272"/>
      <c r="H155" s="272"/>
      <c r="I155" s="272"/>
      <c r="J155" s="267">
        <v>930</v>
      </c>
      <c r="K155" s="162">
        <v>957</v>
      </c>
      <c r="L155" s="277">
        <v>1033</v>
      </c>
      <c r="M155" s="531"/>
      <c r="N155" s="531"/>
      <c r="O155" s="277"/>
      <c r="P155" s="267"/>
      <c r="Q155" s="162"/>
      <c r="R155" s="277"/>
      <c r="T155" s="23"/>
    </row>
    <row r="156" spans="1:28" x14ac:dyDescent="0.2">
      <c r="A156" s="25" t="s">
        <v>3</v>
      </c>
      <c r="B156" s="23" t="s">
        <v>316</v>
      </c>
      <c r="C156" s="11" t="s">
        <v>690</v>
      </c>
      <c r="D156" s="267">
        <v>1857</v>
      </c>
      <c r="E156" s="162"/>
      <c r="F156" s="277"/>
      <c r="G156" s="272"/>
      <c r="H156" s="272"/>
      <c r="I156" s="272"/>
      <c r="J156" s="267">
        <v>930</v>
      </c>
      <c r="K156" s="162">
        <v>957</v>
      </c>
      <c r="L156" s="277">
        <v>1033</v>
      </c>
      <c r="M156" s="531"/>
      <c r="N156" s="531"/>
      <c r="O156" s="277"/>
      <c r="P156" s="267"/>
      <c r="Q156" s="162"/>
      <c r="R156" s="277"/>
      <c r="T156" s="23"/>
    </row>
    <row r="157" spans="1:28" x14ac:dyDescent="0.2">
      <c r="A157" s="25" t="s">
        <v>3</v>
      </c>
      <c r="B157" s="23" t="s">
        <v>317</v>
      </c>
      <c r="C157" s="11" t="s">
        <v>691</v>
      </c>
      <c r="D157" s="267">
        <v>1857</v>
      </c>
      <c r="E157" s="162"/>
      <c r="F157" s="277"/>
      <c r="G157" s="272"/>
      <c r="H157" s="272"/>
      <c r="I157" s="272"/>
      <c r="J157" s="267">
        <v>930</v>
      </c>
      <c r="K157" s="162">
        <v>957</v>
      </c>
      <c r="L157" s="277">
        <v>1033</v>
      </c>
      <c r="M157" s="531"/>
      <c r="N157" s="531"/>
      <c r="O157" s="277"/>
      <c r="P157" s="267"/>
      <c r="Q157" s="162"/>
      <c r="R157" s="277"/>
      <c r="T157" s="23"/>
    </row>
    <row r="158" spans="1:28" x14ac:dyDescent="0.2">
      <c r="A158" s="25" t="s">
        <v>3</v>
      </c>
      <c r="B158" s="23" t="s">
        <v>318</v>
      </c>
      <c r="C158" s="11" t="s">
        <v>692</v>
      </c>
      <c r="D158" s="267"/>
      <c r="E158" s="162"/>
      <c r="F158" s="277"/>
      <c r="G158" s="272"/>
      <c r="H158" s="272"/>
      <c r="I158" s="272"/>
      <c r="J158" s="267">
        <v>930</v>
      </c>
      <c r="K158" s="162">
        <v>957</v>
      </c>
      <c r="L158" s="277">
        <v>1033</v>
      </c>
      <c r="M158" s="531"/>
      <c r="N158" s="531"/>
      <c r="O158" s="277"/>
      <c r="P158" s="267"/>
      <c r="Q158" s="162"/>
      <c r="R158" s="277"/>
      <c r="T158" s="23"/>
    </row>
    <row r="159" spans="1:28" x14ac:dyDescent="0.2">
      <c r="A159" s="25" t="s">
        <v>3</v>
      </c>
      <c r="B159" s="23" t="s">
        <v>319</v>
      </c>
      <c r="C159" s="11" t="s">
        <v>693</v>
      </c>
      <c r="D159" s="267">
        <v>1860</v>
      </c>
      <c r="E159" s="162"/>
      <c r="F159" s="277"/>
      <c r="G159" s="272"/>
      <c r="H159" s="272"/>
      <c r="I159" s="272"/>
      <c r="J159" s="267">
        <v>930</v>
      </c>
      <c r="K159" s="162">
        <v>957</v>
      </c>
      <c r="L159" s="277">
        <v>1033</v>
      </c>
      <c r="M159" s="531"/>
      <c r="N159" s="531"/>
      <c r="O159" s="277"/>
      <c r="P159" s="267"/>
      <c r="Q159" s="162"/>
      <c r="R159" s="277"/>
      <c r="T159" s="23"/>
    </row>
    <row r="160" spans="1:28" x14ac:dyDescent="0.2">
      <c r="A160" s="25" t="s">
        <v>13</v>
      </c>
      <c r="B160" s="23" t="s">
        <v>99</v>
      </c>
      <c r="C160" s="11" t="s">
        <v>915</v>
      </c>
      <c r="D160" s="267"/>
      <c r="E160" s="162"/>
      <c r="F160" s="277"/>
      <c r="G160" s="272"/>
      <c r="H160" s="272"/>
      <c r="I160" s="272"/>
      <c r="J160" s="267">
        <v>940</v>
      </c>
      <c r="K160" s="162">
        <v>960</v>
      </c>
      <c r="L160" s="277">
        <v>1033</v>
      </c>
      <c r="M160" s="531"/>
      <c r="N160" s="531"/>
      <c r="O160" s="277"/>
      <c r="P160" s="267"/>
      <c r="Q160" s="162"/>
      <c r="R160" s="277"/>
      <c r="T160" s="23"/>
    </row>
    <row r="161" spans="1:28" s="136" customFormat="1" x14ac:dyDescent="0.2">
      <c r="A161" s="29" t="s">
        <v>101</v>
      </c>
      <c r="B161" s="30"/>
      <c r="C161" s="31"/>
      <c r="D161" s="265">
        <v>7431</v>
      </c>
      <c r="E161" s="203"/>
      <c r="F161" s="305">
        <f t="shared" ref="D161:R161" si="17">SUM(F155:F160)</f>
        <v>0</v>
      </c>
      <c r="G161" s="265"/>
      <c r="H161" s="488"/>
      <c r="I161" s="488"/>
      <c r="J161" s="265">
        <v>5590</v>
      </c>
      <c r="K161" s="203">
        <v>5745</v>
      </c>
      <c r="L161" s="305">
        <v>6198</v>
      </c>
      <c r="M161" s="265"/>
      <c r="N161" s="488"/>
      <c r="O161" s="488"/>
      <c r="P161" s="265">
        <f t="shared" si="17"/>
        <v>0</v>
      </c>
      <c r="Q161" s="203">
        <f t="shared" si="17"/>
        <v>0</v>
      </c>
      <c r="R161" s="305">
        <f t="shared" si="17"/>
        <v>0</v>
      </c>
      <c r="S161" s="206"/>
      <c r="T161" s="37"/>
      <c r="U161" s="206"/>
      <c r="V161" s="206"/>
      <c r="W161" s="206"/>
      <c r="X161" s="206"/>
      <c r="Y161" s="206"/>
      <c r="Z161" s="206"/>
      <c r="AA161" s="206"/>
      <c r="AB161" s="206"/>
    </row>
    <row r="162" spans="1:28" x14ac:dyDescent="0.2">
      <c r="A162" s="25"/>
      <c r="B162" s="23"/>
      <c r="C162" s="11"/>
      <c r="D162" s="127"/>
      <c r="E162" s="2"/>
      <c r="F162" s="130"/>
      <c r="G162" s="127"/>
      <c r="H162" s="461"/>
      <c r="I162" s="461"/>
      <c r="J162" s="127"/>
      <c r="K162" s="2"/>
      <c r="L162" s="130"/>
      <c r="M162" s="111"/>
      <c r="N162" s="111"/>
      <c r="O162" s="130"/>
      <c r="P162" s="127"/>
      <c r="Q162" s="2"/>
      <c r="R162" s="130"/>
      <c r="T162" s="23"/>
    </row>
    <row r="163" spans="1:28" x14ac:dyDescent="0.2">
      <c r="A163" s="25" t="s">
        <v>3</v>
      </c>
      <c r="B163" s="23" t="s">
        <v>279</v>
      </c>
      <c r="C163" s="11" t="s">
        <v>694</v>
      </c>
      <c r="D163" s="267"/>
      <c r="E163" s="162"/>
      <c r="F163" s="277"/>
      <c r="G163" s="267"/>
      <c r="H163" s="272"/>
      <c r="I163" s="272"/>
      <c r="J163" s="267">
        <v>930</v>
      </c>
      <c r="K163" s="162">
        <v>957</v>
      </c>
      <c r="L163" s="277">
        <v>1033</v>
      </c>
      <c r="M163" s="531"/>
      <c r="N163" s="531"/>
      <c r="O163" s="277"/>
      <c r="P163" s="267"/>
      <c r="Q163" s="162"/>
      <c r="R163" s="277"/>
      <c r="T163" s="23"/>
    </row>
    <row r="164" spans="1:28" x14ac:dyDescent="0.2">
      <c r="A164" s="25" t="s">
        <v>3</v>
      </c>
      <c r="B164" s="23" t="s">
        <v>280</v>
      </c>
      <c r="C164" s="11" t="s">
        <v>695</v>
      </c>
      <c r="D164" s="267"/>
      <c r="E164" s="162"/>
      <c r="F164" s="277"/>
      <c r="G164" s="267"/>
      <c r="H164" s="272"/>
      <c r="I164" s="272"/>
      <c r="J164" s="267">
        <v>930</v>
      </c>
      <c r="K164" s="162">
        <v>957</v>
      </c>
      <c r="L164" s="277">
        <v>1033</v>
      </c>
      <c r="M164" s="531"/>
      <c r="N164" s="531"/>
      <c r="O164" s="277"/>
      <c r="P164" s="267"/>
      <c r="Q164" s="162"/>
      <c r="R164" s="277"/>
      <c r="T164" s="23"/>
    </row>
    <row r="165" spans="1:28" x14ac:dyDescent="0.2">
      <c r="A165" s="25" t="s">
        <v>3</v>
      </c>
      <c r="B165" s="23" t="s">
        <v>281</v>
      </c>
      <c r="C165" s="11" t="s">
        <v>696</v>
      </c>
      <c r="D165" s="267"/>
      <c r="E165" s="162"/>
      <c r="F165" s="277"/>
      <c r="G165" s="267"/>
      <c r="H165" s="272"/>
      <c r="I165" s="272"/>
      <c r="J165" s="267">
        <v>930</v>
      </c>
      <c r="K165" s="162">
        <v>957</v>
      </c>
      <c r="L165" s="277">
        <v>1033</v>
      </c>
      <c r="M165" s="531"/>
      <c r="N165" s="531"/>
      <c r="O165" s="277"/>
      <c r="P165" s="267"/>
      <c r="Q165" s="162"/>
      <c r="R165" s="277"/>
      <c r="T165" s="23"/>
    </row>
    <row r="166" spans="1:28" x14ac:dyDescent="0.2">
      <c r="A166" s="25" t="s">
        <v>3</v>
      </c>
      <c r="B166" s="23" t="s">
        <v>282</v>
      </c>
      <c r="C166" s="11" t="s">
        <v>697</v>
      </c>
      <c r="D166" s="267"/>
      <c r="E166" s="162"/>
      <c r="F166" s="277"/>
      <c r="G166" s="267"/>
      <c r="H166" s="272"/>
      <c r="I166" s="272"/>
      <c r="J166" s="267">
        <v>930</v>
      </c>
      <c r="K166" s="162">
        <v>957</v>
      </c>
      <c r="L166" s="277">
        <v>1033</v>
      </c>
      <c r="M166" s="531"/>
      <c r="N166" s="531"/>
      <c r="O166" s="277"/>
      <c r="P166" s="267"/>
      <c r="Q166" s="162"/>
      <c r="R166" s="277"/>
      <c r="T166" s="23"/>
    </row>
    <row r="167" spans="1:28" x14ac:dyDescent="0.2">
      <c r="A167" s="25" t="s">
        <v>13</v>
      </c>
      <c r="B167" s="23" t="s">
        <v>102</v>
      </c>
      <c r="C167" s="11" t="s">
        <v>914</v>
      </c>
      <c r="D167" s="267"/>
      <c r="E167" s="162"/>
      <c r="F167" s="277"/>
      <c r="G167" s="267"/>
      <c r="H167" s="272"/>
      <c r="I167" s="272"/>
      <c r="J167" s="267">
        <v>940</v>
      </c>
      <c r="K167" s="162">
        <v>960</v>
      </c>
      <c r="L167" s="277">
        <v>1033</v>
      </c>
      <c r="M167" s="531"/>
      <c r="N167" s="531"/>
      <c r="O167" s="277"/>
      <c r="P167" s="267"/>
      <c r="Q167" s="162"/>
      <c r="R167" s="277"/>
      <c r="T167" s="23"/>
    </row>
    <row r="168" spans="1:28" s="136" customFormat="1" x14ac:dyDescent="0.2">
      <c r="A168" s="29" t="s">
        <v>104</v>
      </c>
      <c r="B168" s="30"/>
      <c r="C168" s="31"/>
      <c r="D168" s="265">
        <f t="shared" ref="D168:R168" si="18">SUM(D163:D167)</f>
        <v>0</v>
      </c>
      <c r="E168" s="203">
        <f t="shared" si="18"/>
        <v>0</v>
      </c>
      <c r="F168" s="305">
        <f t="shared" si="18"/>
        <v>0</v>
      </c>
      <c r="G168" s="265"/>
      <c r="H168" s="488"/>
      <c r="I168" s="488"/>
      <c r="J168" s="265">
        <v>4660</v>
      </c>
      <c r="K168" s="203">
        <v>4788</v>
      </c>
      <c r="L168" s="305">
        <v>5165</v>
      </c>
      <c r="M168" s="266">
        <f t="shared" si="18"/>
        <v>0</v>
      </c>
      <c r="N168" s="266">
        <f t="shared" si="18"/>
        <v>0</v>
      </c>
      <c r="O168" s="266">
        <f t="shared" si="18"/>
        <v>0</v>
      </c>
      <c r="P168" s="265">
        <f t="shared" si="18"/>
        <v>0</v>
      </c>
      <c r="Q168" s="203">
        <f t="shared" si="18"/>
        <v>0</v>
      </c>
      <c r="R168" s="305">
        <f t="shared" si="18"/>
        <v>0</v>
      </c>
      <c r="S168" s="206"/>
      <c r="T168" s="37"/>
      <c r="U168" s="206"/>
      <c r="V168" s="206"/>
      <c r="W168" s="206"/>
      <c r="X168" s="206"/>
      <c r="Y168" s="206"/>
      <c r="Z168" s="206"/>
      <c r="AA168" s="206"/>
      <c r="AB168" s="206"/>
    </row>
    <row r="169" spans="1:28" x14ac:dyDescent="0.2">
      <c r="A169" s="25"/>
      <c r="B169" s="23"/>
      <c r="C169" s="11"/>
      <c r="D169" s="127"/>
      <c r="E169" s="2"/>
      <c r="F169" s="130"/>
      <c r="G169" s="127"/>
      <c r="H169" s="461"/>
      <c r="I169" s="461"/>
      <c r="J169" s="127"/>
      <c r="K169" s="2"/>
      <c r="L169" s="130"/>
      <c r="M169" s="111"/>
      <c r="N169" s="111"/>
      <c r="O169" s="130"/>
      <c r="P169" s="127"/>
      <c r="Q169" s="2"/>
      <c r="R169" s="130"/>
      <c r="T169" s="23"/>
    </row>
    <row r="170" spans="1:28" x14ac:dyDescent="0.2">
      <c r="A170" s="25" t="s">
        <v>3</v>
      </c>
      <c r="B170" s="23" t="s">
        <v>283</v>
      </c>
      <c r="C170" s="11" t="s">
        <v>698</v>
      </c>
      <c r="D170" s="267"/>
      <c r="E170" s="162"/>
      <c r="F170" s="277"/>
      <c r="G170" s="267"/>
      <c r="H170" s="272"/>
      <c r="I170" s="272"/>
      <c r="J170" s="267">
        <v>930</v>
      </c>
      <c r="K170" s="162">
        <v>957</v>
      </c>
      <c r="L170" s="277">
        <v>1033</v>
      </c>
      <c r="M170" s="531">
        <v>7000</v>
      </c>
      <c r="N170" s="531">
        <v>8000</v>
      </c>
      <c r="O170" s="277">
        <v>8000</v>
      </c>
      <c r="P170" s="267"/>
      <c r="Q170" s="162"/>
      <c r="R170" s="277"/>
      <c r="T170" s="23"/>
    </row>
    <row r="171" spans="1:28" x14ac:dyDescent="0.2">
      <c r="A171" s="25" t="s">
        <v>3</v>
      </c>
      <c r="B171" s="23" t="s">
        <v>284</v>
      </c>
      <c r="C171" s="11" t="s">
        <v>699</v>
      </c>
      <c r="D171" s="267"/>
      <c r="E171" s="162"/>
      <c r="F171" s="277"/>
      <c r="G171" s="267"/>
      <c r="H171" s="272"/>
      <c r="I171" s="272"/>
      <c r="J171" s="267">
        <v>930</v>
      </c>
      <c r="K171" s="162">
        <v>957</v>
      </c>
      <c r="L171" s="277">
        <v>1033</v>
      </c>
      <c r="M171" s="531"/>
      <c r="N171" s="531"/>
      <c r="O171" s="277"/>
      <c r="P171" s="267"/>
      <c r="Q171" s="162"/>
      <c r="R171" s="277"/>
      <c r="T171" s="23"/>
    </row>
    <row r="172" spans="1:28" x14ac:dyDescent="0.2">
      <c r="A172" s="25" t="s">
        <v>3</v>
      </c>
      <c r="B172" s="23" t="s">
        <v>285</v>
      </c>
      <c r="C172" s="11" t="s">
        <v>700</v>
      </c>
      <c r="D172" s="267"/>
      <c r="E172" s="162"/>
      <c r="F172" s="277"/>
      <c r="G172" s="267"/>
      <c r="H172" s="272"/>
      <c r="I172" s="272"/>
      <c r="J172" s="267">
        <v>930</v>
      </c>
      <c r="K172" s="162">
        <v>957</v>
      </c>
      <c r="L172" s="277">
        <v>1033</v>
      </c>
      <c r="M172" s="531"/>
      <c r="N172" s="531"/>
      <c r="O172" s="277"/>
      <c r="P172" s="267"/>
      <c r="Q172" s="162"/>
      <c r="R172" s="277"/>
      <c r="T172" s="23"/>
    </row>
    <row r="173" spans="1:28" x14ac:dyDescent="0.2">
      <c r="A173" s="25" t="s">
        <v>13</v>
      </c>
      <c r="B173" s="23" t="s">
        <v>105</v>
      </c>
      <c r="C173" s="11" t="s">
        <v>913</v>
      </c>
      <c r="D173" s="267"/>
      <c r="E173" s="162"/>
      <c r="F173" s="277"/>
      <c r="G173" s="267"/>
      <c r="H173" s="272"/>
      <c r="I173" s="272"/>
      <c r="J173" s="267">
        <v>940</v>
      </c>
      <c r="K173" s="162">
        <v>960</v>
      </c>
      <c r="L173" s="277">
        <v>1033</v>
      </c>
      <c r="M173" s="531"/>
      <c r="N173" s="531"/>
      <c r="O173" s="277"/>
      <c r="P173" s="267"/>
      <c r="Q173" s="162"/>
      <c r="R173" s="277"/>
      <c r="T173" s="23"/>
    </row>
    <row r="174" spans="1:28" s="136" customFormat="1" x14ac:dyDescent="0.2">
      <c r="A174" s="29" t="s">
        <v>106</v>
      </c>
      <c r="B174" s="30"/>
      <c r="C174" s="31"/>
      <c r="D174" s="265">
        <f t="shared" ref="D174:R174" si="19">SUM(D170:D173)</f>
        <v>0</v>
      </c>
      <c r="E174" s="203">
        <f t="shared" si="19"/>
        <v>0</v>
      </c>
      <c r="F174" s="305">
        <f t="shared" si="19"/>
        <v>0</v>
      </c>
      <c r="G174" s="265"/>
      <c r="H174" s="488"/>
      <c r="I174" s="488"/>
      <c r="J174" s="265">
        <v>3730</v>
      </c>
      <c r="K174" s="203">
        <v>3831</v>
      </c>
      <c r="L174" s="305">
        <v>4132</v>
      </c>
      <c r="M174" s="266">
        <v>7000</v>
      </c>
      <c r="N174" s="266">
        <v>8000</v>
      </c>
      <c r="O174" s="266">
        <v>8000</v>
      </c>
      <c r="P174" s="265">
        <f t="shared" si="19"/>
        <v>0</v>
      </c>
      <c r="Q174" s="203">
        <f t="shared" si="19"/>
        <v>0</v>
      </c>
      <c r="R174" s="305">
        <f t="shared" si="19"/>
        <v>0</v>
      </c>
      <c r="S174" s="206"/>
      <c r="T174" s="37"/>
      <c r="U174" s="206"/>
      <c r="V174" s="206"/>
      <c r="W174" s="206"/>
      <c r="X174" s="206"/>
      <c r="Y174" s="206"/>
      <c r="Z174" s="206"/>
      <c r="AA174" s="206"/>
      <c r="AB174" s="206"/>
    </row>
    <row r="175" spans="1:28" x14ac:dyDescent="0.2">
      <c r="A175" s="32"/>
      <c r="B175" s="33"/>
      <c r="C175" s="34"/>
      <c r="D175" s="270"/>
      <c r="E175" s="4"/>
      <c r="F175" s="280"/>
      <c r="G175" s="270"/>
      <c r="H175" s="489"/>
      <c r="I175" s="489"/>
      <c r="J175" s="270"/>
      <c r="K175" s="4"/>
      <c r="L175" s="280"/>
      <c r="M175" s="534"/>
      <c r="N175" s="534"/>
      <c r="O175" s="280"/>
      <c r="P175" s="270"/>
      <c r="Q175" s="4"/>
      <c r="R175" s="280"/>
      <c r="T175" s="37"/>
    </row>
    <row r="176" spans="1:28" x14ac:dyDescent="0.2">
      <c r="A176" s="25" t="s">
        <v>3</v>
      </c>
      <c r="B176" s="23" t="s">
        <v>286</v>
      </c>
      <c r="C176" s="11" t="s">
        <v>701</v>
      </c>
      <c r="D176" s="267"/>
      <c r="E176" s="162"/>
      <c r="F176" s="277"/>
      <c r="G176" s="267"/>
      <c r="H176" s="272"/>
      <c r="I176" s="272"/>
      <c r="J176" s="267">
        <v>930</v>
      </c>
      <c r="K176" s="162">
        <v>957</v>
      </c>
      <c r="L176" s="277">
        <v>1033</v>
      </c>
      <c r="M176" s="531"/>
      <c r="N176" s="531"/>
      <c r="O176" s="277"/>
      <c r="P176" s="267"/>
      <c r="Q176" s="162"/>
      <c r="R176" s="277"/>
      <c r="T176" s="23"/>
    </row>
    <row r="177" spans="1:28" x14ac:dyDescent="0.2">
      <c r="A177" s="25" t="s">
        <v>3</v>
      </c>
      <c r="B177" s="23" t="s">
        <v>287</v>
      </c>
      <c r="C177" s="11" t="s">
        <v>872</v>
      </c>
      <c r="D177" s="267"/>
      <c r="E177" s="162"/>
      <c r="F177" s="277"/>
      <c r="G177" s="267"/>
      <c r="H177" s="272"/>
      <c r="I177" s="272"/>
      <c r="J177" s="267">
        <v>930</v>
      </c>
      <c r="K177" s="162">
        <v>957</v>
      </c>
      <c r="L177" s="277">
        <v>1033</v>
      </c>
      <c r="M177" s="531"/>
      <c r="N177" s="531"/>
      <c r="O177" s="277"/>
      <c r="P177" s="267"/>
      <c r="Q177" s="162"/>
      <c r="R177" s="277"/>
      <c r="T177" s="23"/>
    </row>
    <row r="178" spans="1:28" x14ac:dyDescent="0.2">
      <c r="A178" s="25" t="s">
        <v>3</v>
      </c>
      <c r="B178" s="23" t="s">
        <v>288</v>
      </c>
      <c r="C178" s="11" t="s">
        <v>703</v>
      </c>
      <c r="D178" s="267"/>
      <c r="E178" s="162"/>
      <c r="F178" s="277"/>
      <c r="G178" s="267"/>
      <c r="H178" s="272"/>
      <c r="I178" s="272"/>
      <c r="J178" s="267">
        <v>930</v>
      </c>
      <c r="K178" s="162">
        <v>957</v>
      </c>
      <c r="L178" s="277">
        <v>1033</v>
      </c>
      <c r="M178" s="531"/>
      <c r="N178" s="531"/>
      <c r="O178" s="277"/>
      <c r="P178" s="267"/>
      <c r="Q178" s="162"/>
      <c r="R178" s="277"/>
      <c r="T178" s="23"/>
    </row>
    <row r="179" spans="1:28" x14ac:dyDescent="0.2">
      <c r="A179" s="25" t="s">
        <v>3</v>
      </c>
      <c r="B179" s="23" t="s">
        <v>289</v>
      </c>
      <c r="C179" s="11" t="s">
        <v>704</v>
      </c>
      <c r="D179" s="267"/>
      <c r="E179" s="162"/>
      <c r="F179" s="277"/>
      <c r="G179" s="267"/>
      <c r="H179" s="272"/>
      <c r="I179" s="272"/>
      <c r="J179" s="267">
        <v>930</v>
      </c>
      <c r="K179" s="162">
        <v>957</v>
      </c>
      <c r="L179" s="277">
        <v>1033</v>
      </c>
      <c r="M179" s="531"/>
      <c r="N179" s="531"/>
      <c r="O179" s="277"/>
      <c r="P179" s="267"/>
      <c r="Q179" s="162"/>
      <c r="R179" s="277"/>
      <c r="T179" s="23"/>
    </row>
    <row r="180" spans="1:28" x14ac:dyDescent="0.2">
      <c r="A180" s="25" t="s">
        <v>3</v>
      </c>
      <c r="B180" s="23" t="s">
        <v>290</v>
      </c>
      <c r="C180" s="11" t="s">
        <v>705</v>
      </c>
      <c r="D180" s="267"/>
      <c r="E180" s="162"/>
      <c r="F180" s="277"/>
      <c r="G180" s="267"/>
      <c r="H180" s="272"/>
      <c r="I180" s="272"/>
      <c r="J180" s="267">
        <v>930</v>
      </c>
      <c r="K180" s="162">
        <v>957</v>
      </c>
      <c r="L180" s="277">
        <v>1033</v>
      </c>
      <c r="M180" s="531"/>
      <c r="N180" s="531"/>
      <c r="O180" s="277"/>
      <c r="P180" s="267"/>
      <c r="Q180" s="162"/>
      <c r="R180" s="277"/>
      <c r="T180" s="23"/>
    </row>
    <row r="181" spans="1:28" x14ac:dyDescent="0.2">
      <c r="A181" s="25" t="s">
        <v>13</v>
      </c>
      <c r="B181" s="23" t="s">
        <v>107</v>
      </c>
      <c r="C181" s="11" t="s">
        <v>912</v>
      </c>
      <c r="D181" s="267"/>
      <c r="E181" s="162"/>
      <c r="F181" s="277"/>
      <c r="G181" s="267"/>
      <c r="H181" s="272"/>
      <c r="I181" s="272"/>
      <c r="J181" s="267">
        <v>940</v>
      </c>
      <c r="K181" s="162">
        <v>960</v>
      </c>
      <c r="L181" s="277">
        <v>1033</v>
      </c>
      <c r="M181" s="531"/>
      <c r="N181" s="531"/>
      <c r="O181" s="277"/>
      <c r="P181" s="267"/>
      <c r="Q181" s="162"/>
      <c r="R181" s="277"/>
      <c r="T181" s="23"/>
    </row>
    <row r="182" spans="1:28" s="136" customFormat="1" x14ac:dyDescent="0.2">
      <c r="A182" s="29" t="s">
        <v>109</v>
      </c>
      <c r="B182" s="30"/>
      <c r="C182" s="31"/>
      <c r="D182" s="265">
        <f t="shared" ref="D182:R182" si="20">SUM(D176:D181)</f>
        <v>0</v>
      </c>
      <c r="E182" s="203">
        <f t="shared" si="20"/>
        <v>0</v>
      </c>
      <c r="F182" s="305">
        <f t="shared" si="20"/>
        <v>0</v>
      </c>
      <c r="G182" s="265"/>
      <c r="H182" s="488"/>
      <c r="I182" s="488"/>
      <c r="J182" s="265">
        <v>5590</v>
      </c>
      <c r="K182" s="203">
        <v>5745</v>
      </c>
      <c r="L182" s="305">
        <v>6198</v>
      </c>
      <c r="M182" s="266">
        <f t="shared" si="20"/>
        <v>0</v>
      </c>
      <c r="N182" s="266">
        <f t="shared" si="20"/>
        <v>0</v>
      </c>
      <c r="O182" s="266">
        <f t="shared" si="20"/>
        <v>0</v>
      </c>
      <c r="P182" s="265">
        <f t="shared" si="20"/>
        <v>0</v>
      </c>
      <c r="Q182" s="203">
        <f t="shared" si="20"/>
        <v>0</v>
      </c>
      <c r="R182" s="305">
        <f t="shared" si="20"/>
        <v>0</v>
      </c>
      <c r="S182" s="206"/>
      <c r="T182" s="37"/>
      <c r="U182" s="206"/>
      <c r="V182" s="206"/>
      <c r="W182" s="206"/>
      <c r="X182" s="206"/>
      <c r="Y182" s="206"/>
      <c r="Z182" s="206"/>
      <c r="AA182" s="206"/>
      <c r="AB182" s="206"/>
    </row>
    <row r="183" spans="1:28" x14ac:dyDescent="0.2">
      <c r="A183" s="25"/>
      <c r="B183" s="23"/>
      <c r="C183" s="11"/>
      <c r="D183" s="127"/>
      <c r="E183" s="2"/>
      <c r="F183" s="130"/>
      <c r="G183" s="127"/>
      <c r="H183" s="461"/>
      <c r="I183" s="461"/>
      <c r="J183" s="127"/>
      <c r="K183" s="2"/>
      <c r="L183" s="130"/>
      <c r="M183" s="111"/>
      <c r="N183" s="111"/>
      <c r="O183" s="130"/>
      <c r="P183" s="127"/>
      <c r="Q183" s="2"/>
      <c r="R183" s="130"/>
      <c r="T183" s="23"/>
    </row>
    <row r="184" spans="1:28" x14ac:dyDescent="0.2">
      <c r="A184" s="25" t="s">
        <v>3</v>
      </c>
      <c r="B184" s="23" t="s">
        <v>291</v>
      </c>
      <c r="C184" s="11" t="s">
        <v>706</v>
      </c>
      <c r="D184" s="267"/>
      <c r="E184" s="162"/>
      <c r="F184" s="277"/>
      <c r="G184" s="267"/>
      <c r="H184" s="272"/>
      <c r="I184" s="272"/>
      <c r="J184" s="267">
        <v>930</v>
      </c>
      <c r="K184" s="162">
        <v>960</v>
      </c>
      <c r="L184" s="277">
        <v>1033</v>
      </c>
      <c r="M184" s="531"/>
      <c r="N184" s="531"/>
      <c r="O184" s="277"/>
      <c r="P184" s="267"/>
      <c r="Q184" s="162"/>
      <c r="R184" s="277"/>
      <c r="T184" s="23"/>
    </row>
    <row r="185" spans="1:28" x14ac:dyDescent="0.2">
      <c r="A185" s="25" t="s">
        <v>3</v>
      </c>
      <c r="B185" s="23" t="s">
        <v>292</v>
      </c>
      <c r="C185" s="11" t="s">
        <v>707</v>
      </c>
      <c r="D185" s="267"/>
      <c r="E185" s="162"/>
      <c r="F185" s="277"/>
      <c r="G185" s="267"/>
      <c r="H185" s="272"/>
      <c r="I185" s="272"/>
      <c r="J185" s="267">
        <v>930</v>
      </c>
      <c r="K185" s="162">
        <v>957</v>
      </c>
      <c r="L185" s="277">
        <v>1033</v>
      </c>
      <c r="M185" s="531"/>
      <c r="N185" s="531"/>
      <c r="O185" s="277"/>
      <c r="P185" s="267"/>
      <c r="Q185" s="162"/>
      <c r="R185" s="277"/>
      <c r="T185" s="23"/>
    </row>
    <row r="186" spans="1:28" x14ac:dyDescent="0.2">
      <c r="A186" s="25" t="s">
        <v>3</v>
      </c>
      <c r="B186" s="23" t="s">
        <v>293</v>
      </c>
      <c r="C186" s="11" t="s">
        <v>708</v>
      </c>
      <c r="D186" s="267">
        <v>1857</v>
      </c>
      <c r="E186" s="162"/>
      <c r="F186" s="277"/>
      <c r="G186" s="267"/>
      <c r="H186" s="272"/>
      <c r="I186" s="272"/>
      <c r="J186" s="267">
        <v>930</v>
      </c>
      <c r="K186" s="162">
        <v>957</v>
      </c>
      <c r="L186" s="277">
        <v>1033</v>
      </c>
      <c r="M186" s="531"/>
      <c r="N186" s="531"/>
      <c r="O186" s="277"/>
      <c r="P186" s="267"/>
      <c r="Q186" s="162"/>
      <c r="R186" s="277"/>
      <c r="T186" s="23"/>
    </row>
    <row r="187" spans="1:28" x14ac:dyDescent="0.2">
      <c r="A187" s="25" t="s">
        <v>3</v>
      </c>
      <c r="B187" s="23" t="s">
        <v>294</v>
      </c>
      <c r="C187" s="11" t="s">
        <v>709</v>
      </c>
      <c r="D187" s="267">
        <v>1857</v>
      </c>
      <c r="E187" s="162"/>
      <c r="F187" s="277"/>
      <c r="G187" s="267"/>
      <c r="H187" s="272"/>
      <c r="I187" s="272"/>
      <c r="J187" s="267">
        <v>930</v>
      </c>
      <c r="K187" s="162">
        <v>957</v>
      </c>
      <c r="L187" s="277">
        <v>1033</v>
      </c>
      <c r="M187" s="531"/>
      <c r="N187" s="531"/>
      <c r="O187" s="277"/>
      <c r="P187" s="267"/>
      <c r="Q187" s="162"/>
      <c r="R187" s="277"/>
      <c r="T187" s="23"/>
    </row>
    <row r="188" spans="1:28" x14ac:dyDescent="0.2">
      <c r="A188" s="25" t="s">
        <v>3</v>
      </c>
      <c r="B188" s="23" t="s">
        <v>295</v>
      </c>
      <c r="C188" s="11" t="s">
        <v>710</v>
      </c>
      <c r="D188" s="267"/>
      <c r="E188" s="162"/>
      <c r="F188" s="277"/>
      <c r="G188" s="267"/>
      <c r="H188" s="272"/>
      <c r="I188" s="272"/>
      <c r="J188" s="267">
        <v>930</v>
      </c>
      <c r="K188" s="162">
        <v>957</v>
      </c>
      <c r="L188" s="277">
        <v>1033</v>
      </c>
      <c r="M188" s="531">
        <v>2000</v>
      </c>
      <c r="N188" s="531">
        <v>5000</v>
      </c>
      <c r="O188" s="277">
        <v>5000</v>
      </c>
      <c r="P188" s="267"/>
      <c r="Q188" s="162"/>
      <c r="R188" s="277"/>
      <c r="T188" s="23"/>
    </row>
    <row r="189" spans="1:28" x14ac:dyDescent="0.2">
      <c r="A189" s="25" t="s">
        <v>13</v>
      </c>
      <c r="B189" s="23" t="s">
        <v>110</v>
      </c>
      <c r="C189" s="11" t="s">
        <v>911</v>
      </c>
      <c r="D189" s="267"/>
      <c r="E189" s="162"/>
      <c r="F189" s="277"/>
      <c r="G189" s="267"/>
      <c r="H189" s="272"/>
      <c r="I189" s="272"/>
      <c r="J189" s="267">
        <v>940</v>
      </c>
      <c r="K189" s="162">
        <v>960</v>
      </c>
      <c r="L189" s="277">
        <v>1033</v>
      </c>
      <c r="M189" s="531"/>
      <c r="N189" s="531"/>
      <c r="O189" s="277"/>
      <c r="P189" s="267"/>
      <c r="Q189" s="162"/>
      <c r="R189" s="277"/>
      <c r="T189" s="23"/>
    </row>
    <row r="190" spans="1:28" s="136" customFormat="1" x14ac:dyDescent="0.2">
      <c r="A190" s="29" t="s">
        <v>112</v>
      </c>
      <c r="B190" s="30"/>
      <c r="C190" s="31"/>
      <c r="D190" s="265">
        <v>3714</v>
      </c>
      <c r="E190" s="203"/>
      <c r="F190" s="305">
        <f t="shared" ref="D190:R190" si="21">SUM(F184:F189)</f>
        <v>0</v>
      </c>
      <c r="G190" s="265"/>
      <c r="H190" s="488"/>
      <c r="I190" s="488"/>
      <c r="J190" s="265">
        <v>5590</v>
      </c>
      <c r="K190" s="203">
        <v>5748</v>
      </c>
      <c r="L190" s="305">
        <v>6198</v>
      </c>
      <c r="M190" s="266">
        <f t="shared" si="21"/>
        <v>2000</v>
      </c>
      <c r="N190" s="266">
        <f t="shared" si="21"/>
        <v>5000</v>
      </c>
      <c r="O190" s="266">
        <f t="shared" si="21"/>
        <v>5000</v>
      </c>
      <c r="P190" s="265">
        <f t="shared" si="21"/>
        <v>0</v>
      </c>
      <c r="Q190" s="203">
        <f t="shared" si="21"/>
        <v>0</v>
      </c>
      <c r="R190" s="305">
        <f t="shared" si="21"/>
        <v>0</v>
      </c>
      <c r="S190" s="206"/>
      <c r="T190" s="37"/>
      <c r="U190" s="206"/>
      <c r="V190" s="206"/>
      <c r="W190" s="206"/>
      <c r="X190" s="206"/>
      <c r="Y190" s="206"/>
      <c r="Z190" s="206"/>
      <c r="AA190" s="206"/>
      <c r="AB190" s="206"/>
    </row>
    <row r="191" spans="1:28" x14ac:dyDescent="0.2">
      <c r="A191" s="22"/>
      <c r="B191" s="23"/>
      <c r="C191" s="11"/>
      <c r="D191" s="127"/>
      <c r="E191" s="2"/>
      <c r="F191" s="130"/>
      <c r="G191" s="127"/>
      <c r="H191" s="461"/>
      <c r="I191" s="461"/>
      <c r="J191" s="127"/>
      <c r="K191" s="2"/>
      <c r="L191" s="130"/>
      <c r="M191" s="111"/>
      <c r="N191" s="111"/>
      <c r="O191" s="130"/>
      <c r="P191" s="127"/>
      <c r="Q191" s="2"/>
      <c r="R191" s="130"/>
      <c r="T191" s="23"/>
    </row>
    <row r="192" spans="1:28" x14ac:dyDescent="0.2">
      <c r="A192" s="25" t="s">
        <v>3</v>
      </c>
      <c r="B192" s="23" t="s">
        <v>296</v>
      </c>
      <c r="C192" s="11" t="s">
        <v>711</v>
      </c>
      <c r="D192" s="267"/>
      <c r="E192" s="162"/>
      <c r="F192" s="277"/>
      <c r="G192" s="267"/>
      <c r="H192" s="272"/>
      <c r="I192" s="272"/>
      <c r="J192" s="267">
        <v>930</v>
      </c>
      <c r="K192" s="162">
        <v>960</v>
      </c>
      <c r="L192" s="277">
        <v>1033</v>
      </c>
      <c r="M192" s="531"/>
      <c r="N192" s="531"/>
      <c r="O192" s="277"/>
      <c r="P192" s="267"/>
      <c r="Q192" s="162"/>
      <c r="R192" s="277"/>
      <c r="T192" s="23"/>
    </row>
    <row r="193" spans="1:28" x14ac:dyDescent="0.2">
      <c r="A193" s="25" t="s">
        <v>3</v>
      </c>
      <c r="B193" s="23" t="s">
        <v>297</v>
      </c>
      <c r="C193" s="11" t="s">
        <v>712</v>
      </c>
      <c r="D193" s="267">
        <v>1857</v>
      </c>
      <c r="E193" s="162"/>
      <c r="F193" s="277"/>
      <c r="G193" s="267"/>
      <c r="H193" s="272"/>
      <c r="I193" s="272"/>
      <c r="J193" s="267">
        <v>930</v>
      </c>
      <c r="K193" s="162">
        <v>957</v>
      </c>
      <c r="L193" s="277">
        <v>1033</v>
      </c>
      <c r="M193" s="531"/>
      <c r="N193" s="531"/>
      <c r="O193" s="277"/>
      <c r="P193" s="267"/>
      <c r="Q193" s="162"/>
      <c r="R193" s="277"/>
      <c r="T193" s="23"/>
    </row>
    <row r="194" spans="1:28" x14ac:dyDescent="0.2">
      <c r="A194" s="25" t="s">
        <v>3</v>
      </c>
      <c r="B194" s="23" t="s">
        <v>298</v>
      </c>
      <c r="C194" s="11" t="s">
        <v>713</v>
      </c>
      <c r="D194" s="267">
        <v>1857</v>
      </c>
      <c r="E194" s="162"/>
      <c r="F194" s="277"/>
      <c r="G194" s="267"/>
      <c r="H194" s="272"/>
      <c r="I194" s="272"/>
      <c r="J194" s="267">
        <v>930</v>
      </c>
      <c r="K194" s="162">
        <v>957</v>
      </c>
      <c r="L194" s="277">
        <v>1033</v>
      </c>
      <c r="M194" s="531"/>
      <c r="N194" s="531"/>
      <c r="O194" s="277"/>
      <c r="P194" s="267"/>
      <c r="Q194" s="162"/>
      <c r="R194" s="277"/>
      <c r="T194" s="23"/>
    </row>
    <row r="195" spans="1:28" x14ac:dyDescent="0.2">
      <c r="A195" s="25" t="s">
        <v>3</v>
      </c>
      <c r="B195" s="23" t="s">
        <v>299</v>
      </c>
      <c r="C195" s="11" t="s">
        <v>714</v>
      </c>
      <c r="D195" s="267"/>
      <c r="E195" s="162"/>
      <c r="F195" s="277"/>
      <c r="G195" s="267"/>
      <c r="H195" s="272"/>
      <c r="I195" s="272"/>
      <c r="J195" s="267">
        <v>930</v>
      </c>
      <c r="K195" s="162">
        <v>957</v>
      </c>
      <c r="L195" s="277">
        <v>1033</v>
      </c>
      <c r="M195" s="531"/>
      <c r="N195" s="531"/>
      <c r="O195" s="277"/>
      <c r="P195" s="267"/>
      <c r="Q195" s="162"/>
      <c r="R195" s="277"/>
      <c r="T195" s="23"/>
    </row>
    <row r="196" spans="1:28" x14ac:dyDescent="0.2">
      <c r="A196" s="25" t="s">
        <v>3</v>
      </c>
      <c r="B196" s="23" t="s">
        <v>300</v>
      </c>
      <c r="C196" s="11" t="s">
        <v>715</v>
      </c>
      <c r="D196" s="267">
        <v>1857</v>
      </c>
      <c r="E196" s="162"/>
      <c r="F196" s="277"/>
      <c r="G196" s="267"/>
      <c r="H196" s="272"/>
      <c r="I196" s="272"/>
      <c r="J196" s="267">
        <v>930</v>
      </c>
      <c r="K196" s="162">
        <v>957</v>
      </c>
      <c r="L196" s="277">
        <v>1033</v>
      </c>
      <c r="M196" s="531"/>
      <c r="N196" s="531"/>
      <c r="O196" s="277"/>
      <c r="P196" s="267"/>
      <c r="Q196" s="162"/>
      <c r="R196" s="277"/>
      <c r="T196" s="23"/>
    </row>
    <row r="197" spans="1:28" x14ac:dyDescent="0.2">
      <c r="A197" s="25" t="s">
        <v>3</v>
      </c>
      <c r="B197" s="23" t="s">
        <v>301</v>
      </c>
      <c r="C197" s="11" t="s">
        <v>716</v>
      </c>
      <c r="D197" s="267"/>
      <c r="E197" s="162"/>
      <c r="F197" s="277"/>
      <c r="G197" s="267"/>
      <c r="H197" s="272"/>
      <c r="I197" s="272"/>
      <c r="J197" s="267">
        <v>930</v>
      </c>
      <c r="K197" s="162">
        <v>957</v>
      </c>
      <c r="L197" s="277">
        <v>1033</v>
      </c>
      <c r="M197" s="531"/>
      <c r="N197" s="531"/>
      <c r="O197" s="277"/>
      <c r="P197" s="267"/>
      <c r="Q197" s="162"/>
      <c r="R197" s="277"/>
      <c r="T197" s="23"/>
    </row>
    <row r="198" spans="1:28" x14ac:dyDescent="0.2">
      <c r="A198" s="25" t="s">
        <v>13</v>
      </c>
      <c r="B198" s="23" t="s">
        <v>113</v>
      </c>
      <c r="C198" s="11" t="s">
        <v>930</v>
      </c>
      <c r="D198" s="267"/>
      <c r="E198" s="162"/>
      <c r="F198" s="277"/>
      <c r="G198" s="267"/>
      <c r="H198" s="272"/>
      <c r="I198" s="272"/>
      <c r="J198" s="267">
        <v>940</v>
      </c>
      <c r="K198" s="162">
        <v>960</v>
      </c>
      <c r="L198" s="277">
        <v>1033</v>
      </c>
      <c r="M198" s="531"/>
      <c r="N198" s="531"/>
      <c r="O198" s="277"/>
      <c r="P198" s="267"/>
      <c r="Q198" s="162"/>
      <c r="R198" s="277"/>
      <c r="T198" s="23"/>
    </row>
    <row r="199" spans="1:28" s="136" customFormat="1" x14ac:dyDescent="0.2">
      <c r="A199" s="29" t="s">
        <v>364</v>
      </c>
      <c r="B199" s="30"/>
      <c r="C199" s="31"/>
      <c r="D199" s="265">
        <v>5571</v>
      </c>
      <c r="E199" s="203"/>
      <c r="F199" s="305">
        <f t="shared" ref="D199:R199" si="22">SUM(F192:F198)</f>
        <v>0</v>
      </c>
      <c r="G199" s="265"/>
      <c r="H199" s="488"/>
      <c r="I199" s="488"/>
      <c r="J199" s="265">
        <v>6520</v>
      </c>
      <c r="K199" s="203">
        <v>6705</v>
      </c>
      <c r="L199" s="305">
        <v>7231</v>
      </c>
      <c r="M199" s="266">
        <f t="shared" si="22"/>
        <v>0</v>
      </c>
      <c r="N199" s="266">
        <f t="shared" si="22"/>
        <v>0</v>
      </c>
      <c r="O199" s="266">
        <f t="shared" si="22"/>
        <v>0</v>
      </c>
      <c r="P199" s="265">
        <f t="shared" si="22"/>
        <v>0</v>
      </c>
      <c r="Q199" s="203">
        <f t="shared" si="22"/>
        <v>0</v>
      </c>
      <c r="R199" s="305">
        <f t="shared" si="22"/>
        <v>0</v>
      </c>
      <c r="S199" s="206"/>
      <c r="T199" s="37"/>
      <c r="U199" s="206"/>
      <c r="V199" s="206"/>
      <c r="W199" s="206"/>
      <c r="X199" s="206"/>
      <c r="Y199" s="206"/>
      <c r="Z199" s="206"/>
      <c r="AA199" s="206"/>
      <c r="AB199" s="206"/>
    </row>
    <row r="200" spans="1:28" x14ac:dyDescent="0.2">
      <c r="A200" s="22"/>
      <c r="B200" s="23"/>
      <c r="C200" s="11"/>
      <c r="D200" s="127"/>
      <c r="E200" s="2"/>
      <c r="F200" s="130"/>
      <c r="G200" s="127"/>
      <c r="H200" s="461"/>
      <c r="I200" s="461"/>
      <c r="J200" s="127"/>
      <c r="K200" s="2"/>
      <c r="L200" s="130"/>
      <c r="M200" s="111"/>
      <c r="N200" s="111"/>
      <c r="O200" s="130"/>
      <c r="P200" s="127"/>
      <c r="Q200" s="2"/>
      <c r="R200" s="130"/>
      <c r="T200" s="23"/>
    </row>
    <row r="201" spans="1:28" x14ac:dyDescent="0.2">
      <c r="A201" s="25" t="s">
        <v>3</v>
      </c>
      <c r="B201" s="23" t="s">
        <v>302</v>
      </c>
      <c r="C201" s="11" t="s">
        <v>717</v>
      </c>
      <c r="D201" s="267"/>
      <c r="E201" s="162"/>
      <c r="F201" s="277"/>
      <c r="G201" s="267"/>
      <c r="H201" s="272"/>
      <c r="I201" s="272"/>
      <c r="J201" s="267">
        <v>940</v>
      </c>
      <c r="K201" s="162">
        <v>960</v>
      </c>
      <c r="L201" s="277">
        <v>1033</v>
      </c>
      <c r="M201" s="531"/>
      <c r="N201" s="531"/>
      <c r="O201" s="277"/>
      <c r="P201" s="267"/>
      <c r="Q201" s="162"/>
      <c r="R201" s="277"/>
      <c r="T201" s="23"/>
    </row>
    <row r="202" spans="1:28" x14ac:dyDescent="0.2">
      <c r="A202" s="25" t="s">
        <v>3</v>
      </c>
      <c r="B202" s="23" t="s">
        <v>303</v>
      </c>
      <c r="C202" s="11" t="s">
        <v>718</v>
      </c>
      <c r="D202" s="267"/>
      <c r="E202" s="162"/>
      <c r="F202" s="277"/>
      <c r="G202" s="267"/>
      <c r="H202" s="272"/>
      <c r="I202" s="272"/>
      <c r="J202" s="267">
        <v>930</v>
      </c>
      <c r="K202" s="162">
        <v>957</v>
      </c>
      <c r="L202" s="277">
        <v>1033</v>
      </c>
      <c r="M202" s="531"/>
      <c r="N202" s="531"/>
      <c r="O202" s="277"/>
      <c r="P202" s="267"/>
      <c r="Q202" s="162"/>
      <c r="R202" s="277"/>
      <c r="T202" s="23"/>
    </row>
    <row r="203" spans="1:28" x14ac:dyDescent="0.2">
      <c r="A203" s="25" t="s">
        <v>3</v>
      </c>
      <c r="B203" s="23" t="s">
        <v>304</v>
      </c>
      <c r="C203" s="11" t="s">
        <v>719</v>
      </c>
      <c r="D203" s="267"/>
      <c r="E203" s="162"/>
      <c r="F203" s="277"/>
      <c r="G203" s="267"/>
      <c r="H203" s="272"/>
      <c r="I203" s="272"/>
      <c r="J203" s="267">
        <v>930</v>
      </c>
      <c r="K203" s="162">
        <v>957</v>
      </c>
      <c r="L203" s="277">
        <v>1033</v>
      </c>
      <c r="M203" s="531"/>
      <c r="N203" s="531"/>
      <c r="O203" s="277"/>
      <c r="P203" s="267"/>
      <c r="Q203" s="162"/>
      <c r="R203" s="277"/>
      <c r="T203" s="23"/>
    </row>
    <row r="204" spans="1:28" x14ac:dyDescent="0.2">
      <c r="A204" s="25" t="s">
        <v>3</v>
      </c>
      <c r="B204" s="23" t="s">
        <v>305</v>
      </c>
      <c r="C204" s="11" t="s">
        <v>720</v>
      </c>
      <c r="D204" s="267"/>
      <c r="E204" s="162"/>
      <c r="F204" s="277"/>
      <c r="G204" s="267"/>
      <c r="H204" s="272"/>
      <c r="I204" s="272"/>
      <c r="J204" s="267">
        <v>930</v>
      </c>
      <c r="K204" s="162">
        <v>957</v>
      </c>
      <c r="L204" s="277">
        <v>1033</v>
      </c>
      <c r="M204" s="531"/>
      <c r="N204" s="531"/>
      <c r="O204" s="277"/>
      <c r="P204" s="267"/>
      <c r="Q204" s="162"/>
      <c r="R204" s="277"/>
      <c r="T204" s="23"/>
    </row>
    <row r="205" spans="1:28" x14ac:dyDescent="0.2">
      <c r="A205" s="25" t="s">
        <v>13</v>
      </c>
      <c r="B205" s="23" t="s">
        <v>114</v>
      </c>
      <c r="C205" s="11" t="s">
        <v>909</v>
      </c>
      <c r="D205" s="267"/>
      <c r="E205" s="162"/>
      <c r="F205" s="277"/>
      <c r="G205" s="267"/>
      <c r="H205" s="272"/>
      <c r="I205" s="272"/>
      <c r="J205" s="267">
        <v>940</v>
      </c>
      <c r="K205" s="162">
        <v>960</v>
      </c>
      <c r="L205" s="277">
        <v>1033</v>
      </c>
      <c r="M205" s="531"/>
      <c r="N205" s="531"/>
      <c r="O205" s="277"/>
      <c r="P205" s="267"/>
      <c r="Q205" s="162"/>
      <c r="R205" s="277"/>
      <c r="T205" s="23"/>
    </row>
    <row r="206" spans="1:28" s="136" customFormat="1" x14ac:dyDescent="0.2">
      <c r="A206" s="29" t="s">
        <v>116</v>
      </c>
      <c r="B206" s="30"/>
      <c r="C206" s="31"/>
      <c r="D206" s="265">
        <f t="shared" ref="D206:R206" si="23">SUM(D201:D205)</f>
        <v>0</v>
      </c>
      <c r="E206" s="203">
        <f t="shared" si="23"/>
        <v>0</v>
      </c>
      <c r="F206" s="305">
        <f t="shared" si="23"/>
        <v>0</v>
      </c>
      <c r="G206" s="265"/>
      <c r="H206" s="488"/>
      <c r="I206" s="488"/>
      <c r="J206" s="265">
        <v>4670</v>
      </c>
      <c r="K206" s="203">
        <v>4791</v>
      </c>
      <c r="L206" s="305">
        <v>5165</v>
      </c>
      <c r="M206" s="266">
        <f t="shared" si="23"/>
        <v>0</v>
      </c>
      <c r="N206" s="266">
        <f t="shared" si="23"/>
        <v>0</v>
      </c>
      <c r="O206" s="266">
        <f t="shared" si="23"/>
        <v>0</v>
      </c>
      <c r="P206" s="265">
        <f t="shared" si="23"/>
        <v>0</v>
      </c>
      <c r="Q206" s="203">
        <f t="shared" si="23"/>
        <v>0</v>
      </c>
      <c r="R206" s="305">
        <f t="shared" si="23"/>
        <v>0</v>
      </c>
      <c r="S206" s="206"/>
      <c r="T206" s="37"/>
      <c r="U206" s="206"/>
      <c r="V206" s="206"/>
      <c r="W206" s="206"/>
      <c r="X206" s="206"/>
      <c r="Y206" s="206"/>
      <c r="Z206" s="206"/>
      <c r="AA206" s="206"/>
      <c r="AB206" s="206"/>
    </row>
    <row r="207" spans="1:28" x14ac:dyDescent="0.2">
      <c r="A207" s="22"/>
      <c r="B207" s="23"/>
      <c r="C207" s="11"/>
      <c r="D207" s="127"/>
      <c r="E207" s="2"/>
      <c r="F207" s="130"/>
      <c r="G207" s="127"/>
      <c r="H207" s="461"/>
      <c r="I207" s="461"/>
      <c r="J207" s="127"/>
      <c r="K207" s="2"/>
      <c r="L207" s="130"/>
      <c r="M207" s="111"/>
      <c r="N207" s="111"/>
      <c r="O207" s="130"/>
      <c r="P207" s="127"/>
      <c r="Q207" s="2"/>
      <c r="R207" s="130"/>
      <c r="T207" s="23"/>
    </row>
    <row r="208" spans="1:28" x14ac:dyDescent="0.2">
      <c r="A208" s="25" t="s">
        <v>3</v>
      </c>
      <c r="B208" s="23" t="s">
        <v>306</v>
      </c>
      <c r="C208" s="11" t="s">
        <v>721</v>
      </c>
      <c r="D208" s="267">
        <v>1857</v>
      </c>
      <c r="E208" s="162"/>
      <c r="F208" s="277"/>
      <c r="G208" s="267"/>
      <c r="H208" s="272"/>
      <c r="I208" s="272"/>
      <c r="J208" s="267">
        <v>930</v>
      </c>
      <c r="K208" s="162">
        <v>957</v>
      </c>
      <c r="L208" s="277">
        <v>1033</v>
      </c>
      <c r="M208" s="531"/>
      <c r="N208" s="531"/>
      <c r="O208" s="277"/>
      <c r="P208" s="267"/>
      <c r="Q208" s="162"/>
      <c r="R208" s="277"/>
      <c r="T208" s="23"/>
    </row>
    <row r="209" spans="1:28" x14ac:dyDescent="0.2">
      <c r="A209" s="25" t="s">
        <v>3</v>
      </c>
      <c r="B209" s="23" t="s">
        <v>307</v>
      </c>
      <c r="C209" s="11" t="s">
        <v>722</v>
      </c>
      <c r="D209" s="267">
        <v>1857</v>
      </c>
      <c r="E209" s="162"/>
      <c r="F209" s="277"/>
      <c r="G209" s="267"/>
      <c r="H209" s="272"/>
      <c r="I209" s="272"/>
      <c r="J209" s="267">
        <v>930</v>
      </c>
      <c r="K209" s="162">
        <v>957</v>
      </c>
      <c r="L209" s="277">
        <v>1033</v>
      </c>
      <c r="M209" s="531"/>
      <c r="N209" s="531"/>
      <c r="O209" s="277"/>
      <c r="P209" s="267"/>
      <c r="Q209" s="162"/>
      <c r="R209" s="277"/>
      <c r="T209" s="23"/>
    </row>
    <row r="210" spans="1:28" x14ac:dyDescent="0.2">
      <c r="A210" s="25" t="s">
        <v>3</v>
      </c>
      <c r="B210" s="23" t="s">
        <v>308</v>
      </c>
      <c r="C210" s="11" t="s">
        <v>723</v>
      </c>
      <c r="D210" s="267"/>
      <c r="E210" s="162"/>
      <c r="F210" s="277"/>
      <c r="G210" s="267"/>
      <c r="H210" s="272"/>
      <c r="I210" s="272"/>
      <c r="J210" s="267">
        <v>930</v>
      </c>
      <c r="K210" s="162">
        <v>957</v>
      </c>
      <c r="L210" s="277">
        <v>1033</v>
      </c>
      <c r="M210" s="531">
        <v>3000</v>
      </c>
      <c r="N210" s="531">
        <v>6000</v>
      </c>
      <c r="O210" s="277">
        <v>6000</v>
      </c>
      <c r="P210" s="267"/>
      <c r="Q210" s="162"/>
      <c r="R210" s="277"/>
      <c r="T210" s="23"/>
    </row>
    <row r="211" spans="1:28" x14ac:dyDescent="0.2">
      <c r="A211" s="25" t="s">
        <v>3</v>
      </c>
      <c r="B211" s="23" t="s">
        <v>309</v>
      </c>
      <c r="C211" s="11" t="s">
        <v>724</v>
      </c>
      <c r="D211" s="267"/>
      <c r="E211" s="162"/>
      <c r="F211" s="277"/>
      <c r="G211" s="267"/>
      <c r="H211" s="272"/>
      <c r="I211" s="272"/>
      <c r="J211" s="267">
        <v>930</v>
      </c>
      <c r="K211" s="162">
        <v>957</v>
      </c>
      <c r="L211" s="277">
        <v>1033</v>
      </c>
      <c r="M211" s="531"/>
      <c r="N211" s="531"/>
      <c r="O211" s="277"/>
      <c r="P211" s="267"/>
      <c r="Q211" s="162"/>
      <c r="R211" s="277"/>
      <c r="T211" s="23"/>
    </row>
    <row r="212" spans="1:28" x14ac:dyDescent="0.2">
      <c r="A212" s="25" t="s">
        <v>3</v>
      </c>
      <c r="B212" s="23" t="s">
        <v>310</v>
      </c>
      <c r="C212" s="11" t="s">
        <v>725</v>
      </c>
      <c r="D212" s="267"/>
      <c r="E212" s="162"/>
      <c r="F212" s="277"/>
      <c r="G212" s="267"/>
      <c r="H212" s="272"/>
      <c r="I212" s="272"/>
      <c r="J212" s="267">
        <v>930</v>
      </c>
      <c r="K212" s="162">
        <v>957</v>
      </c>
      <c r="L212" s="277">
        <v>1033</v>
      </c>
      <c r="M212" s="531"/>
      <c r="N212" s="531"/>
      <c r="O212" s="277"/>
      <c r="P212" s="267"/>
      <c r="Q212" s="162"/>
      <c r="R212" s="277"/>
      <c r="T212" s="23"/>
    </row>
    <row r="213" spans="1:28" x14ac:dyDescent="0.2">
      <c r="A213" s="25" t="s">
        <v>13</v>
      </c>
      <c r="B213" s="23" t="s">
        <v>117</v>
      </c>
      <c r="C213" s="11" t="s">
        <v>951</v>
      </c>
      <c r="D213" s="267"/>
      <c r="E213" s="162"/>
      <c r="F213" s="277"/>
      <c r="G213" s="267"/>
      <c r="H213" s="272"/>
      <c r="I213" s="272"/>
      <c r="J213" s="267">
        <v>940</v>
      </c>
      <c r="K213" s="162">
        <v>960</v>
      </c>
      <c r="L213" s="277">
        <v>1043</v>
      </c>
      <c r="M213" s="531"/>
      <c r="N213" s="531"/>
      <c r="O213" s="277"/>
      <c r="P213" s="267"/>
      <c r="Q213" s="162"/>
      <c r="R213" s="277"/>
      <c r="T213" s="23"/>
    </row>
    <row r="214" spans="1:28" s="136" customFormat="1" x14ac:dyDescent="0.2">
      <c r="A214" s="29" t="s">
        <v>118</v>
      </c>
      <c r="B214" s="30"/>
      <c r="C214" s="31"/>
      <c r="D214" s="265">
        <v>3714</v>
      </c>
      <c r="E214" s="203"/>
      <c r="F214" s="305">
        <f t="shared" ref="D214:R214" si="24">SUM(F208:F213)</f>
        <v>0</v>
      </c>
      <c r="G214" s="265"/>
      <c r="H214" s="488"/>
      <c r="I214" s="488"/>
      <c r="J214" s="265">
        <v>5590</v>
      </c>
      <c r="K214" s="203">
        <v>5745</v>
      </c>
      <c r="L214" s="305">
        <v>6208</v>
      </c>
      <c r="M214" s="266">
        <v>3000</v>
      </c>
      <c r="N214" s="266">
        <v>6000</v>
      </c>
      <c r="O214" s="266">
        <v>6000</v>
      </c>
      <c r="P214" s="265">
        <f t="shared" si="24"/>
        <v>0</v>
      </c>
      <c r="Q214" s="203">
        <f t="shared" si="24"/>
        <v>0</v>
      </c>
      <c r="R214" s="305">
        <f t="shared" si="24"/>
        <v>0</v>
      </c>
      <c r="S214" s="206"/>
      <c r="T214" s="37"/>
      <c r="U214" s="206"/>
      <c r="V214" s="206"/>
      <c r="W214" s="206"/>
      <c r="X214" s="206"/>
      <c r="Y214" s="206"/>
      <c r="Z214" s="206"/>
      <c r="AA214" s="206"/>
      <c r="AB214" s="206"/>
    </row>
    <row r="215" spans="1:28" x14ac:dyDescent="0.2">
      <c r="A215" s="22"/>
      <c r="B215" s="23"/>
      <c r="C215" s="11"/>
      <c r="D215" s="127"/>
      <c r="E215" s="2"/>
      <c r="F215" s="130"/>
      <c r="G215" s="127"/>
      <c r="H215" s="461"/>
      <c r="I215" s="461"/>
      <c r="J215" s="127"/>
      <c r="K215" s="2"/>
      <c r="L215" s="130"/>
      <c r="M215" s="111"/>
      <c r="N215" s="111"/>
      <c r="O215" s="130"/>
      <c r="P215" s="127"/>
      <c r="Q215" s="2"/>
      <c r="R215" s="130"/>
      <c r="T215" s="23"/>
    </row>
    <row r="216" spans="1:28" x14ac:dyDescent="0.2">
      <c r="A216" s="22"/>
      <c r="B216" s="35"/>
      <c r="C216" s="11"/>
      <c r="D216" s="127"/>
      <c r="E216" s="2"/>
      <c r="F216" s="130"/>
      <c r="G216" s="127"/>
      <c r="H216" s="461"/>
      <c r="I216" s="461"/>
      <c r="J216" s="127"/>
      <c r="K216" s="2"/>
      <c r="L216" s="130"/>
      <c r="M216" s="111"/>
      <c r="N216" s="111"/>
      <c r="O216" s="130"/>
      <c r="P216" s="127"/>
      <c r="Q216" s="2"/>
      <c r="R216" s="130"/>
      <c r="T216" s="35"/>
      <c r="Y216" s="589"/>
    </row>
    <row r="217" spans="1:28" s="136" customFormat="1" x14ac:dyDescent="0.2">
      <c r="A217" s="29" t="s">
        <v>119</v>
      </c>
      <c r="B217" s="30"/>
      <c r="C217" s="31"/>
      <c r="D217" s="265">
        <v>27858</v>
      </c>
      <c r="E217" s="203"/>
      <c r="F217" s="305">
        <f t="shared" ref="E217:R217" si="25">F134+F143+F153+F161+F168+F174+F182+F190+F199+F206+F214</f>
        <v>0</v>
      </c>
      <c r="G217" s="265"/>
      <c r="H217" s="488"/>
      <c r="I217" s="488"/>
      <c r="J217" s="265">
        <v>55910</v>
      </c>
      <c r="K217" s="203">
        <v>57459</v>
      </c>
      <c r="L217" s="305">
        <v>61990</v>
      </c>
      <c r="M217" s="266">
        <v>26000</v>
      </c>
      <c r="N217" s="266">
        <v>35000</v>
      </c>
      <c r="O217" s="266">
        <v>35000</v>
      </c>
      <c r="P217" s="265">
        <v>14342</v>
      </c>
      <c r="Q217" s="203">
        <v>14342</v>
      </c>
      <c r="R217" s="305">
        <v>16494</v>
      </c>
      <c r="S217" s="206"/>
      <c r="T217" s="37"/>
      <c r="U217" s="206"/>
      <c r="V217" s="206"/>
      <c r="W217" s="206"/>
      <c r="X217" s="206"/>
      <c r="Y217" s="590"/>
      <c r="Z217" s="206"/>
      <c r="AA217" s="206"/>
      <c r="AB217" s="206"/>
    </row>
    <row r="218" spans="1:28" x14ac:dyDescent="0.2">
      <c r="A218" s="38"/>
      <c r="B218" s="39"/>
      <c r="C218" s="36"/>
      <c r="D218" s="128"/>
      <c r="E218" s="7"/>
      <c r="F218" s="131"/>
      <c r="G218" s="128"/>
      <c r="H218" s="460"/>
      <c r="I218" s="460"/>
      <c r="J218" s="128"/>
      <c r="K218" s="7"/>
      <c r="L218" s="131"/>
      <c r="M218" s="110"/>
      <c r="N218" s="110"/>
      <c r="O218" s="131"/>
      <c r="P218" s="128"/>
      <c r="Q218" s="7"/>
      <c r="R218" s="131"/>
      <c r="T218" s="23"/>
      <c r="Y218" s="589"/>
    </row>
    <row r="219" spans="1:28" x14ac:dyDescent="0.2">
      <c r="A219" s="24" t="s">
        <v>120</v>
      </c>
      <c r="B219" s="37"/>
      <c r="C219" s="11"/>
      <c r="D219" s="127"/>
      <c r="E219" s="2"/>
      <c r="F219" s="130"/>
      <c r="G219" s="127"/>
      <c r="H219" s="461"/>
      <c r="I219" s="461"/>
      <c r="J219" s="127"/>
      <c r="K219" s="2"/>
      <c r="L219" s="130"/>
      <c r="M219" s="111"/>
      <c r="N219" s="111"/>
      <c r="O219" s="130"/>
      <c r="P219" s="127"/>
      <c r="Q219" s="2"/>
      <c r="R219" s="130"/>
      <c r="T219" s="37"/>
      <c r="Y219" s="589"/>
    </row>
    <row r="220" spans="1:28" x14ac:dyDescent="0.2">
      <c r="A220" s="24"/>
      <c r="B220" s="37"/>
      <c r="C220" s="11"/>
      <c r="D220" s="127"/>
      <c r="E220" s="2"/>
      <c r="F220" s="130"/>
      <c r="G220" s="127"/>
      <c r="H220" s="461"/>
      <c r="I220" s="461"/>
      <c r="J220" s="127"/>
      <c r="K220" s="2"/>
      <c r="L220" s="130"/>
      <c r="M220" s="111"/>
      <c r="N220" s="111"/>
      <c r="O220" s="130"/>
      <c r="P220" s="127"/>
      <c r="Q220" s="2"/>
      <c r="R220" s="130"/>
      <c r="T220" s="37"/>
      <c r="Y220" s="589"/>
    </row>
    <row r="221" spans="1:28" x14ac:dyDescent="0.2">
      <c r="A221" s="25" t="s">
        <v>3</v>
      </c>
      <c r="B221" s="23" t="s">
        <v>320</v>
      </c>
      <c r="C221" s="11" t="s">
        <v>726</v>
      </c>
      <c r="D221" s="267"/>
      <c r="E221" s="162"/>
      <c r="F221" s="277"/>
      <c r="G221" s="267"/>
      <c r="H221" s="272"/>
      <c r="I221" s="272"/>
      <c r="J221" s="267">
        <v>930</v>
      </c>
      <c r="K221" s="162">
        <v>957</v>
      </c>
      <c r="L221" s="277">
        <v>1033</v>
      </c>
      <c r="M221" s="531"/>
      <c r="N221" s="531"/>
      <c r="O221" s="277"/>
      <c r="P221" s="267"/>
      <c r="Q221" s="162"/>
      <c r="R221" s="277"/>
      <c r="T221" s="23"/>
      <c r="Y221" s="589"/>
    </row>
    <row r="222" spans="1:28" x14ac:dyDescent="0.2">
      <c r="A222" s="25" t="s">
        <v>3</v>
      </c>
      <c r="B222" s="23" t="s">
        <v>321</v>
      </c>
      <c r="C222" s="11" t="s">
        <v>727</v>
      </c>
      <c r="D222" s="267"/>
      <c r="E222" s="162"/>
      <c r="F222" s="277"/>
      <c r="G222" s="267"/>
      <c r="H222" s="272"/>
      <c r="I222" s="272"/>
      <c r="J222" s="267">
        <v>930</v>
      </c>
      <c r="K222" s="162">
        <v>957</v>
      </c>
      <c r="L222" s="277">
        <v>1033</v>
      </c>
      <c r="M222" s="531"/>
      <c r="N222" s="531"/>
      <c r="O222" s="277"/>
      <c r="P222" s="267"/>
      <c r="Q222" s="162"/>
      <c r="R222" s="277"/>
      <c r="T222" s="23"/>
      <c r="Y222" s="589"/>
    </row>
    <row r="223" spans="1:28" x14ac:dyDescent="0.2">
      <c r="A223" s="25" t="s">
        <v>3</v>
      </c>
      <c r="B223" s="23" t="s">
        <v>322</v>
      </c>
      <c r="C223" s="11" t="s">
        <v>728</v>
      </c>
      <c r="D223" s="267"/>
      <c r="E223" s="162"/>
      <c r="F223" s="277"/>
      <c r="G223" s="267"/>
      <c r="H223" s="272"/>
      <c r="I223" s="272"/>
      <c r="J223" s="267">
        <v>930</v>
      </c>
      <c r="K223" s="162">
        <v>957</v>
      </c>
      <c r="L223" s="277">
        <v>1033</v>
      </c>
      <c r="M223" s="531">
        <v>5000</v>
      </c>
      <c r="N223" s="531">
        <v>5000</v>
      </c>
      <c r="O223" s="277">
        <v>5000</v>
      </c>
      <c r="P223" s="267"/>
      <c r="Q223" s="162"/>
      <c r="R223" s="277"/>
      <c r="T223" s="23"/>
      <c r="Y223" s="589"/>
    </row>
    <row r="224" spans="1:28" x14ac:dyDescent="0.2">
      <c r="A224" s="25" t="s">
        <v>3</v>
      </c>
      <c r="B224" s="23" t="s">
        <v>323</v>
      </c>
      <c r="C224" s="11" t="s">
        <v>729</v>
      </c>
      <c r="D224" s="267"/>
      <c r="E224" s="162"/>
      <c r="F224" s="277"/>
      <c r="G224" s="267"/>
      <c r="H224" s="272"/>
      <c r="I224" s="272"/>
      <c r="J224" s="267">
        <v>940</v>
      </c>
      <c r="K224" s="162">
        <v>960</v>
      </c>
      <c r="L224" s="277">
        <v>1033</v>
      </c>
      <c r="M224" s="531"/>
      <c r="N224" s="531"/>
      <c r="O224" s="277"/>
      <c r="P224" s="267"/>
      <c r="Q224" s="162"/>
      <c r="R224" s="277"/>
      <c r="T224" s="23"/>
    </row>
    <row r="225" spans="1:28" x14ac:dyDescent="0.2">
      <c r="A225" s="25" t="s">
        <v>3</v>
      </c>
      <c r="B225" s="23" t="s">
        <v>324</v>
      </c>
      <c r="C225" s="11" t="s">
        <v>730</v>
      </c>
      <c r="D225" s="267"/>
      <c r="E225" s="162"/>
      <c r="F225" s="277"/>
      <c r="G225" s="267"/>
      <c r="H225" s="272"/>
      <c r="I225" s="272"/>
      <c r="J225" s="267">
        <v>930</v>
      </c>
      <c r="K225" s="162">
        <v>957</v>
      </c>
      <c r="L225" s="277">
        <v>1033</v>
      </c>
      <c r="M225" s="531"/>
      <c r="N225" s="531"/>
      <c r="O225" s="277"/>
      <c r="P225" s="267"/>
      <c r="Q225" s="162"/>
      <c r="R225" s="277"/>
      <c r="T225" s="23"/>
    </row>
    <row r="226" spans="1:28" x14ac:dyDescent="0.2">
      <c r="A226" s="25" t="s">
        <v>13</v>
      </c>
      <c r="B226" s="23" t="s">
        <v>122</v>
      </c>
      <c r="C226" s="11" t="s">
        <v>908</v>
      </c>
      <c r="D226" s="267"/>
      <c r="E226" s="162"/>
      <c r="F226" s="277"/>
      <c r="G226" s="267"/>
      <c r="H226" s="272"/>
      <c r="I226" s="272"/>
      <c r="J226" s="267">
        <v>940</v>
      </c>
      <c r="K226" s="162">
        <v>960</v>
      </c>
      <c r="L226" s="277">
        <v>1033</v>
      </c>
      <c r="M226" s="531"/>
      <c r="N226" s="531"/>
      <c r="O226" s="277"/>
      <c r="P226" s="267"/>
      <c r="Q226" s="162"/>
      <c r="R226" s="277"/>
      <c r="T226" s="23"/>
    </row>
    <row r="227" spans="1:28" s="136" customFormat="1" x14ac:dyDescent="0.2">
      <c r="A227" s="29" t="s">
        <v>124</v>
      </c>
      <c r="B227" s="30"/>
      <c r="C227" s="31"/>
      <c r="D227" s="265">
        <f t="shared" ref="D227:R227" si="26">SUM(D221:D226)</f>
        <v>0</v>
      </c>
      <c r="E227" s="203">
        <f t="shared" si="26"/>
        <v>0</v>
      </c>
      <c r="F227" s="305">
        <f t="shared" si="26"/>
        <v>0</v>
      </c>
      <c r="G227" s="265"/>
      <c r="H227" s="488"/>
      <c r="I227" s="488"/>
      <c r="J227" s="265">
        <v>5600</v>
      </c>
      <c r="K227" s="203">
        <v>5748</v>
      </c>
      <c r="L227" s="305">
        <v>6198</v>
      </c>
      <c r="M227" s="266">
        <v>5000</v>
      </c>
      <c r="N227" s="266">
        <v>5000</v>
      </c>
      <c r="O227" s="266">
        <v>5000</v>
      </c>
      <c r="P227" s="265">
        <f t="shared" si="26"/>
        <v>0</v>
      </c>
      <c r="Q227" s="203">
        <f t="shared" si="26"/>
        <v>0</v>
      </c>
      <c r="R227" s="305">
        <f t="shared" si="26"/>
        <v>0</v>
      </c>
      <c r="S227" s="206"/>
      <c r="T227" s="37"/>
      <c r="U227" s="206"/>
      <c r="V227" s="206"/>
      <c r="W227" s="206"/>
      <c r="X227" s="206"/>
      <c r="Y227" s="206"/>
      <c r="Z227" s="206"/>
      <c r="AA227" s="206"/>
      <c r="AB227" s="206"/>
    </row>
    <row r="228" spans="1:28" x14ac:dyDescent="0.2">
      <c r="A228" s="25"/>
      <c r="B228" s="23"/>
      <c r="C228" s="11"/>
      <c r="D228" s="127"/>
      <c r="E228" s="2"/>
      <c r="F228" s="130"/>
      <c r="G228" s="127"/>
      <c r="H228" s="461"/>
      <c r="I228" s="461"/>
      <c r="J228" s="127"/>
      <c r="K228" s="2"/>
      <c r="L228" s="130"/>
      <c r="M228" s="111"/>
      <c r="N228" s="111"/>
      <c r="O228" s="130"/>
      <c r="P228" s="127"/>
      <c r="Q228" s="2"/>
      <c r="R228" s="130"/>
      <c r="T228" s="23"/>
    </row>
    <row r="229" spans="1:28" x14ac:dyDescent="0.2">
      <c r="A229" s="25" t="s">
        <v>3</v>
      </c>
      <c r="B229" s="23" t="s">
        <v>325</v>
      </c>
      <c r="C229" s="11" t="s">
        <v>731</v>
      </c>
      <c r="D229" s="267"/>
      <c r="E229" s="162"/>
      <c r="F229" s="277"/>
      <c r="G229" s="267"/>
      <c r="H229" s="272"/>
      <c r="I229" s="272"/>
      <c r="J229" s="267">
        <v>940</v>
      </c>
      <c r="K229" s="162">
        <v>957</v>
      </c>
      <c r="L229" s="277">
        <v>1033</v>
      </c>
      <c r="M229" s="531"/>
      <c r="N229" s="531"/>
      <c r="O229" s="277"/>
      <c r="P229" s="267"/>
      <c r="Q229" s="162"/>
      <c r="R229" s="277"/>
      <c r="T229" s="23"/>
    </row>
    <row r="230" spans="1:28" x14ac:dyDescent="0.2">
      <c r="A230" s="25" t="s">
        <v>3</v>
      </c>
      <c r="B230" s="23" t="s">
        <v>326</v>
      </c>
      <c r="C230" s="11" t="s">
        <v>732</v>
      </c>
      <c r="D230" s="267"/>
      <c r="E230" s="162"/>
      <c r="F230" s="277"/>
      <c r="G230" s="267"/>
      <c r="H230" s="272"/>
      <c r="I230" s="272"/>
      <c r="J230" s="267">
        <v>930</v>
      </c>
      <c r="K230" s="162">
        <v>957</v>
      </c>
      <c r="L230" s="277">
        <v>1033</v>
      </c>
      <c r="M230" s="531"/>
      <c r="N230" s="531"/>
      <c r="O230" s="277"/>
      <c r="P230" s="267"/>
      <c r="Q230" s="162"/>
      <c r="R230" s="277"/>
      <c r="T230" s="23"/>
    </row>
    <row r="231" spans="1:28" x14ac:dyDescent="0.2">
      <c r="A231" s="25" t="s">
        <v>3</v>
      </c>
      <c r="B231" s="23" t="s">
        <v>327</v>
      </c>
      <c r="C231" s="11" t="s">
        <v>733</v>
      </c>
      <c r="D231" s="267"/>
      <c r="E231" s="162"/>
      <c r="F231" s="277"/>
      <c r="G231" s="267"/>
      <c r="H231" s="272"/>
      <c r="I231" s="272"/>
      <c r="J231" s="267">
        <v>930</v>
      </c>
      <c r="K231" s="162">
        <v>957</v>
      </c>
      <c r="L231" s="277">
        <v>1033</v>
      </c>
      <c r="M231" s="531"/>
      <c r="N231" s="531"/>
      <c r="O231" s="277"/>
      <c r="P231" s="267"/>
      <c r="Q231" s="162"/>
      <c r="R231" s="277"/>
      <c r="T231" s="23"/>
    </row>
    <row r="232" spans="1:28" x14ac:dyDescent="0.2">
      <c r="A232" s="25" t="s">
        <v>3</v>
      </c>
      <c r="B232" s="23" t="s">
        <v>328</v>
      </c>
      <c r="C232" s="11" t="s">
        <v>734</v>
      </c>
      <c r="D232" s="267"/>
      <c r="E232" s="162"/>
      <c r="F232" s="277"/>
      <c r="G232" s="267"/>
      <c r="H232" s="272"/>
      <c r="I232" s="272"/>
      <c r="J232" s="267">
        <v>930</v>
      </c>
      <c r="K232" s="162">
        <v>957</v>
      </c>
      <c r="L232" s="277">
        <v>1033</v>
      </c>
      <c r="M232" s="531">
        <v>5000</v>
      </c>
      <c r="N232" s="531">
        <v>5000</v>
      </c>
      <c r="O232" s="277">
        <v>5000</v>
      </c>
      <c r="P232" s="267"/>
      <c r="Q232" s="162"/>
      <c r="R232" s="277"/>
      <c r="T232" s="23"/>
    </row>
    <row r="233" spans="1:28" x14ac:dyDescent="0.2">
      <c r="A233" s="25" t="s">
        <v>13</v>
      </c>
      <c r="B233" s="23" t="s">
        <v>125</v>
      </c>
      <c r="C233" s="11" t="s">
        <v>907</v>
      </c>
      <c r="D233" s="267"/>
      <c r="E233" s="162"/>
      <c r="F233" s="277"/>
      <c r="G233" s="267"/>
      <c r="H233" s="272"/>
      <c r="I233" s="272"/>
      <c r="J233" s="267">
        <v>940</v>
      </c>
      <c r="K233" s="162">
        <v>960</v>
      </c>
      <c r="L233" s="277">
        <v>1033</v>
      </c>
      <c r="M233" s="531"/>
      <c r="N233" s="531"/>
      <c r="O233" s="277"/>
      <c r="P233" s="267"/>
      <c r="Q233" s="162"/>
      <c r="R233" s="277"/>
      <c r="T233" s="23"/>
    </row>
    <row r="234" spans="1:28" s="136" customFormat="1" x14ac:dyDescent="0.2">
      <c r="A234" s="29" t="s">
        <v>127</v>
      </c>
      <c r="B234" s="30"/>
      <c r="C234" s="31"/>
      <c r="D234" s="265">
        <f t="shared" ref="D234:R234" si="27">SUM(D229:D233)</f>
        <v>0</v>
      </c>
      <c r="E234" s="203">
        <f t="shared" si="27"/>
        <v>0</v>
      </c>
      <c r="F234" s="305">
        <f t="shared" si="27"/>
        <v>0</v>
      </c>
      <c r="G234" s="265"/>
      <c r="H234" s="488"/>
      <c r="I234" s="488"/>
      <c r="J234" s="265">
        <v>4670</v>
      </c>
      <c r="K234" s="203">
        <v>4788</v>
      </c>
      <c r="L234" s="305">
        <v>5165</v>
      </c>
      <c r="M234" s="266">
        <v>5000</v>
      </c>
      <c r="N234" s="266">
        <v>5000</v>
      </c>
      <c r="O234" s="266">
        <v>5000</v>
      </c>
      <c r="P234" s="265">
        <f t="shared" si="27"/>
        <v>0</v>
      </c>
      <c r="Q234" s="203">
        <f t="shared" si="27"/>
        <v>0</v>
      </c>
      <c r="R234" s="305">
        <f t="shared" si="27"/>
        <v>0</v>
      </c>
      <c r="S234" s="206"/>
      <c r="T234" s="37"/>
      <c r="U234" s="206"/>
      <c r="V234" s="206"/>
      <c r="W234" s="206"/>
      <c r="X234" s="206"/>
      <c r="Y234" s="206"/>
      <c r="Z234" s="206"/>
      <c r="AA234" s="206"/>
      <c r="AB234" s="206"/>
    </row>
    <row r="235" spans="1:28" x14ac:dyDescent="0.2">
      <c r="A235" s="25"/>
      <c r="B235" s="23"/>
      <c r="C235" s="11"/>
      <c r="D235" s="127"/>
      <c r="E235" s="2"/>
      <c r="F235" s="130"/>
      <c r="G235" s="127"/>
      <c r="H235" s="461"/>
      <c r="I235" s="461"/>
      <c r="J235" s="127"/>
      <c r="K235" s="2"/>
      <c r="L235" s="130"/>
      <c r="M235" s="111"/>
      <c r="N235" s="111"/>
      <c r="O235" s="130"/>
      <c r="P235" s="127"/>
      <c r="Q235" s="2"/>
      <c r="R235" s="130"/>
      <c r="T235" s="23"/>
    </row>
    <row r="236" spans="1:28" x14ac:dyDescent="0.2">
      <c r="A236" s="25" t="s">
        <v>3</v>
      </c>
      <c r="B236" s="23" t="s">
        <v>329</v>
      </c>
      <c r="C236" s="11" t="s">
        <v>735</v>
      </c>
      <c r="D236" s="267"/>
      <c r="E236" s="162"/>
      <c r="F236" s="277"/>
      <c r="G236" s="267"/>
      <c r="H236" s="272"/>
      <c r="I236" s="272"/>
      <c r="J236" s="267">
        <v>930</v>
      </c>
      <c r="K236" s="162">
        <v>957</v>
      </c>
      <c r="L236" s="277">
        <v>1033</v>
      </c>
      <c r="M236" s="531"/>
      <c r="N236" s="531"/>
      <c r="O236" s="277"/>
      <c r="P236" s="267"/>
      <c r="Q236" s="162"/>
      <c r="R236" s="277"/>
      <c r="T236" s="23"/>
    </row>
    <row r="237" spans="1:28" x14ac:dyDescent="0.2">
      <c r="A237" s="25" t="s">
        <v>3</v>
      </c>
      <c r="B237" s="23" t="s">
        <v>330</v>
      </c>
      <c r="C237" s="11" t="s">
        <v>736</v>
      </c>
      <c r="D237" s="267"/>
      <c r="E237" s="162"/>
      <c r="F237" s="277"/>
      <c r="G237" s="267"/>
      <c r="H237" s="272"/>
      <c r="I237" s="272"/>
      <c r="J237" s="267">
        <v>930</v>
      </c>
      <c r="K237" s="162">
        <v>957</v>
      </c>
      <c r="L237" s="277">
        <v>1033</v>
      </c>
      <c r="M237" s="531"/>
      <c r="N237" s="531"/>
      <c r="O237" s="277"/>
      <c r="P237" s="267"/>
      <c r="Q237" s="162"/>
      <c r="R237" s="277"/>
      <c r="T237" s="23"/>
    </row>
    <row r="238" spans="1:28" x14ac:dyDescent="0.2">
      <c r="A238" s="25" t="s">
        <v>3</v>
      </c>
      <c r="B238" s="23" t="s">
        <v>331</v>
      </c>
      <c r="C238" s="11" t="s">
        <v>737</v>
      </c>
      <c r="D238" s="267"/>
      <c r="E238" s="162"/>
      <c r="F238" s="277"/>
      <c r="G238" s="267"/>
      <c r="H238" s="272"/>
      <c r="I238" s="272"/>
      <c r="J238" s="267">
        <v>930</v>
      </c>
      <c r="K238" s="162">
        <v>957</v>
      </c>
      <c r="L238" s="277">
        <v>1033</v>
      </c>
      <c r="M238" s="531"/>
      <c r="N238" s="531"/>
      <c r="O238" s="277"/>
      <c r="P238" s="267"/>
      <c r="Q238" s="162"/>
      <c r="R238" s="277"/>
      <c r="T238" s="23"/>
    </row>
    <row r="239" spans="1:28" x14ac:dyDescent="0.2">
      <c r="A239" s="25" t="s">
        <v>3</v>
      </c>
      <c r="B239" s="23" t="s">
        <v>332</v>
      </c>
      <c r="C239" s="11" t="s">
        <v>738</v>
      </c>
      <c r="D239" s="267"/>
      <c r="E239" s="162"/>
      <c r="F239" s="277"/>
      <c r="G239" s="267"/>
      <c r="H239" s="272"/>
      <c r="I239" s="272"/>
      <c r="J239" s="267">
        <v>930</v>
      </c>
      <c r="K239" s="162">
        <v>957</v>
      </c>
      <c r="L239" s="277">
        <v>1033</v>
      </c>
      <c r="M239" s="531"/>
      <c r="N239" s="531"/>
      <c r="O239" s="277"/>
      <c r="P239" s="267"/>
      <c r="Q239" s="162"/>
      <c r="R239" s="277"/>
      <c r="T239" s="23"/>
    </row>
    <row r="240" spans="1:28" x14ac:dyDescent="0.2">
      <c r="A240" s="25" t="s">
        <v>3</v>
      </c>
      <c r="B240" s="23" t="s">
        <v>333</v>
      </c>
      <c r="C240" s="11" t="s">
        <v>739</v>
      </c>
      <c r="D240" s="267"/>
      <c r="E240" s="162"/>
      <c r="F240" s="277"/>
      <c r="G240" s="267"/>
      <c r="H240" s="272"/>
      <c r="I240" s="272"/>
      <c r="J240" s="267">
        <v>930</v>
      </c>
      <c r="K240" s="162">
        <v>957</v>
      </c>
      <c r="L240" s="277">
        <v>1033</v>
      </c>
      <c r="M240" s="531"/>
      <c r="N240" s="531"/>
      <c r="O240" s="277"/>
      <c r="P240" s="267"/>
      <c r="Q240" s="162"/>
      <c r="R240" s="277"/>
      <c r="T240" s="23"/>
    </row>
    <row r="241" spans="1:28" x14ac:dyDescent="0.2">
      <c r="A241" s="25" t="s">
        <v>13</v>
      </c>
      <c r="B241" s="23" t="s">
        <v>128</v>
      </c>
      <c r="C241" s="11" t="s">
        <v>906</v>
      </c>
      <c r="D241" s="267"/>
      <c r="E241" s="162"/>
      <c r="F241" s="277"/>
      <c r="G241" s="267"/>
      <c r="H241" s="272"/>
      <c r="I241" s="272"/>
      <c r="J241" s="267">
        <v>940</v>
      </c>
      <c r="K241" s="162">
        <v>960</v>
      </c>
      <c r="L241" s="277">
        <v>1033</v>
      </c>
      <c r="M241" s="531"/>
      <c r="N241" s="531"/>
      <c r="O241" s="277"/>
      <c r="P241" s="267"/>
      <c r="Q241" s="162"/>
      <c r="R241" s="277"/>
      <c r="T241" s="23"/>
    </row>
    <row r="242" spans="1:28" s="136" customFormat="1" x14ac:dyDescent="0.2">
      <c r="A242" s="29" t="s">
        <v>129</v>
      </c>
      <c r="B242" s="30"/>
      <c r="C242" s="31"/>
      <c r="D242" s="265">
        <f t="shared" ref="D242:R242" si="28">SUM(D236:D241)</f>
        <v>0</v>
      </c>
      <c r="E242" s="203">
        <f t="shared" si="28"/>
        <v>0</v>
      </c>
      <c r="F242" s="305">
        <f t="shared" si="28"/>
        <v>0</v>
      </c>
      <c r="G242" s="265"/>
      <c r="H242" s="488"/>
      <c r="I242" s="488"/>
      <c r="J242" s="265">
        <v>5590</v>
      </c>
      <c r="K242" s="203">
        <v>5745</v>
      </c>
      <c r="L242" s="305">
        <v>6198</v>
      </c>
      <c r="M242" s="266">
        <f t="shared" si="28"/>
        <v>0</v>
      </c>
      <c r="N242" s="266">
        <f t="shared" si="28"/>
        <v>0</v>
      </c>
      <c r="O242" s="266">
        <f t="shared" si="28"/>
        <v>0</v>
      </c>
      <c r="P242" s="265">
        <f t="shared" si="28"/>
        <v>0</v>
      </c>
      <c r="Q242" s="203">
        <f t="shared" si="28"/>
        <v>0</v>
      </c>
      <c r="R242" s="305">
        <f t="shared" si="28"/>
        <v>0</v>
      </c>
      <c r="S242" s="206"/>
      <c r="T242" s="37"/>
      <c r="U242" s="206"/>
      <c r="V242" s="206"/>
      <c r="W242" s="206"/>
      <c r="X242" s="206"/>
      <c r="Y242" s="206"/>
      <c r="Z242" s="206"/>
      <c r="AA242" s="206"/>
      <c r="AB242" s="206"/>
    </row>
    <row r="243" spans="1:28" x14ac:dyDescent="0.2">
      <c r="A243" s="25"/>
      <c r="B243" s="23"/>
      <c r="C243" s="11"/>
      <c r="D243" s="127"/>
      <c r="E243" s="2"/>
      <c r="F243" s="130"/>
      <c r="G243" s="127"/>
      <c r="H243" s="461"/>
      <c r="I243" s="461"/>
      <c r="J243" s="127"/>
      <c r="K243" s="2"/>
      <c r="L243" s="130"/>
      <c r="M243" s="111"/>
      <c r="N243" s="111"/>
      <c r="O243" s="130"/>
      <c r="P243" s="127"/>
      <c r="Q243" s="2"/>
      <c r="R243" s="130"/>
      <c r="T243" s="23"/>
    </row>
    <row r="244" spans="1:28" x14ac:dyDescent="0.2">
      <c r="A244" s="25" t="s">
        <v>3</v>
      </c>
      <c r="B244" s="23" t="s">
        <v>334</v>
      </c>
      <c r="C244" s="11" t="s">
        <v>740</v>
      </c>
      <c r="D244" s="267"/>
      <c r="E244" s="162"/>
      <c r="F244" s="277"/>
      <c r="G244" s="267"/>
      <c r="H244" s="272"/>
      <c r="I244" s="272"/>
      <c r="J244" s="267">
        <v>930</v>
      </c>
      <c r="K244" s="162">
        <v>957</v>
      </c>
      <c r="L244" s="277">
        <v>1033</v>
      </c>
      <c r="M244" s="531">
        <v>4000</v>
      </c>
      <c r="N244" s="531">
        <v>5000</v>
      </c>
      <c r="O244" s="277">
        <v>5000</v>
      </c>
      <c r="P244" s="267"/>
      <c r="Q244" s="162"/>
      <c r="R244" s="277"/>
      <c r="T244" s="23"/>
    </row>
    <row r="245" spans="1:28" x14ac:dyDescent="0.2">
      <c r="A245" s="25" t="s">
        <v>3</v>
      </c>
      <c r="B245" s="23" t="s">
        <v>335</v>
      </c>
      <c r="C245" s="11" t="s">
        <v>741</v>
      </c>
      <c r="D245" s="267"/>
      <c r="E245" s="162"/>
      <c r="F245" s="277"/>
      <c r="G245" s="267"/>
      <c r="H245" s="272"/>
      <c r="I245" s="272"/>
      <c r="J245" s="267">
        <v>930</v>
      </c>
      <c r="K245" s="162">
        <v>957</v>
      </c>
      <c r="L245" s="277">
        <v>1033</v>
      </c>
      <c r="M245" s="531"/>
      <c r="N245" s="531"/>
      <c r="O245" s="277"/>
      <c r="P245" s="267"/>
      <c r="Q245" s="162"/>
      <c r="R245" s="277"/>
      <c r="T245" s="23"/>
    </row>
    <row r="246" spans="1:28" x14ac:dyDescent="0.2">
      <c r="A246" s="25" t="s">
        <v>3</v>
      </c>
      <c r="B246" s="23" t="s">
        <v>336</v>
      </c>
      <c r="C246" s="11" t="s">
        <v>742</v>
      </c>
      <c r="D246" s="267"/>
      <c r="E246" s="162"/>
      <c r="F246" s="277"/>
      <c r="G246" s="267"/>
      <c r="H246" s="272"/>
      <c r="I246" s="272"/>
      <c r="J246" s="267">
        <v>930</v>
      </c>
      <c r="K246" s="162">
        <v>957</v>
      </c>
      <c r="L246" s="277">
        <v>1033</v>
      </c>
      <c r="M246" s="531"/>
      <c r="N246" s="531"/>
      <c r="O246" s="277"/>
      <c r="P246" s="267"/>
      <c r="Q246" s="162"/>
      <c r="R246" s="277"/>
      <c r="T246" s="23"/>
    </row>
    <row r="247" spans="1:28" x14ac:dyDescent="0.2">
      <c r="A247" s="25" t="s">
        <v>3</v>
      </c>
      <c r="B247" s="23" t="s">
        <v>337</v>
      </c>
      <c r="C247" s="11" t="s">
        <v>743</v>
      </c>
      <c r="D247" s="267"/>
      <c r="E247" s="162"/>
      <c r="F247" s="277"/>
      <c r="G247" s="267"/>
      <c r="H247" s="272"/>
      <c r="I247" s="272"/>
      <c r="J247" s="267">
        <v>930</v>
      </c>
      <c r="K247" s="162">
        <v>957</v>
      </c>
      <c r="L247" s="277">
        <v>1033</v>
      </c>
      <c r="M247" s="531"/>
      <c r="N247" s="531"/>
      <c r="O247" s="277"/>
      <c r="P247" s="267"/>
      <c r="Q247" s="162"/>
      <c r="R247" s="277"/>
      <c r="T247" s="23"/>
    </row>
    <row r="248" spans="1:28" x14ac:dyDescent="0.2">
      <c r="A248" s="25" t="s">
        <v>3</v>
      </c>
      <c r="B248" s="23" t="s">
        <v>338</v>
      </c>
      <c r="C248" s="11" t="s">
        <v>744</v>
      </c>
      <c r="D248" s="267"/>
      <c r="E248" s="162"/>
      <c r="F248" s="277"/>
      <c r="G248" s="267"/>
      <c r="H248" s="272"/>
      <c r="I248" s="272"/>
      <c r="J248" s="267">
        <v>930</v>
      </c>
      <c r="K248" s="162">
        <v>957</v>
      </c>
      <c r="L248" s="277">
        <v>1033</v>
      </c>
      <c r="M248" s="531"/>
      <c r="N248" s="531"/>
      <c r="O248" s="277"/>
      <c r="P248" s="267"/>
      <c r="Q248" s="162"/>
      <c r="R248" s="277"/>
      <c r="T248" s="23"/>
    </row>
    <row r="249" spans="1:28" x14ac:dyDescent="0.2">
      <c r="A249" s="25" t="s">
        <v>3</v>
      </c>
      <c r="B249" s="23" t="s">
        <v>339</v>
      </c>
      <c r="C249" s="11" t="s">
        <v>745</v>
      </c>
      <c r="D249" s="267"/>
      <c r="E249" s="162"/>
      <c r="F249" s="277"/>
      <c r="G249" s="267"/>
      <c r="H249" s="272"/>
      <c r="I249" s="272"/>
      <c r="J249" s="267">
        <v>930</v>
      </c>
      <c r="K249" s="162">
        <v>957</v>
      </c>
      <c r="L249" s="277">
        <v>1033</v>
      </c>
      <c r="M249" s="531"/>
      <c r="N249" s="531"/>
      <c r="O249" s="277"/>
      <c r="P249" s="267"/>
      <c r="Q249" s="162"/>
      <c r="R249" s="277"/>
      <c r="T249" s="23"/>
    </row>
    <row r="250" spans="1:28" x14ac:dyDescent="0.2">
      <c r="A250" s="25" t="s">
        <v>13</v>
      </c>
      <c r="B250" s="23" t="s">
        <v>130</v>
      </c>
      <c r="C250" s="11" t="s">
        <v>905</v>
      </c>
      <c r="D250" s="267"/>
      <c r="E250" s="162"/>
      <c r="F250" s="277"/>
      <c r="G250" s="267"/>
      <c r="H250" s="272"/>
      <c r="I250" s="272"/>
      <c r="J250" s="267">
        <v>940</v>
      </c>
      <c r="K250" s="162">
        <v>960</v>
      </c>
      <c r="L250" s="277">
        <v>1033</v>
      </c>
      <c r="M250" s="531"/>
      <c r="N250" s="531"/>
      <c r="O250" s="277"/>
      <c r="P250" s="267"/>
      <c r="Q250" s="162"/>
      <c r="R250" s="277"/>
      <c r="T250" s="23"/>
    </row>
    <row r="251" spans="1:28" s="136" customFormat="1" x14ac:dyDescent="0.2">
      <c r="A251" s="29" t="s">
        <v>131</v>
      </c>
      <c r="B251" s="30"/>
      <c r="C251" s="31"/>
      <c r="D251" s="265">
        <f t="shared" ref="D251:R251" si="29">SUM(D244:D250)</f>
        <v>0</v>
      </c>
      <c r="E251" s="203">
        <f t="shared" si="29"/>
        <v>0</v>
      </c>
      <c r="F251" s="305">
        <f t="shared" si="29"/>
        <v>0</v>
      </c>
      <c r="G251" s="265"/>
      <c r="H251" s="488"/>
      <c r="I251" s="488"/>
      <c r="J251" s="265">
        <v>6520</v>
      </c>
      <c r="K251" s="203">
        <v>6702</v>
      </c>
      <c r="L251" s="305">
        <v>7231</v>
      </c>
      <c r="M251" s="266">
        <v>4000</v>
      </c>
      <c r="N251" s="266">
        <v>5000</v>
      </c>
      <c r="O251" s="266">
        <v>5000</v>
      </c>
      <c r="P251" s="265">
        <f t="shared" si="29"/>
        <v>0</v>
      </c>
      <c r="Q251" s="203">
        <f t="shared" si="29"/>
        <v>0</v>
      </c>
      <c r="R251" s="305">
        <f t="shared" si="29"/>
        <v>0</v>
      </c>
      <c r="S251" s="206"/>
      <c r="T251" s="37"/>
      <c r="U251" s="206"/>
      <c r="V251" s="206"/>
      <c r="W251" s="206"/>
      <c r="X251" s="206"/>
      <c r="Y251" s="206"/>
      <c r="Z251" s="206"/>
      <c r="AA251" s="206"/>
      <c r="AB251" s="206"/>
    </row>
    <row r="252" spans="1:28" x14ac:dyDescent="0.2">
      <c r="A252" s="22"/>
      <c r="B252" s="23"/>
      <c r="C252" s="11"/>
      <c r="D252" s="127"/>
      <c r="E252" s="2"/>
      <c r="F252" s="130"/>
      <c r="G252" s="127"/>
      <c r="H252" s="461"/>
      <c r="I252" s="461"/>
      <c r="J252" s="127"/>
      <c r="K252" s="2"/>
      <c r="L252" s="130"/>
      <c r="M252" s="111"/>
      <c r="N252" s="111"/>
      <c r="O252" s="130"/>
      <c r="P252" s="127"/>
      <c r="Q252" s="2"/>
      <c r="R252" s="130"/>
      <c r="T252" s="23"/>
    </row>
    <row r="253" spans="1:28" x14ac:dyDescent="0.2">
      <c r="A253" s="25" t="s">
        <v>3</v>
      </c>
      <c r="B253" s="23" t="s">
        <v>340</v>
      </c>
      <c r="C253" s="11" t="s">
        <v>746</v>
      </c>
      <c r="D253" s="267"/>
      <c r="E253" s="162"/>
      <c r="F253" s="277"/>
      <c r="G253" s="267"/>
      <c r="H253" s="272"/>
      <c r="I253" s="272"/>
      <c r="J253" s="267">
        <v>930</v>
      </c>
      <c r="K253" s="162">
        <v>957</v>
      </c>
      <c r="L253" s="277">
        <v>1033</v>
      </c>
      <c r="M253" s="531"/>
      <c r="N253" s="531"/>
      <c r="O253" s="277"/>
      <c r="P253" s="267"/>
      <c r="Q253" s="162"/>
      <c r="R253" s="277"/>
      <c r="T253" s="23"/>
    </row>
    <row r="254" spans="1:28" x14ac:dyDescent="0.2">
      <c r="A254" s="25" t="s">
        <v>3</v>
      </c>
      <c r="B254" s="23" t="s">
        <v>341</v>
      </c>
      <c r="C254" s="11" t="s">
        <v>747</v>
      </c>
      <c r="D254" s="267"/>
      <c r="E254" s="162"/>
      <c r="F254" s="277"/>
      <c r="G254" s="267"/>
      <c r="H254" s="272"/>
      <c r="I254" s="272"/>
      <c r="J254" s="267">
        <v>930</v>
      </c>
      <c r="K254" s="162">
        <v>957</v>
      </c>
      <c r="L254" s="277">
        <v>1033</v>
      </c>
      <c r="M254" s="531"/>
      <c r="N254" s="531"/>
      <c r="O254" s="277"/>
      <c r="P254" s="267"/>
      <c r="Q254" s="162"/>
      <c r="R254" s="277"/>
      <c r="T254" s="23"/>
    </row>
    <row r="255" spans="1:28" x14ac:dyDescent="0.2">
      <c r="A255" s="25" t="s">
        <v>3</v>
      </c>
      <c r="B255" s="23" t="s">
        <v>342</v>
      </c>
      <c r="C255" s="11" t="s">
        <v>748</v>
      </c>
      <c r="D255" s="267"/>
      <c r="E255" s="162"/>
      <c r="F255" s="277"/>
      <c r="G255" s="267"/>
      <c r="H255" s="272"/>
      <c r="I255" s="272"/>
      <c r="J255" s="267">
        <v>930</v>
      </c>
      <c r="K255" s="162">
        <v>957</v>
      </c>
      <c r="L255" s="277">
        <v>1033</v>
      </c>
      <c r="M255" s="531"/>
      <c r="N255" s="531"/>
      <c r="O255" s="277"/>
      <c r="P255" s="267"/>
      <c r="Q255" s="162"/>
      <c r="R255" s="277"/>
      <c r="T255" s="23"/>
    </row>
    <row r="256" spans="1:28" x14ac:dyDescent="0.2">
      <c r="A256" s="25" t="s">
        <v>3</v>
      </c>
      <c r="B256" s="23" t="s">
        <v>343</v>
      </c>
      <c r="C256" s="11" t="s">
        <v>749</v>
      </c>
      <c r="D256" s="267"/>
      <c r="E256" s="162"/>
      <c r="F256" s="277"/>
      <c r="G256" s="267"/>
      <c r="H256" s="272"/>
      <c r="I256" s="272"/>
      <c r="J256" s="267">
        <v>930</v>
      </c>
      <c r="K256" s="162">
        <v>957</v>
      </c>
      <c r="L256" s="277">
        <v>1033</v>
      </c>
      <c r="M256" s="531"/>
      <c r="N256" s="531"/>
      <c r="O256" s="277"/>
      <c r="P256" s="267"/>
      <c r="Q256" s="162"/>
      <c r="R256" s="277"/>
      <c r="T256" s="23"/>
    </row>
    <row r="257" spans="1:28" x14ac:dyDescent="0.2">
      <c r="A257" s="25" t="s">
        <v>3</v>
      </c>
      <c r="B257" s="23" t="s">
        <v>344</v>
      </c>
      <c r="C257" s="11" t="s">
        <v>750</v>
      </c>
      <c r="D257" s="267"/>
      <c r="E257" s="162"/>
      <c r="F257" s="277"/>
      <c r="G257" s="267"/>
      <c r="H257" s="272"/>
      <c r="I257" s="272"/>
      <c r="J257" s="267">
        <v>930</v>
      </c>
      <c r="K257" s="162">
        <v>957</v>
      </c>
      <c r="L257" s="277">
        <v>1033</v>
      </c>
      <c r="M257" s="531"/>
      <c r="N257" s="531"/>
      <c r="O257" s="277"/>
      <c r="P257" s="267"/>
      <c r="Q257" s="162"/>
      <c r="R257" s="277"/>
      <c r="T257" s="23"/>
    </row>
    <row r="258" spans="1:28" x14ac:dyDescent="0.2">
      <c r="A258" s="25" t="s">
        <v>13</v>
      </c>
      <c r="B258" s="23" t="s">
        <v>121</v>
      </c>
      <c r="C258" s="11" t="s">
        <v>904</v>
      </c>
      <c r="D258" s="267"/>
      <c r="E258" s="162"/>
      <c r="F258" s="277"/>
      <c r="G258" s="267"/>
      <c r="H258" s="272"/>
      <c r="I258" s="272"/>
      <c r="J258" s="267">
        <v>940</v>
      </c>
      <c r="K258" s="162">
        <v>960</v>
      </c>
      <c r="L258" s="277">
        <v>1033</v>
      </c>
      <c r="M258" s="531"/>
      <c r="N258" s="531"/>
      <c r="O258" s="277"/>
      <c r="P258" s="267"/>
      <c r="Q258" s="162"/>
      <c r="R258" s="277"/>
      <c r="T258" s="23"/>
    </row>
    <row r="259" spans="1:28" s="136" customFormat="1" x14ac:dyDescent="0.2">
      <c r="A259" s="29" t="s">
        <v>368</v>
      </c>
      <c r="B259" s="30"/>
      <c r="C259" s="31"/>
      <c r="D259" s="265">
        <f t="shared" ref="D259:R259" si="30">SUM(D253:D258)</f>
        <v>0</v>
      </c>
      <c r="E259" s="203">
        <f t="shared" si="30"/>
        <v>0</v>
      </c>
      <c r="F259" s="305">
        <f t="shared" si="30"/>
        <v>0</v>
      </c>
      <c r="G259" s="265"/>
      <c r="H259" s="488"/>
      <c r="I259" s="488"/>
      <c r="J259" s="265">
        <v>5590</v>
      </c>
      <c r="K259" s="203">
        <v>5745</v>
      </c>
      <c r="L259" s="305">
        <v>6198</v>
      </c>
      <c r="M259" s="266">
        <f t="shared" si="30"/>
        <v>0</v>
      </c>
      <c r="N259" s="266">
        <f t="shared" si="30"/>
        <v>0</v>
      </c>
      <c r="O259" s="266">
        <f t="shared" si="30"/>
        <v>0</v>
      </c>
      <c r="P259" s="265">
        <f t="shared" si="30"/>
        <v>0</v>
      </c>
      <c r="Q259" s="203">
        <f t="shared" si="30"/>
        <v>0</v>
      </c>
      <c r="R259" s="305">
        <f t="shared" si="30"/>
        <v>0</v>
      </c>
      <c r="S259" s="206"/>
      <c r="T259" s="37"/>
      <c r="U259" s="206"/>
      <c r="V259" s="206"/>
      <c r="W259" s="206"/>
      <c r="X259" s="206"/>
      <c r="Y259" s="206"/>
      <c r="Z259" s="206"/>
      <c r="AA259" s="206"/>
      <c r="AB259" s="206"/>
    </row>
    <row r="260" spans="1:28" x14ac:dyDescent="0.2">
      <c r="A260" s="59"/>
      <c r="B260" s="56"/>
      <c r="D260" s="127"/>
      <c r="E260" s="2"/>
      <c r="F260" s="130"/>
      <c r="G260" s="127"/>
      <c r="H260" s="461"/>
      <c r="I260" s="461"/>
      <c r="J260" s="127"/>
      <c r="K260" s="2"/>
      <c r="L260" s="130"/>
      <c r="M260" s="111"/>
      <c r="N260" s="111"/>
      <c r="O260" s="130"/>
      <c r="P260" s="127"/>
      <c r="Q260" s="2"/>
      <c r="R260" s="130"/>
      <c r="T260" s="56"/>
    </row>
    <row r="261" spans="1:28" x14ac:dyDescent="0.2">
      <c r="A261" s="22"/>
      <c r="B261" s="35"/>
      <c r="C261" s="11"/>
      <c r="D261" s="127"/>
      <c r="E261" s="2"/>
      <c r="F261" s="130"/>
      <c r="G261" s="127"/>
      <c r="H261" s="461"/>
      <c r="I261" s="461"/>
      <c r="J261" s="127"/>
      <c r="K261" s="2"/>
      <c r="L261" s="130"/>
      <c r="M261" s="111"/>
      <c r="N261" s="111"/>
      <c r="O261" s="130"/>
      <c r="P261" s="127"/>
      <c r="Q261" s="2"/>
      <c r="R261" s="130"/>
      <c r="T261" s="35"/>
    </row>
    <row r="262" spans="1:28" s="136" customFormat="1" x14ac:dyDescent="0.2">
      <c r="A262" s="29" t="s">
        <v>132</v>
      </c>
      <c r="B262" s="30"/>
      <c r="C262" s="31"/>
      <c r="D262" s="265">
        <f>D227+D234+D242+D251+D259</f>
        <v>0</v>
      </c>
      <c r="E262" s="203">
        <f t="shared" ref="E262:R262" si="31">E227+E234+E242+E251+E259</f>
        <v>0</v>
      </c>
      <c r="F262" s="305">
        <f t="shared" si="31"/>
        <v>0</v>
      </c>
      <c r="G262" s="265"/>
      <c r="H262" s="488"/>
      <c r="I262" s="488"/>
      <c r="J262" s="265">
        <v>27970</v>
      </c>
      <c r="K262" s="203">
        <v>28728</v>
      </c>
      <c r="L262" s="305">
        <v>30990</v>
      </c>
      <c r="M262" s="266">
        <v>14000</v>
      </c>
      <c r="N262" s="266">
        <v>15000</v>
      </c>
      <c r="O262" s="266">
        <v>15000</v>
      </c>
      <c r="P262" s="265">
        <f t="shared" si="31"/>
        <v>0</v>
      </c>
      <c r="Q262" s="203">
        <f t="shared" si="31"/>
        <v>0</v>
      </c>
      <c r="R262" s="305">
        <f t="shared" si="31"/>
        <v>0</v>
      </c>
      <c r="S262" s="206"/>
      <c r="T262" s="37"/>
      <c r="U262" s="206"/>
      <c r="V262" s="206"/>
      <c r="W262" s="206"/>
      <c r="X262" s="206"/>
      <c r="Y262" s="206"/>
      <c r="Z262" s="206"/>
      <c r="AA262" s="206"/>
      <c r="AB262" s="206"/>
    </row>
    <row r="263" spans="1:28" x14ac:dyDescent="0.2">
      <c r="A263" s="38"/>
      <c r="B263" s="39"/>
      <c r="C263" s="36"/>
      <c r="D263" s="128"/>
      <c r="E263" s="7"/>
      <c r="F263" s="131"/>
      <c r="G263" s="128"/>
      <c r="H263" s="460"/>
      <c r="I263" s="460"/>
      <c r="J263" s="128"/>
      <c r="K263" s="7"/>
      <c r="L263" s="131"/>
      <c r="M263" s="110"/>
      <c r="N263" s="110"/>
      <c r="O263" s="131"/>
      <c r="P263" s="128"/>
      <c r="Q263" s="7"/>
      <c r="R263" s="131"/>
      <c r="T263" s="23"/>
    </row>
    <row r="264" spans="1:28" x14ac:dyDescent="0.2">
      <c r="A264" s="24" t="s">
        <v>133</v>
      </c>
      <c r="B264" s="23"/>
      <c r="C264" s="11"/>
      <c r="D264" s="127"/>
      <c r="E264" s="2"/>
      <c r="F264" s="130"/>
      <c r="G264" s="127"/>
      <c r="H264" s="461"/>
      <c r="I264" s="461"/>
      <c r="J264" s="127"/>
      <c r="K264" s="2"/>
      <c r="L264" s="130"/>
      <c r="M264" s="111"/>
      <c r="N264" s="111"/>
      <c r="O264" s="130"/>
      <c r="P264" s="127"/>
      <c r="Q264" s="2"/>
      <c r="R264" s="130"/>
      <c r="T264" s="23"/>
    </row>
    <row r="265" spans="1:28" x14ac:dyDescent="0.2">
      <c r="A265" s="25"/>
      <c r="B265" s="23"/>
      <c r="C265" s="11"/>
      <c r="D265" s="127"/>
      <c r="E265" s="2"/>
      <c r="F265" s="130"/>
      <c r="G265" s="127"/>
      <c r="H265" s="461"/>
      <c r="I265" s="461"/>
      <c r="J265" s="127"/>
      <c r="K265" s="2"/>
      <c r="L265" s="130"/>
      <c r="M265" s="111"/>
      <c r="N265" s="111"/>
      <c r="O265" s="130"/>
      <c r="P265" s="127"/>
      <c r="Q265" s="2"/>
      <c r="R265" s="130"/>
      <c r="T265" s="23"/>
    </row>
    <row r="266" spans="1:28" x14ac:dyDescent="0.2">
      <c r="A266" s="25" t="s">
        <v>3</v>
      </c>
      <c r="B266" s="23" t="s">
        <v>134</v>
      </c>
      <c r="C266" s="11" t="s">
        <v>751</v>
      </c>
      <c r="D266" s="267"/>
      <c r="E266" s="162"/>
      <c r="F266" s="277"/>
      <c r="G266" s="267"/>
      <c r="H266" s="272"/>
      <c r="I266" s="272"/>
      <c r="J266" s="267">
        <v>930</v>
      </c>
      <c r="K266" s="162">
        <v>957</v>
      </c>
      <c r="L266" s="277">
        <v>1033</v>
      </c>
      <c r="M266" s="531"/>
      <c r="N266" s="531"/>
      <c r="O266" s="277"/>
      <c r="P266" s="267"/>
      <c r="Q266" s="162"/>
      <c r="R266" s="277"/>
      <c r="T266" s="23"/>
    </row>
    <row r="267" spans="1:28" x14ac:dyDescent="0.2">
      <c r="A267" s="25" t="s">
        <v>3</v>
      </c>
      <c r="B267" s="23" t="s">
        <v>135</v>
      </c>
      <c r="C267" s="11" t="s">
        <v>752</v>
      </c>
      <c r="D267" s="267"/>
      <c r="E267" s="162"/>
      <c r="F267" s="277"/>
      <c r="G267" s="267"/>
      <c r="H267" s="272"/>
      <c r="I267" s="272"/>
      <c r="J267" s="267">
        <v>930</v>
      </c>
      <c r="K267" s="162">
        <v>957</v>
      </c>
      <c r="L267" s="277">
        <v>1033</v>
      </c>
      <c r="M267" s="531"/>
      <c r="N267" s="531"/>
      <c r="O267" s="277"/>
      <c r="P267" s="267"/>
      <c r="Q267" s="162"/>
      <c r="R267" s="277"/>
      <c r="T267" s="23"/>
    </row>
    <row r="268" spans="1:28" x14ac:dyDescent="0.2">
      <c r="A268" s="25" t="s">
        <v>3</v>
      </c>
      <c r="B268" s="23" t="s">
        <v>136</v>
      </c>
      <c r="C268" s="11" t="s">
        <v>753</v>
      </c>
      <c r="D268" s="267"/>
      <c r="E268" s="162"/>
      <c r="F268" s="277"/>
      <c r="G268" s="267"/>
      <c r="H268" s="272"/>
      <c r="I268" s="272"/>
      <c r="J268" s="267">
        <v>930</v>
      </c>
      <c r="K268" s="162">
        <v>957</v>
      </c>
      <c r="L268" s="277">
        <v>1033</v>
      </c>
      <c r="M268" s="531"/>
      <c r="N268" s="531"/>
      <c r="O268" s="277"/>
      <c r="P268" s="267"/>
      <c r="Q268" s="162"/>
      <c r="R268" s="277"/>
      <c r="T268" s="23"/>
    </row>
    <row r="269" spans="1:28" x14ac:dyDescent="0.2">
      <c r="A269" s="25" t="s">
        <v>3</v>
      </c>
      <c r="B269" s="23" t="s">
        <v>137</v>
      </c>
      <c r="C269" s="11" t="s">
        <v>754</v>
      </c>
      <c r="D269" s="267"/>
      <c r="E269" s="162"/>
      <c r="F269" s="277"/>
      <c r="G269" s="267"/>
      <c r="H269" s="272"/>
      <c r="I269" s="272"/>
      <c r="J269" s="267">
        <v>930</v>
      </c>
      <c r="K269" s="162">
        <v>957</v>
      </c>
      <c r="L269" s="277">
        <v>1033</v>
      </c>
      <c r="M269" s="531"/>
      <c r="N269" s="531"/>
      <c r="O269" s="277"/>
      <c r="P269" s="267"/>
      <c r="Q269" s="162"/>
      <c r="R269" s="277"/>
      <c r="T269" s="23"/>
    </row>
    <row r="270" spans="1:28" x14ac:dyDescent="0.2">
      <c r="A270" s="25" t="s">
        <v>3</v>
      </c>
      <c r="B270" s="23" t="s">
        <v>138</v>
      </c>
      <c r="C270" s="11" t="s">
        <v>755</v>
      </c>
      <c r="D270" s="267"/>
      <c r="E270" s="162"/>
      <c r="F270" s="277"/>
      <c r="G270" s="267"/>
      <c r="H270" s="272"/>
      <c r="I270" s="272"/>
      <c r="J270" s="267">
        <v>930</v>
      </c>
      <c r="K270" s="162">
        <v>957</v>
      </c>
      <c r="L270" s="277">
        <v>1033</v>
      </c>
      <c r="M270" s="531"/>
      <c r="N270" s="531"/>
      <c r="O270" s="277"/>
      <c r="P270" s="267"/>
      <c r="Q270" s="162"/>
      <c r="R270" s="277"/>
      <c r="T270" s="23"/>
    </row>
    <row r="271" spans="1:28" x14ac:dyDescent="0.2">
      <c r="A271" s="25" t="s">
        <v>3</v>
      </c>
      <c r="B271" s="23" t="s">
        <v>139</v>
      </c>
      <c r="C271" s="11" t="s">
        <v>756</v>
      </c>
      <c r="D271" s="267"/>
      <c r="E271" s="162"/>
      <c r="F271" s="277"/>
      <c r="G271" s="267"/>
      <c r="H271" s="272"/>
      <c r="I271" s="272"/>
      <c r="J271" s="267">
        <v>930</v>
      </c>
      <c r="K271" s="162">
        <v>957</v>
      </c>
      <c r="L271" s="277">
        <v>1033</v>
      </c>
      <c r="M271" s="531"/>
      <c r="N271" s="531"/>
      <c r="O271" s="277"/>
      <c r="P271" s="267"/>
      <c r="Q271" s="162"/>
      <c r="R271" s="277"/>
      <c r="T271" s="23"/>
    </row>
    <row r="272" spans="1:28" x14ac:dyDescent="0.2">
      <c r="A272" s="25" t="s">
        <v>3</v>
      </c>
      <c r="B272" s="23" t="s">
        <v>140</v>
      </c>
      <c r="C272" s="11" t="s">
        <v>757</v>
      </c>
      <c r="D272" s="267"/>
      <c r="E272" s="162"/>
      <c r="F272" s="277"/>
      <c r="G272" s="267"/>
      <c r="H272" s="272"/>
      <c r="I272" s="272"/>
      <c r="J272" s="267">
        <v>930</v>
      </c>
      <c r="K272" s="162">
        <v>957</v>
      </c>
      <c r="L272" s="277">
        <v>1033</v>
      </c>
      <c r="M272" s="531">
        <v>3000</v>
      </c>
      <c r="N272" s="531">
        <v>5000</v>
      </c>
      <c r="O272" s="277">
        <v>5000</v>
      </c>
      <c r="P272" s="267"/>
      <c r="Q272" s="162"/>
      <c r="R272" s="277"/>
      <c r="T272" s="23"/>
    </row>
    <row r="273" spans="1:28" x14ac:dyDescent="0.2">
      <c r="A273" s="25" t="s">
        <v>13</v>
      </c>
      <c r="B273" s="23" t="s">
        <v>141</v>
      </c>
      <c r="C273" s="11" t="s">
        <v>903</v>
      </c>
      <c r="D273" s="267"/>
      <c r="E273" s="162"/>
      <c r="F273" s="277"/>
      <c r="G273" s="267"/>
      <c r="H273" s="272"/>
      <c r="I273" s="272"/>
      <c r="J273" s="267">
        <v>940</v>
      </c>
      <c r="K273" s="162">
        <v>960</v>
      </c>
      <c r="L273" s="277">
        <v>1033</v>
      </c>
      <c r="M273" s="531"/>
      <c r="N273" s="531"/>
      <c r="O273" s="277"/>
      <c r="P273" s="267"/>
      <c r="Q273" s="162"/>
      <c r="R273" s="277"/>
      <c r="T273" s="23"/>
    </row>
    <row r="274" spans="1:28" s="136" customFormat="1" x14ac:dyDescent="0.2">
      <c r="A274" s="29" t="s">
        <v>142</v>
      </c>
      <c r="B274" s="30"/>
      <c r="C274" s="31"/>
      <c r="D274" s="265">
        <f t="shared" ref="D274:R274" si="32">SUM(D266:D273)</f>
        <v>0</v>
      </c>
      <c r="E274" s="203">
        <f t="shared" si="32"/>
        <v>0</v>
      </c>
      <c r="F274" s="305">
        <f t="shared" si="32"/>
        <v>0</v>
      </c>
      <c r="G274" s="265"/>
      <c r="H274" s="488"/>
      <c r="I274" s="488"/>
      <c r="J274" s="265">
        <v>7450</v>
      </c>
      <c r="K274" s="203">
        <v>7659</v>
      </c>
      <c r="L274" s="305">
        <v>8264</v>
      </c>
      <c r="M274" s="266">
        <v>3000</v>
      </c>
      <c r="N274" s="266">
        <v>5000</v>
      </c>
      <c r="O274" s="266">
        <v>5000</v>
      </c>
      <c r="P274" s="265">
        <f t="shared" si="32"/>
        <v>0</v>
      </c>
      <c r="Q274" s="203">
        <f t="shared" si="32"/>
        <v>0</v>
      </c>
      <c r="R274" s="305">
        <f t="shared" si="32"/>
        <v>0</v>
      </c>
      <c r="S274" s="206"/>
      <c r="T274" s="37"/>
      <c r="U274" s="206"/>
      <c r="V274" s="206"/>
      <c r="W274" s="206"/>
      <c r="X274" s="206"/>
      <c r="Y274" s="206"/>
      <c r="Z274" s="206"/>
      <c r="AA274" s="206"/>
      <c r="AB274" s="206"/>
    </row>
    <row r="275" spans="1:28" x14ac:dyDescent="0.2">
      <c r="A275" s="25"/>
      <c r="B275" s="23"/>
      <c r="C275" s="11"/>
      <c r="D275" s="127"/>
      <c r="E275" s="2"/>
      <c r="F275" s="130"/>
      <c r="G275" s="127"/>
      <c r="H275" s="461"/>
      <c r="I275" s="461"/>
      <c r="J275" s="127"/>
      <c r="K275" s="2"/>
      <c r="L275" s="130"/>
      <c r="M275" s="111"/>
      <c r="N275" s="111"/>
      <c r="O275" s="130"/>
      <c r="P275" s="127"/>
      <c r="Q275" s="2"/>
      <c r="R275" s="130"/>
      <c r="T275" s="23"/>
    </row>
    <row r="276" spans="1:28" x14ac:dyDescent="0.2">
      <c r="A276" s="25" t="s">
        <v>3</v>
      </c>
      <c r="B276" s="23" t="s">
        <v>143</v>
      </c>
      <c r="C276" s="11" t="s">
        <v>758</v>
      </c>
      <c r="D276" s="267"/>
      <c r="E276" s="162"/>
      <c r="F276" s="277"/>
      <c r="G276" s="267"/>
      <c r="H276" s="272"/>
      <c r="I276" s="272"/>
      <c r="J276" s="267">
        <v>930</v>
      </c>
      <c r="K276" s="162">
        <v>957</v>
      </c>
      <c r="L276" s="277">
        <v>1033</v>
      </c>
      <c r="M276" s="531">
        <v>3000</v>
      </c>
      <c r="N276" s="531">
        <v>5000</v>
      </c>
      <c r="O276" s="277">
        <v>5000</v>
      </c>
      <c r="P276" s="267"/>
      <c r="Q276" s="162"/>
      <c r="R276" s="277"/>
      <c r="T276" s="23"/>
    </row>
    <row r="277" spans="1:28" x14ac:dyDescent="0.2">
      <c r="A277" s="25" t="s">
        <v>3</v>
      </c>
      <c r="B277" s="23" t="s">
        <v>144</v>
      </c>
      <c r="C277" s="11" t="s">
        <v>636</v>
      </c>
      <c r="D277" s="267"/>
      <c r="E277" s="162"/>
      <c r="F277" s="277"/>
      <c r="G277" s="267"/>
      <c r="H277" s="272"/>
      <c r="I277" s="272"/>
      <c r="J277" s="267">
        <v>930</v>
      </c>
      <c r="K277" s="162">
        <v>957</v>
      </c>
      <c r="L277" s="277">
        <v>1033</v>
      </c>
      <c r="M277" s="531"/>
      <c r="N277" s="531"/>
      <c r="O277" s="277"/>
      <c r="P277" s="267"/>
      <c r="Q277" s="162"/>
      <c r="R277" s="277"/>
      <c r="T277" s="23"/>
    </row>
    <row r="278" spans="1:28" x14ac:dyDescent="0.2">
      <c r="A278" s="25" t="s">
        <v>3</v>
      </c>
      <c r="B278" s="23" t="s">
        <v>145</v>
      </c>
      <c r="C278" s="11" t="s">
        <v>759</v>
      </c>
      <c r="D278" s="267"/>
      <c r="E278" s="162"/>
      <c r="F278" s="277"/>
      <c r="G278" s="267"/>
      <c r="H278" s="272"/>
      <c r="I278" s="272"/>
      <c r="J278" s="267">
        <v>940</v>
      </c>
      <c r="K278" s="162">
        <v>957</v>
      </c>
      <c r="L278" s="277">
        <v>1033</v>
      </c>
      <c r="M278" s="531"/>
      <c r="N278" s="531"/>
      <c r="O278" s="277"/>
      <c r="P278" s="267"/>
      <c r="Q278" s="162"/>
      <c r="R278" s="277"/>
      <c r="T278" s="23"/>
    </row>
    <row r="279" spans="1:28" x14ac:dyDescent="0.2">
      <c r="A279" s="25" t="s">
        <v>3</v>
      </c>
      <c r="B279" s="23" t="s">
        <v>146</v>
      </c>
      <c r="C279" s="11" t="s">
        <v>760</v>
      </c>
      <c r="D279" s="267"/>
      <c r="E279" s="162"/>
      <c r="F279" s="277"/>
      <c r="G279" s="267"/>
      <c r="H279" s="272"/>
      <c r="I279" s="272"/>
      <c r="J279" s="267">
        <v>930</v>
      </c>
      <c r="K279" s="162">
        <v>957</v>
      </c>
      <c r="L279" s="277">
        <v>1033</v>
      </c>
      <c r="M279" s="531"/>
      <c r="N279" s="531"/>
      <c r="O279" s="277"/>
      <c r="P279" s="267"/>
      <c r="Q279" s="162"/>
      <c r="R279" s="277"/>
      <c r="T279" s="23"/>
    </row>
    <row r="280" spans="1:28" x14ac:dyDescent="0.2">
      <c r="A280" s="25" t="s">
        <v>3</v>
      </c>
      <c r="B280" s="23" t="s">
        <v>147</v>
      </c>
      <c r="C280" s="11" t="s">
        <v>873</v>
      </c>
      <c r="D280" s="267"/>
      <c r="E280" s="162"/>
      <c r="F280" s="277"/>
      <c r="G280" s="267"/>
      <c r="H280" s="272"/>
      <c r="I280" s="272"/>
      <c r="J280" s="267">
        <v>930</v>
      </c>
      <c r="K280" s="162">
        <v>957</v>
      </c>
      <c r="L280" s="277">
        <v>1033</v>
      </c>
      <c r="M280" s="531"/>
      <c r="N280" s="531"/>
      <c r="O280" s="277"/>
      <c r="P280" s="267"/>
      <c r="Q280" s="162"/>
      <c r="R280" s="277"/>
      <c r="T280" s="23"/>
    </row>
    <row r="281" spans="1:28" x14ac:dyDescent="0.2">
      <c r="A281" s="25" t="s">
        <v>3</v>
      </c>
      <c r="B281" s="23" t="s">
        <v>148</v>
      </c>
      <c r="C281" s="11" t="s">
        <v>761</v>
      </c>
      <c r="D281" s="267"/>
      <c r="E281" s="162"/>
      <c r="F281" s="277"/>
      <c r="G281" s="267"/>
      <c r="H281" s="272"/>
      <c r="I281" s="272"/>
      <c r="J281" s="267">
        <v>930</v>
      </c>
      <c r="K281" s="162">
        <v>957</v>
      </c>
      <c r="L281" s="277">
        <v>1033</v>
      </c>
      <c r="M281" s="531"/>
      <c r="N281" s="531"/>
      <c r="O281" s="277"/>
      <c r="P281" s="267"/>
      <c r="Q281" s="162"/>
      <c r="R281" s="277"/>
      <c r="T281" s="23"/>
    </row>
    <row r="282" spans="1:28" x14ac:dyDescent="0.2">
      <c r="A282" s="25" t="s">
        <v>13</v>
      </c>
      <c r="B282" s="23" t="s">
        <v>149</v>
      </c>
      <c r="C282" s="11" t="s">
        <v>890</v>
      </c>
      <c r="D282" s="267"/>
      <c r="E282" s="162"/>
      <c r="F282" s="277"/>
      <c r="G282" s="267"/>
      <c r="H282" s="272"/>
      <c r="I282" s="272"/>
      <c r="J282" s="267">
        <v>930</v>
      </c>
      <c r="K282" s="162">
        <v>960</v>
      </c>
      <c r="L282" s="277">
        <v>1033</v>
      </c>
      <c r="M282" s="531"/>
      <c r="N282" s="531"/>
      <c r="O282" s="277"/>
      <c r="P282" s="267"/>
      <c r="Q282" s="162"/>
      <c r="R282" s="277"/>
      <c r="T282" s="23"/>
    </row>
    <row r="283" spans="1:28" s="136" customFormat="1" x14ac:dyDescent="0.2">
      <c r="A283" s="29" t="s">
        <v>150</v>
      </c>
      <c r="B283" s="30"/>
      <c r="C283" s="31"/>
      <c r="D283" s="265">
        <f t="shared" ref="D283:R283" si="33">SUM(D276:D282)</f>
        <v>0</v>
      </c>
      <c r="E283" s="203">
        <f t="shared" si="33"/>
        <v>0</v>
      </c>
      <c r="F283" s="305">
        <f t="shared" si="33"/>
        <v>0</v>
      </c>
      <c r="G283" s="265"/>
      <c r="H283" s="488"/>
      <c r="I283" s="488"/>
      <c r="J283" s="265">
        <v>6520</v>
      </c>
      <c r="K283" s="203">
        <v>6702</v>
      </c>
      <c r="L283" s="305">
        <v>7231</v>
      </c>
      <c r="M283" s="266">
        <v>3000</v>
      </c>
      <c r="N283" s="266">
        <v>5000</v>
      </c>
      <c r="O283" s="266">
        <v>5000</v>
      </c>
      <c r="P283" s="265">
        <f t="shared" si="33"/>
        <v>0</v>
      </c>
      <c r="Q283" s="203">
        <f t="shared" si="33"/>
        <v>0</v>
      </c>
      <c r="R283" s="305">
        <f t="shared" si="33"/>
        <v>0</v>
      </c>
      <c r="S283" s="206"/>
      <c r="T283" s="37"/>
      <c r="U283" s="206"/>
      <c r="V283" s="206"/>
      <c r="W283" s="206"/>
      <c r="X283" s="206"/>
      <c r="Y283" s="206"/>
      <c r="Z283" s="206"/>
      <c r="AA283" s="206"/>
      <c r="AB283" s="206"/>
    </row>
    <row r="284" spans="1:28" x14ac:dyDescent="0.2">
      <c r="A284" s="25"/>
      <c r="B284" s="23"/>
      <c r="C284" s="11"/>
      <c r="D284" s="127"/>
      <c r="E284" s="2"/>
      <c r="F284" s="130"/>
      <c r="G284" s="127"/>
      <c r="H284" s="461"/>
      <c r="I284" s="461"/>
      <c r="J284" s="127"/>
      <c r="K284" s="2"/>
      <c r="L284" s="130"/>
      <c r="M284" s="111"/>
      <c r="N284" s="111"/>
      <c r="O284" s="130"/>
      <c r="P284" s="127"/>
      <c r="Q284" s="2"/>
      <c r="R284" s="130"/>
      <c r="T284" s="23"/>
    </row>
    <row r="285" spans="1:28" x14ac:dyDescent="0.2">
      <c r="A285" s="25" t="s">
        <v>3</v>
      </c>
      <c r="B285" s="23" t="s">
        <v>151</v>
      </c>
      <c r="C285" s="11" t="s">
        <v>152</v>
      </c>
      <c r="D285" s="267"/>
      <c r="E285" s="162"/>
      <c r="F285" s="277"/>
      <c r="G285" s="267"/>
      <c r="H285" s="272"/>
      <c r="I285" s="272"/>
      <c r="J285" s="267">
        <v>930</v>
      </c>
      <c r="K285" s="162">
        <v>957</v>
      </c>
      <c r="L285" s="277">
        <v>1033</v>
      </c>
      <c r="M285" s="531"/>
      <c r="N285" s="531"/>
      <c r="O285" s="277"/>
      <c r="P285" s="267"/>
      <c r="Q285" s="162"/>
      <c r="R285" s="277"/>
      <c r="T285" s="23"/>
    </row>
    <row r="286" spans="1:28" x14ac:dyDescent="0.2">
      <c r="A286" s="25" t="s">
        <v>3</v>
      </c>
      <c r="B286" s="23" t="s">
        <v>153</v>
      </c>
      <c r="C286" s="11" t="s">
        <v>154</v>
      </c>
      <c r="D286" s="267"/>
      <c r="E286" s="162"/>
      <c r="F286" s="277"/>
      <c r="G286" s="267"/>
      <c r="H286" s="272"/>
      <c r="I286" s="272"/>
      <c r="J286" s="267">
        <v>930</v>
      </c>
      <c r="K286" s="162">
        <v>957</v>
      </c>
      <c r="L286" s="277">
        <v>1033</v>
      </c>
      <c r="M286" s="531"/>
      <c r="N286" s="531"/>
      <c r="O286" s="277"/>
      <c r="P286" s="267"/>
      <c r="Q286" s="162"/>
      <c r="R286" s="277"/>
      <c r="T286" s="23"/>
    </row>
    <row r="287" spans="1:28" x14ac:dyDescent="0.2">
      <c r="A287" s="25" t="s">
        <v>3</v>
      </c>
      <c r="B287" s="23" t="s">
        <v>155</v>
      </c>
      <c r="C287" s="11" t="s">
        <v>156</v>
      </c>
      <c r="D287" s="267"/>
      <c r="E287" s="162"/>
      <c r="F287" s="277"/>
      <c r="G287" s="267"/>
      <c r="H287" s="272"/>
      <c r="I287" s="272"/>
      <c r="J287" s="267">
        <v>930</v>
      </c>
      <c r="K287" s="162">
        <v>957</v>
      </c>
      <c r="L287" s="277">
        <v>1033</v>
      </c>
      <c r="M287" s="531"/>
      <c r="N287" s="531"/>
      <c r="O287" s="277"/>
      <c r="P287" s="267"/>
      <c r="Q287" s="162"/>
      <c r="R287" s="277"/>
      <c r="T287" s="23"/>
    </row>
    <row r="288" spans="1:28" x14ac:dyDescent="0.2">
      <c r="A288" s="25" t="s">
        <v>3</v>
      </c>
      <c r="B288" s="23" t="s">
        <v>157</v>
      </c>
      <c r="C288" s="11" t="s">
        <v>158</v>
      </c>
      <c r="D288" s="267"/>
      <c r="E288" s="162"/>
      <c r="F288" s="277"/>
      <c r="G288" s="267"/>
      <c r="H288" s="272"/>
      <c r="I288" s="272"/>
      <c r="J288" s="267">
        <v>930</v>
      </c>
      <c r="K288" s="162">
        <v>957</v>
      </c>
      <c r="L288" s="277">
        <v>1033</v>
      </c>
      <c r="M288" s="531"/>
      <c r="N288" s="531"/>
      <c r="O288" s="277"/>
      <c r="P288" s="267"/>
      <c r="Q288" s="162"/>
      <c r="R288" s="277"/>
      <c r="T288" s="23"/>
    </row>
    <row r="289" spans="1:28" x14ac:dyDescent="0.2">
      <c r="A289" s="25" t="s">
        <v>3</v>
      </c>
      <c r="B289" s="23" t="s">
        <v>159</v>
      </c>
      <c r="C289" s="11" t="s">
        <v>160</v>
      </c>
      <c r="D289" s="267"/>
      <c r="E289" s="162"/>
      <c r="F289" s="277"/>
      <c r="G289" s="267"/>
      <c r="H289" s="272"/>
      <c r="I289" s="272"/>
      <c r="J289" s="267">
        <v>930</v>
      </c>
      <c r="K289" s="162">
        <v>957</v>
      </c>
      <c r="L289" s="277">
        <v>1033</v>
      </c>
      <c r="M289" s="531"/>
      <c r="N289" s="531"/>
      <c r="O289" s="277"/>
      <c r="P289" s="267"/>
      <c r="Q289" s="162"/>
      <c r="R289" s="277"/>
      <c r="T289" s="23"/>
    </row>
    <row r="290" spans="1:28" x14ac:dyDescent="0.2">
      <c r="A290" s="25" t="s">
        <v>13</v>
      </c>
      <c r="B290" s="23" t="s">
        <v>161</v>
      </c>
      <c r="C290" s="11" t="s">
        <v>162</v>
      </c>
      <c r="D290" s="267"/>
      <c r="E290" s="162"/>
      <c r="F290" s="277"/>
      <c r="G290" s="267"/>
      <c r="H290" s="272"/>
      <c r="I290" s="272"/>
      <c r="J290" s="267">
        <v>940</v>
      </c>
      <c r="K290" s="162">
        <v>960</v>
      </c>
      <c r="L290" s="277">
        <v>1033</v>
      </c>
      <c r="M290" s="531"/>
      <c r="N290" s="531"/>
      <c r="O290" s="277"/>
      <c r="P290" s="267"/>
      <c r="Q290" s="162"/>
      <c r="R290" s="277"/>
      <c r="T290" s="23"/>
    </row>
    <row r="291" spans="1:28" s="136" customFormat="1" x14ac:dyDescent="0.2">
      <c r="A291" s="29" t="s">
        <v>163</v>
      </c>
      <c r="B291" s="30"/>
      <c r="C291" s="31"/>
      <c r="D291" s="265">
        <f t="shared" ref="D291:R291" si="34">SUM(D285:D290)</f>
        <v>0</v>
      </c>
      <c r="E291" s="203">
        <f t="shared" si="34"/>
        <v>0</v>
      </c>
      <c r="F291" s="305">
        <f t="shared" si="34"/>
        <v>0</v>
      </c>
      <c r="G291" s="265"/>
      <c r="H291" s="488"/>
      <c r="I291" s="488"/>
      <c r="J291" s="265">
        <v>5590</v>
      </c>
      <c r="K291" s="203">
        <v>5745</v>
      </c>
      <c r="L291" s="305">
        <v>6198</v>
      </c>
      <c r="M291" s="266">
        <f t="shared" si="34"/>
        <v>0</v>
      </c>
      <c r="N291" s="266">
        <f t="shared" si="34"/>
        <v>0</v>
      </c>
      <c r="O291" s="266">
        <f t="shared" si="34"/>
        <v>0</v>
      </c>
      <c r="P291" s="265">
        <f t="shared" si="34"/>
        <v>0</v>
      </c>
      <c r="Q291" s="203">
        <f t="shared" si="34"/>
        <v>0</v>
      </c>
      <c r="R291" s="305">
        <f t="shared" si="34"/>
        <v>0</v>
      </c>
      <c r="S291" s="206"/>
      <c r="T291" s="37"/>
      <c r="U291" s="206"/>
      <c r="V291" s="206"/>
      <c r="W291" s="206"/>
      <c r="X291" s="206"/>
      <c r="Y291" s="206"/>
      <c r="Z291" s="206"/>
      <c r="AA291" s="206"/>
      <c r="AB291" s="206"/>
    </row>
    <row r="292" spans="1:28" x14ac:dyDescent="0.2">
      <c r="A292" s="22"/>
      <c r="B292" s="23"/>
      <c r="C292" s="11"/>
      <c r="D292" s="127"/>
      <c r="E292" s="2"/>
      <c r="F292" s="130"/>
      <c r="G292" s="127"/>
      <c r="H292" s="461"/>
      <c r="I292" s="461"/>
      <c r="J292" s="127"/>
      <c r="K292" s="2"/>
      <c r="L292" s="130"/>
      <c r="M292" s="111"/>
      <c r="N292" s="111"/>
      <c r="O292" s="130"/>
      <c r="P292" s="127"/>
      <c r="Q292" s="2"/>
      <c r="R292" s="130"/>
      <c r="T292" s="23"/>
    </row>
    <row r="293" spans="1:28" x14ac:dyDescent="0.2">
      <c r="A293" s="22"/>
      <c r="B293" s="35"/>
      <c r="C293" s="11"/>
      <c r="D293" s="159"/>
      <c r="E293" s="160"/>
      <c r="F293" s="161"/>
      <c r="G293" s="159"/>
      <c r="H293" s="491"/>
      <c r="I293" s="491"/>
      <c r="J293" s="159"/>
      <c r="K293" s="160"/>
      <c r="L293" s="161"/>
      <c r="M293" s="537"/>
      <c r="N293" s="537"/>
      <c r="O293" s="161"/>
      <c r="P293" s="159"/>
      <c r="Q293" s="160"/>
      <c r="R293" s="161"/>
      <c r="T293" s="35"/>
    </row>
    <row r="294" spans="1:28" s="136" customFormat="1" x14ac:dyDescent="0.2">
      <c r="A294" s="29" t="s">
        <v>164</v>
      </c>
      <c r="B294" s="30"/>
      <c r="C294" s="31"/>
      <c r="D294" s="265">
        <f>D274+D283+D291</f>
        <v>0</v>
      </c>
      <c r="E294" s="203">
        <f t="shared" ref="E294:R294" si="35">E274+E283+E291</f>
        <v>0</v>
      </c>
      <c r="F294" s="305">
        <f t="shared" si="35"/>
        <v>0</v>
      </c>
      <c r="G294" s="265">
        <f t="shared" si="35"/>
        <v>0</v>
      </c>
      <c r="H294" s="488">
        <f t="shared" si="35"/>
        <v>0</v>
      </c>
      <c r="I294" s="488">
        <f t="shared" si="35"/>
        <v>0</v>
      </c>
      <c r="J294" s="265">
        <v>19560</v>
      </c>
      <c r="K294" s="203">
        <v>20106</v>
      </c>
      <c r="L294" s="305">
        <v>21693</v>
      </c>
      <c r="M294" s="266">
        <v>6000</v>
      </c>
      <c r="N294" s="266">
        <v>10000</v>
      </c>
      <c r="O294" s="266">
        <v>10000</v>
      </c>
      <c r="P294" s="265">
        <f t="shared" si="35"/>
        <v>0</v>
      </c>
      <c r="Q294" s="203">
        <f t="shared" si="35"/>
        <v>0</v>
      </c>
      <c r="R294" s="305">
        <f t="shared" si="35"/>
        <v>0</v>
      </c>
      <c r="S294" s="206"/>
      <c r="T294" s="37"/>
      <c r="U294" s="206"/>
      <c r="V294" s="206"/>
      <c r="W294" s="206"/>
      <c r="X294" s="206"/>
      <c r="Y294" s="206"/>
      <c r="Z294" s="206"/>
      <c r="AA294" s="206"/>
      <c r="AB294" s="206"/>
    </row>
    <row r="295" spans="1:28" x14ac:dyDescent="0.2">
      <c r="A295" s="32"/>
      <c r="B295" s="39"/>
      <c r="C295" s="36"/>
      <c r="D295" s="128"/>
      <c r="E295" s="7"/>
      <c r="F295" s="131"/>
      <c r="G295" s="128"/>
      <c r="H295" s="460"/>
      <c r="I295" s="460"/>
      <c r="J295" s="128"/>
      <c r="K295" s="7"/>
      <c r="L295" s="131"/>
      <c r="M295" s="110"/>
      <c r="N295" s="110"/>
      <c r="O295" s="131"/>
      <c r="P295" s="128"/>
      <c r="Q295" s="7"/>
      <c r="R295" s="131"/>
      <c r="T295" s="23"/>
    </row>
    <row r="296" spans="1:28" x14ac:dyDescent="0.2">
      <c r="A296" s="24" t="s">
        <v>165</v>
      </c>
      <c r="B296" s="23"/>
      <c r="C296" s="11"/>
      <c r="D296" s="127"/>
      <c r="E296" s="2"/>
      <c r="F296" s="130"/>
      <c r="G296" s="127"/>
      <c r="H296" s="461"/>
      <c r="I296" s="461"/>
      <c r="J296" s="127"/>
      <c r="K296" s="2"/>
      <c r="L296" s="130"/>
      <c r="M296" s="111"/>
      <c r="N296" s="111"/>
      <c r="O296" s="130"/>
      <c r="P296" s="127"/>
      <c r="Q296" s="2"/>
      <c r="R296" s="130"/>
      <c r="T296" s="23"/>
    </row>
    <row r="297" spans="1:28" x14ac:dyDescent="0.2">
      <c r="A297" s="22"/>
      <c r="B297" s="23"/>
      <c r="C297" s="11"/>
      <c r="D297" s="127"/>
      <c r="E297" s="2"/>
      <c r="F297" s="130"/>
      <c r="G297" s="127"/>
      <c r="H297" s="461"/>
      <c r="I297" s="461"/>
      <c r="J297" s="127"/>
      <c r="K297" s="2"/>
      <c r="L297" s="130"/>
      <c r="M297" s="111"/>
      <c r="N297" s="111"/>
      <c r="O297" s="130"/>
      <c r="P297" s="127"/>
      <c r="Q297" s="2"/>
      <c r="R297" s="130"/>
      <c r="T297" s="23"/>
    </row>
    <row r="298" spans="1:28" x14ac:dyDescent="0.2">
      <c r="A298" s="25" t="s">
        <v>3</v>
      </c>
      <c r="B298" s="23" t="s">
        <v>170</v>
      </c>
      <c r="C298" s="11" t="s">
        <v>762</v>
      </c>
      <c r="D298" s="267"/>
      <c r="E298" s="162"/>
      <c r="F298" s="277"/>
      <c r="G298" s="267"/>
      <c r="H298" s="272"/>
      <c r="I298" s="272"/>
      <c r="J298" s="267">
        <v>930</v>
      </c>
      <c r="K298" s="162">
        <v>957</v>
      </c>
      <c r="L298" s="277">
        <v>1033</v>
      </c>
      <c r="M298" s="531"/>
      <c r="N298" s="531"/>
      <c r="O298" s="277"/>
      <c r="P298" s="267"/>
      <c r="Q298" s="162"/>
      <c r="R298" s="277"/>
      <c r="T298" s="23"/>
    </row>
    <row r="299" spans="1:28" x14ac:dyDescent="0.2">
      <c r="A299" s="25" t="s">
        <v>3</v>
      </c>
      <c r="B299" s="23" t="s">
        <v>171</v>
      </c>
      <c r="C299" s="11" t="s">
        <v>763</v>
      </c>
      <c r="D299" s="267"/>
      <c r="E299" s="162"/>
      <c r="F299" s="277"/>
      <c r="G299" s="267"/>
      <c r="H299" s="272"/>
      <c r="I299" s="272"/>
      <c r="J299" s="267">
        <v>930</v>
      </c>
      <c r="K299" s="162">
        <v>957</v>
      </c>
      <c r="L299" s="277">
        <v>1033</v>
      </c>
      <c r="M299" s="531"/>
      <c r="N299" s="531"/>
      <c r="O299" s="277"/>
      <c r="P299" s="267"/>
      <c r="Q299" s="162"/>
      <c r="R299" s="277"/>
      <c r="T299" s="23"/>
    </row>
    <row r="300" spans="1:28" x14ac:dyDescent="0.2">
      <c r="A300" s="25" t="s">
        <v>3</v>
      </c>
      <c r="B300" s="23" t="s">
        <v>172</v>
      </c>
      <c r="C300" s="11" t="s">
        <v>764</v>
      </c>
      <c r="D300" s="267"/>
      <c r="E300" s="162"/>
      <c r="F300" s="277"/>
      <c r="G300" s="267"/>
      <c r="H300" s="272"/>
      <c r="I300" s="272"/>
      <c r="J300" s="267">
        <v>930</v>
      </c>
      <c r="K300" s="162">
        <v>957</v>
      </c>
      <c r="L300" s="277">
        <v>1033</v>
      </c>
      <c r="M300" s="531"/>
      <c r="N300" s="531"/>
      <c r="O300" s="277"/>
      <c r="P300" s="267"/>
      <c r="Q300" s="162"/>
      <c r="R300" s="277"/>
      <c r="T300" s="23"/>
    </row>
    <row r="301" spans="1:28" x14ac:dyDescent="0.2">
      <c r="A301" s="25" t="s">
        <v>3</v>
      </c>
      <c r="B301" s="23" t="s">
        <v>173</v>
      </c>
      <c r="C301" s="11" t="s">
        <v>765</v>
      </c>
      <c r="D301" s="267"/>
      <c r="E301" s="162"/>
      <c r="F301" s="277"/>
      <c r="G301" s="267"/>
      <c r="H301" s="272"/>
      <c r="I301" s="272"/>
      <c r="J301" s="267">
        <v>930</v>
      </c>
      <c r="K301" s="162">
        <v>957</v>
      </c>
      <c r="L301" s="277">
        <v>1033</v>
      </c>
      <c r="M301" s="531"/>
      <c r="N301" s="531"/>
      <c r="O301" s="277"/>
      <c r="P301" s="267"/>
      <c r="Q301" s="162"/>
      <c r="R301" s="277"/>
      <c r="T301" s="23"/>
    </row>
    <row r="302" spans="1:28" x14ac:dyDescent="0.2">
      <c r="A302" s="25" t="s">
        <v>3</v>
      </c>
      <c r="B302" s="23" t="s">
        <v>174</v>
      </c>
      <c r="C302" s="11" t="s">
        <v>766</v>
      </c>
      <c r="D302" s="267"/>
      <c r="E302" s="162"/>
      <c r="F302" s="277"/>
      <c r="G302" s="267"/>
      <c r="H302" s="272"/>
      <c r="I302" s="272"/>
      <c r="J302" s="267">
        <v>930</v>
      </c>
      <c r="K302" s="162">
        <v>957</v>
      </c>
      <c r="L302" s="277">
        <v>1033</v>
      </c>
      <c r="M302" s="531"/>
      <c r="N302" s="531"/>
      <c r="O302" s="277"/>
      <c r="P302" s="267"/>
      <c r="Q302" s="162"/>
      <c r="R302" s="277"/>
      <c r="T302" s="23"/>
    </row>
    <row r="303" spans="1:28" x14ac:dyDescent="0.2">
      <c r="A303" s="25" t="s">
        <v>3</v>
      </c>
      <c r="B303" s="23" t="s">
        <v>175</v>
      </c>
      <c r="C303" s="11" t="s">
        <v>767</v>
      </c>
      <c r="D303" s="267"/>
      <c r="E303" s="162"/>
      <c r="F303" s="277"/>
      <c r="G303" s="267"/>
      <c r="H303" s="272"/>
      <c r="I303" s="272"/>
      <c r="J303" s="267">
        <v>930</v>
      </c>
      <c r="K303" s="162">
        <v>957</v>
      </c>
      <c r="L303" s="277">
        <v>1033</v>
      </c>
      <c r="M303" s="531"/>
      <c r="N303" s="531"/>
      <c r="O303" s="277"/>
      <c r="P303" s="267"/>
      <c r="Q303" s="162"/>
      <c r="R303" s="277"/>
      <c r="T303" s="23"/>
    </row>
    <row r="304" spans="1:28" x14ac:dyDescent="0.2">
      <c r="A304" s="25" t="s">
        <v>13</v>
      </c>
      <c r="B304" s="23" t="s">
        <v>176</v>
      </c>
      <c r="C304" s="11" t="s">
        <v>889</v>
      </c>
      <c r="D304" s="267"/>
      <c r="E304" s="162"/>
      <c r="F304" s="277"/>
      <c r="G304" s="267"/>
      <c r="H304" s="272"/>
      <c r="I304" s="272"/>
      <c r="J304" s="267">
        <v>930</v>
      </c>
      <c r="K304" s="162">
        <v>960</v>
      </c>
      <c r="L304" s="277">
        <v>1033</v>
      </c>
      <c r="M304" s="531"/>
      <c r="N304" s="531"/>
      <c r="O304" s="277"/>
      <c r="P304" s="267"/>
      <c r="Q304" s="162"/>
      <c r="R304" s="277"/>
      <c r="T304" s="23"/>
    </row>
    <row r="305" spans="1:28" s="136" customFormat="1" x14ac:dyDescent="0.2">
      <c r="A305" s="29" t="s">
        <v>177</v>
      </c>
      <c r="B305" s="30"/>
      <c r="C305" s="31"/>
      <c r="D305" s="265">
        <f t="shared" ref="D305:R305" si="36">SUM(D298:D304)</f>
        <v>0</v>
      </c>
      <c r="E305" s="203">
        <f t="shared" si="36"/>
        <v>0</v>
      </c>
      <c r="F305" s="305">
        <f t="shared" si="36"/>
        <v>0</v>
      </c>
      <c r="G305" s="265"/>
      <c r="H305" s="488"/>
      <c r="I305" s="488"/>
      <c r="J305" s="265">
        <v>6510</v>
      </c>
      <c r="K305" s="203">
        <v>6702</v>
      </c>
      <c r="L305" s="305">
        <v>7231</v>
      </c>
      <c r="M305" s="266">
        <f t="shared" si="36"/>
        <v>0</v>
      </c>
      <c r="N305" s="266">
        <f t="shared" si="36"/>
        <v>0</v>
      </c>
      <c r="O305" s="266">
        <f t="shared" si="36"/>
        <v>0</v>
      </c>
      <c r="P305" s="265">
        <f t="shared" si="36"/>
        <v>0</v>
      </c>
      <c r="Q305" s="203">
        <f t="shared" si="36"/>
        <v>0</v>
      </c>
      <c r="R305" s="305">
        <f t="shared" si="36"/>
        <v>0</v>
      </c>
      <c r="S305" s="206"/>
      <c r="T305" s="37"/>
      <c r="U305" s="206"/>
      <c r="V305" s="206"/>
      <c r="W305" s="206"/>
      <c r="X305" s="206"/>
      <c r="Y305" s="206"/>
      <c r="Z305" s="206"/>
      <c r="AA305" s="206"/>
      <c r="AB305" s="206"/>
    </row>
    <row r="306" spans="1:28" x14ac:dyDescent="0.2">
      <c r="A306" s="25"/>
      <c r="B306" s="23"/>
      <c r="C306" s="11"/>
      <c r="D306" s="127"/>
      <c r="E306" s="2"/>
      <c r="F306" s="130"/>
      <c r="G306" s="127"/>
      <c r="H306" s="461"/>
      <c r="I306" s="461"/>
      <c r="J306" s="127"/>
      <c r="K306" s="2"/>
      <c r="L306" s="130"/>
      <c r="M306" s="111"/>
      <c r="N306" s="111"/>
      <c r="O306" s="130"/>
      <c r="P306" s="127"/>
      <c r="Q306" s="2"/>
      <c r="R306" s="130"/>
      <c r="T306" s="23"/>
    </row>
    <row r="307" spans="1:28" x14ac:dyDescent="0.2">
      <c r="A307" s="25" t="s">
        <v>3</v>
      </c>
      <c r="B307" s="23" t="s">
        <v>178</v>
      </c>
      <c r="C307" s="11" t="s">
        <v>768</v>
      </c>
      <c r="D307" s="267"/>
      <c r="E307" s="162"/>
      <c r="F307" s="277"/>
      <c r="G307" s="267"/>
      <c r="H307" s="272"/>
      <c r="I307" s="272"/>
      <c r="J307" s="267">
        <v>930</v>
      </c>
      <c r="K307" s="162">
        <v>957</v>
      </c>
      <c r="L307" s="277">
        <v>1033</v>
      </c>
      <c r="M307" s="531"/>
      <c r="N307" s="531"/>
      <c r="O307" s="277"/>
      <c r="P307" s="267"/>
      <c r="Q307" s="162"/>
      <c r="R307" s="277"/>
      <c r="T307" s="23"/>
    </row>
    <row r="308" spans="1:28" x14ac:dyDescent="0.2">
      <c r="A308" s="25" t="s">
        <v>3</v>
      </c>
      <c r="B308" s="23" t="s">
        <v>179</v>
      </c>
      <c r="C308" s="11" t="s">
        <v>769</v>
      </c>
      <c r="D308" s="267"/>
      <c r="E308" s="162"/>
      <c r="F308" s="277"/>
      <c r="G308" s="267"/>
      <c r="H308" s="272"/>
      <c r="I308" s="272"/>
      <c r="J308" s="267">
        <v>940</v>
      </c>
      <c r="K308" s="162">
        <v>957</v>
      </c>
      <c r="L308" s="277">
        <v>1033</v>
      </c>
      <c r="M308" s="531">
        <v>7000</v>
      </c>
      <c r="N308" s="531">
        <v>3000</v>
      </c>
      <c r="O308" s="277">
        <v>10000</v>
      </c>
      <c r="P308" s="267"/>
      <c r="Q308" s="162"/>
      <c r="R308" s="277"/>
      <c r="T308" s="23"/>
    </row>
    <row r="309" spans="1:28" x14ac:dyDescent="0.2">
      <c r="A309" s="25" t="s">
        <v>3</v>
      </c>
      <c r="B309" s="23" t="s">
        <v>180</v>
      </c>
      <c r="C309" s="11" t="s">
        <v>770</v>
      </c>
      <c r="D309" s="267"/>
      <c r="E309" s="162"/>
      <c r="F309" s="277"/>
      <c r="G309" s="267"/>
      <c r="H309" s="272"/>
      <c r="I309" s="272"/>
      <c r="J309" s="267">
        <v>930</v>
      </c>
      <c r="K309" s="162">
        <v>957</v>
      </c>
      <c r="L309" s="277">
        <v>1033</v>
      </c>
      <c r="M309" s="531"/>
      <c r="N309" s="531"/>
      <c r="O309" s="277"/>
      <c r="P309" s="267"/>
      <c r="Q309" s="162"/>
      <c r="R309" s="277"/>
      <c r="T309" s="23"/>
    </row>
    <row r="310" spans="1:28" x14ac:dyDescent="0.2">
      <c r="A310" s="25" t="s">
        <v>3</v>
      </c>
      <c r="B310" s="23" t="s">
        <v>181</v>
      </c>
      <c r="C310" s="11" t="s">
        <v>771</v>
      </c>
      <c r="D310" s="267"/>
      <c r="E310" s="162"/>
      <c r="F310" s="277"/>
      <c r="G310" s="267"/>
      <c r="H310" s="272"/>
      <c r="I310" s="272"/>
      <c r="J310" s="267">
        <v>930</v>
      </c>
      <c r="K310" s="162">
        <v>957</v>
      </c>
      <c r="L310" s="277">
        <v>1033</v>
      </c>
      <c r="M310" s="531"/>
      <c r="N310" s="531"/>
      <c r="O310" s="277"/>
      <c r="P310" s="267"/>
      <c r="Q310" s="162"/>
      <c r="R310" s="277"/>
      <c r="T310" s="23"/>
    </row>
    <row r="311" spans="1:28" x14ac:dyDescent="0.2">
      <c r="A311" s="25" t="s">
        <v>3</v>
      </c>
      <c r="B311" s="23" t="s">
        <v>182</v>
      </c>
      <c r="C311" s="11" t="s">
        <v>772</v>
      </c>
      <c r="D311" s="267"/>
      <c r="E311" s="162"/>
      <c r="F311" s="277"/>
      <c r="G311" s="267"/>
      <c r="H311" s="272"/>
      <c r="I311" s="272"/>
      <c r="J311" s="267">
        <v>930</v>
      </c>
      <c r="K311" s="162">
        <v>957</v>
      </c>
      <c r="L311" s="277">
        <v>1033</v>
      </c>
      <c r="M311" s="531"/>
      <c r="N311" s="531"/>
      <c r="O311" s="277"/>
      <c r="P311" s="267"/>
      <c r="Q311" s="162"/>
      <c r="R311" s="277"/>
      <c r="T311" s="23"/>
    </row>
    <row r="312" spans="1:28" x14ac:dyDescent="0.2">
      <c r="A312" s="25" t="s">
        <v>3</v>
      </c>
      <c r="B312" s="23" t="s">
        <v>183</v>
      </c>
      <c r="C312" s="11" t="s">
        <v>773</v>
      </c>
      <c r="D312" s="267"/>
      <c r="E312" s="162"/>
      <c r="F312" s="277"/>
      <c r="G312" s="267"/>
      <c r="H312" s="272"/>
      <c r="I312" s="272"/>
      <c r="J312" s="267">
        <v>930</v>
      </c>
      <c r="K312" s="162">
        <v>957</v>
      </c>
      <c r="L312" s="277">
        <v>1033</v>
      </c>
      <c r="M312" s="531"/>
      <c r="N312" s="531"/>
      <c r="O312" s="277"/>
      <c r="P312" s="267"/>
      <c r="Q312" s="162"/>
      <c r="R312" s="277"/>
      <c r="T312" s="23"/>
    </row>
    <row r="313" spans="1:28" x14ac:dyDescent="0.2">
      <c r="A313" s="25" t="s">
        <v>3</v>
      </c>
      <c r="B313" s="23" t="s">
        <v>184</v>
      </c>
      <c r="C313" s="11" t="s">
        <v>774</v>
      </c>
      <c r="D313" s="267"/>
      <c r="E313" s="162"/>
      <c r="F313" s="277"/>
      <c r="G313" s="267"/>
      <c r="H313" s="272"/>
      <c r="I313" s="272"/>
      <c r="J313" s="267">
        <v>930</v>
      </c>
      <c r="K313" s="162">
        <v>957</v>
      </c>
      <c r="L313" s="277">
        <v>1033</v>
      </c>
      <c r="M313" s="531"/>
      <c r="N313" s="531"/>
      <c r="O313" s="277"/>
      <c r="P313" s="267"/>
      <c r="Q313" s="162"/>
      <c r="R313" s="277"/>
      <c r="T313" s="23"/>
    </row>
    <row r="314" spans="1:28" x14ac:dyDescent="0.2">
      <c r="A314" s="25" t="s">
        <v>3</v>
      </c>
      <c r="B314" s="23" t="s">
        <v>185</v>
      </c>
      <c r="C314" s="11" t="s">
        <v>775</v>
      </c>
      <c r="D314" s="267"/>
      <c r="E314" s="162"/>
      <c r="F314" s="277"/>
      <c r="G314" s="267"/>
      <c r="H314" s="272"/>
      <c r="I314" s="272"/>
      <c r="J314" s="267">
        <v>930</v>
      </c>
      <c r="K314" s="162">
        <v>957</v>
      </c>
      <c r="L314" s="277">
        <v>1033</v>
      </c>
      <c r="M314" s="531"/>
      <c r="N314" s="531"/>
      <c r="O314" s="277"/>
      <c r="P314" s="267"/>
      <c r="Q314" s="162"/>
      <c r="R314" s="277"/>
      <c r="T314" s="23"/>
    </row>
    <row r="315" spans="1:28" x14ac:dyDescent="0.2">
      <c r="A315" s="25" t="s">
        <v>13</v>
      </c>
      <c r="B315" s="23" t="s">
        <v>186</v>
      </c>
      <c r="C315" s="11" t="s">
        <v>893</v>
      </c>
      <c r="D315" s="267"/>
      <c r="E315" s="162"/>
      <c r="F315" s="277"/>
      <c r="G315" s="267"/>
      <c r="H315" s="272"/>
      <c r="I315" s="272"/>
      <c r="J315" s="267">
        <v>930</v>
      </c>
      <c r="K315" s="162">
        <v>960</v>
      </c>
      <c r="L315" s="277">
        <v>1033</v>
      </c>
      <c r="M315" s="531"/>
      <c r="N315" s="531"/>
      <c r="O315" s="277"/>
      <c r="P315" s="267"/>
      <c r="Q315" s="162"/>
      <c r="R315" s="277"/>
      <c r="T315" s="23"/>
    </row>
    <row r="316" spans="1:28" s="136" customFormat="1" x14ac:dyDescent="0.2">
      <c r="A316" s="29" t="s">
        <v>353</v>
      </c>
      <c r="B316" s="30"/>
      <c r="C316" s="31"/>
      <c r="D316" s="265">
        <f t="shared" ref="D316:R316" si="37">SUM(D307:D315)</f>
        <v>0</v>
      </c>
      <c r="E316" s="203">
        <f t="shared" si="37"/>
        <v>0</v>
      </c>
      <c r="F316" s="305">
        <f t="shared" si="37"/>
        <v>0</v>
      </c>
      <c r="G316" s="265"/>
      <c r="H316" s="488"/>
      <c r="I316" s="488"/>
      <c r="J316" s="265">
        <v>8380</v>
      </c>
      <c r="K316" s="203">
        <v>8616</v>
      </c>
      <c r="L316" s="305">
        <v>9297</v>
      </c>
      <c r="M316" s="266">
        <v>7000</v>
      </c>
      <c r="N316" s="266">
        <v>3000</v>
      </c>
      <c r="O316" s="266">
        <v>10000</v>
      </c>
      <c r="P316" s="265">
        <f t="shared" si="37"/>
        <v>0</v>
      </c>
      <c r="Q316" s="203">
        <f t="shared" si="37"/>
        <v>0</v>
      </c>
      <c r="R316" s="305">
        <f t="shared" si="37"/>
        <v>0</v>
      </c>
      <c r="S316" s="206"/>
      <c r="T316" s="37"/>
      <c r="U316" s="206"/>
      <c r="V316" s="206"/>
      <c r="W316" s="206"/>
      <c r="X316" s="206"/>
      <c r="Y316" s="206"/>
      <c r="Z316" s="206"/>
      <c r="AA316" s="206"/>
      <c r="AB316" s="206"/>
    </row>
    <row r="317" spans="1:28" x14ac:dyDescent="0.2">
      <c r="A317" s="25"/>
      <c r="B317" s="23"/>
      <c r="C317" s="11"/>
      <c r="D317" s="127"/>
      <c r="E317" s="2"/>
      <c r="F317" s="130"/>
      <c r="G317" s="127"/>
      <c r="H317" s="461"/>
      <c r="I317" s="461"/>
      <c r="J317" s="127"/>
      <c r="K317" s="2"/>
      <c r="L317" s="130"/>
      <c r="M317" s="111"/>
      <c r="N317" s="111"/>
      <c r="O317" s="130"/>
      <c r="P317" s="127"/>
      <c r="Q317" s="2"/>
      <c r="R317" s="130"/>
      <c r="T317" s="23"/>
    </row>
    <row r="318" spans="1:28" x14ac:dyDescent="0.2">
      <c r="A318" s="25" t="s">
        <v>3</v>
      </c>
      <c r="B318" s="23" t="s">
        <v>187</v>
      </c>
      <c r="C318" s="11" t="s">
        <v>776</v>
      </c>
      <c r="D318" s="267"/>
      <c r="E318" s="162"/>
      <c r="F318" s="277"/>
      <c r="G318" s="267"/>
      <c r="H318" s="272"/>
      <c r="I318" s="272"/>
      <c r="J318" s="267">
        <v>930</v>
      </c>
      <c r="K318" s="162">
        <v>957</v>
      </c>
      <c r="L318" s="277">
        <v>1033</v>
      </c>
      <c r="M318" s="531"/>
      <c r="N318" s="531"/>
      <c r="O318" s="277"/>
      <c r="P318" s="267"/>
      <c r="Q318" s="162"/>
      <c r="R318" s="277"/>
      <c r="T318" s="23"/>
    </row>
    <row r="319" spans="1:28" x14ac:dyDescent="0.2">
      <c r="A319" s="25" t="s">
        <v>3</v>
      </c>
      <c r="B319" s="23" t="s">
        <v>188</v>
      </c>
      <c r="C319" s="11" t="s">
        <v>874</v>
      </c>
      <c r="D319" s="267"/>
      <c r="E319" s="162"/>
      <c r="F319" s="277"/>
      <c r="G319" s="267"/>
      <c r="H319" s="272"/>
      <c r="I319" s="272"/>
      <c r="J319" s="267">
        <v>930</v>
      </c>
      <c r="K319" s="162">
        <v>957</v>
      </c>
      <c r="L319" s="277">
        <v>1033</v>
      </c>
      <c r="M319" s="531"/>
      <c r="N319" s="531"/>
      <c r="O319" s="277"/>
      <c r="P319" s="267"/>
      <c r="Q319" s="162"/>
      <c r="R319" s="277"/>
      <c r="T319" s="23"/>
    </row>
    <row r="320" spans="1:28" x14ac:dyDescent="0.2">
      <c r="A320" s="25" t="s">
        <v>3</v>
      </c>
      <c r="B320" s="23" t="s">
        <v>189</v>
      </c>
      <c r="C320" s="11" t="s">
        <v>778</v>
      </c>
      <c r="D320" s="267"/>
      <c r="E320" s="162"/>
      <c r="F320" s="277"/>
      <c r="G320" s="267"/>
      <c r="H320" s="272"/>
      <c r="I320" s="272"/>
      <c r="J320" s="267">
        <v>930</v>
      </c>
      <c r="K320" s="162">
        <v>957</v>
      </c>
      <c r="L320" s="277">
        <v>1033</v>
      </c>
      <c r="M320" s="531">
        <v>6000</v>
      </c>
      <c r="N320" s="531">
        <v>3000</v>
      </c>
      <c r="O320" s="277">
        <v>5000</v>
      </c>
      <c r="P320" s="267"/>
      <c r="Q320" s="162"/>
      <c r="R320" s="277"/>
      <c r="T320" s="23"/>
    </row>
    <row r="321" spans="1:28" x14ac:dyDescent="0.2">
      <c r="A321" s="25" t="s">
        <v>3</v>
      </c>
      <c r="B321" s="23" t="s">
        <v>190</v>
      </c>
      <c r="C321" s="11" t="s">
        <v>779</v>
      </c>
      <c r="D321" s="267"/>
      <c r="E321" s="162"/>
      <c r="F321" s="277"/>
      <c r="G321" s="267"/>
      <c r="H321" s="272"/>
      <c r="I321" s="272"/>
      <c r="J321" s="267">
        <v>930</v>
      </c>
      <c r="K321" s="162">
        <v>957</v>
      </c>
      <c r="L321" s="277">
        <v>1033</v>
      </c>
      <c r="M321" s="531">
        <v>2000</v>
      </c>
      <c r="N321" s="531">
        <v>5000</v>
      </c>
      <c r="O321" s="277">
        <v>5000</v>
      </c>
      <c r="P321" s="267"/>
      <c r="Q321" s="162"/>
      <c r="R321" s="277"/>
      <c r="T321" s="23"/>
    </row>
    <row r="322" spans="1:28" x14ac:dyDescent="0.2">
      <c r="A322" s="25" t="s">
        <v>3</v>
      </c>
      <c r="B322" s="23" t="s">
        <v>191</v>
      </c>
      <c r="C322" s="11" t="s">
        <v>780</v>
      </c>
      <c r="D322" s="267"/>
      <c r="E322" s="162"/>
      <c r="F322" s="277"/>
      <c r="G322" s="267"/>
      <c r="H322" s="272"/>
      <c r="I322" s="272"/>
      <c r="J322" s="267">
        <v>930</v>
      </c>
      <c r="K322" s="162">
        <v>957</v>
      </c>
      <c r="L322" s="277">
        <v>1033</v>
      </c>
      <c r="M322" s="531"/>
      <c r="N322" s="531"/>
      <c r="O322" s="277"/>
      <c r="P322" s="267"/>
      <c r="Q322" s="162"/>
      <c r="R322" s="277"/>
      <c r="T322" s="23"/>
    </row>
    <row r="323" spans="1:28" x14ac:dyDescent="0.2">
      <c r="A323" s="25" t="s">
        <v>3</v>
      </c>
      <c r="B323" s="23" t="s">
        <v>192</v>
      </c>
      <c r="C323" s="11" t="s">
        <v>781</v>
      </c>
      <c r="D323" s="267"/>
      <c r="E323" s="162"/>
      <c r="F323" s="277"/>
      <c r="G323" s="267"/>
      <c r="H323" s="272"/>
      <c r="I323" s="272"/>
      <c r="J323" s="267">
        <v>930</v>
      </c>
      <c r="K323" s="162">
        <v>957</v>
      </c>
      <c r="L323" s="277">
        <v>1033</v>
      </c>
      <c r="M323" s="531"/>
      <c r="N323" s="531"/>
      <c r="O323" s="277"/>
      <c r="P323" s="267"/>
      <c r="Q323" s="162"/>
      <c r="R323" s="277"/>
      <c r="T323" s="23"/>
    </row>
    <row r="324" spans="1:28" x14ac:dyDescent="0.2">
      <c r="A324" s="25" t="s">
        <v>13</v>
      </c>
      <c r="B324" s="23" t="s">
        <v>193</v>
      </c>
      <c r="C324" s="11" t="s">
        <v>945</v>
      </c>
      <c r="D324" s="267"/>
      <c r="E324" s="162"/>
      <c r="F324" s="277"/>
      <c r="G324" s="267"/>
      <c r="H324" s="272"/>
      <c r="I324" s="272"/>
      <c r="J324" s="267">
        <v>930</v>
      </c>
      <c r="K324" s="162">
        <v>960</v>
      </c>
      <c r="L324" s="277">
        <v>1033</v>
      </c>
      <c r="M324" s="531"/>
      <c r="N324" s="531"/>
      <c r="O324" s="277"/>
      <c r="P324" s="267"/>
      <c r="Q324" s="162"/>
      <c r="R324" s="277"/>
      <c r="T324" s="23"/>
    </row>
    <row r="325" spans="1:28" s="136" customFormat="1" x14ac:dyDescent="0.2">
      <c r="A325" s="29" t="s">
        <v>194</v>
      </c>
      <c r="B325" s="30"/>
      <c r="C325" s="31"/>
      <c r="D325" s="265">
        <f t="shared" ref="D325:R325" si="38">SUM(D318:D324)</f>
        <v>0</v>
      </c>
      <c r="E325" s="203">
        <f t="shared" si="38"/>
        <v>0</v>
      </c>
      <c r="F325" s="305">
        <f t="shared" si="38"/>
        <v>0</v>
      </c>
      <c r="G325" s="265"/>
      <c r="H325" s="488"/>
      <c r="I325" s="488"/>
      <c r="J325" s="265">
        <v>6510</v>
      </c>
      <c r="K325" s="203">
        <v>6702</v>
      </c>
      <c r="L325" s="305">
        <v>7231</v>
      </c>
      <c r="M325" s="266">
        <v>8000</v>
      </c>
      <c r="N325" s="266">
        <v>8000</v>
      </c>
      <c r="O325" s="266">
        <v>10000</v>
      </c>
      <c r="P325" s="265">
        <f t="shared" si="38"/>
        <v>0</v>
      </c>
      <c r="Q325" s="203">
        <f t="shared" si="38"/>
        <v>0</v>
      </c>
      <c r="R325" s="305">
        <f t="shared" si="38"/>
        <v>0</v>
      </c>
      <c r="S325" s="206"/>
      <c r="T325" s="37"/>
      <c r="U325" s="206"/>
      <c r="V325" s="206"/>
      <c r="W325" s="206"/>
      <c r="X325" s="206"/>
      <c r="Y325" s="206"/>
      <c r="Z325" s="206"/>
      <c r="AA325" s="206"/>
      <c r="AB325" s="206"/>
    </row>
    <row r="326" spans="1:28" x14ac:dyDescent="0.2">
      <c r="A326" s="25"/>
      <c r="B326" s="23"/>
      <c r="C326" s="11"/>
      <c r="D326" s="127"/>
      <c r="E326" s="2"/>
      <c r="F326" s="130"/>
      <c r="G326" s="127"/>
      <c r="H326" s="461"/>
      <c r="I326" s="461"/>
      <c r="J326" s="127"/>
      <c r="K326" s="2"/>
      <c r="L326" s="130"/>
      <c r="M326" s="111"/>
      <c r="N326" s="111"/>
      <c r="O326" s="130"/>
      <c r="P326" s="127"/>
      <c r="Q326" s="2"/>
      <c r="R326" s="130"/>
      <c r="T326" s="23"/>
    </row>
    <row r="327" spans="1:28" x14ac:dyDescent="0.2">
      <c r="A327" s="25" t="s">
        <v>3</v>
      </c>
      <c r="B327" s="23" t="s">
        <v>195</v>
      </c>
      <c r="C327" s="11" t="s">
        <v>782</v>
      </c>
      <c r="D327" s="267"/>
      <c r="E327" s="162"/>
      <c r="F327" s="277"/>
      <c r="G327" s="267"/>
      <c r="H327" s="272"/>
      <c r="I327" s="272"/>
      <c r="J327" s="267">
        <v>930</v>
      </c>
      <c r="K327" s="162">
        <v>957</v>
      </c>
      <c r="L327" s="277">
        <v>1033</v>
      </c>
      <c r="M327" s="531"/>
      <c r="N327" s="531"/>
      <c r="O327" s="277"/>
      <c r="P327" s="267"/>
      <c r="Q327" s="162"/>
      <c r="R327" s="277"/>
      <c r="T327" s="23"/>
    </row>
    <row r="328" spans="1:28" x14ac:dyDescent="0.2">
      <c r="A328" s="25" t="s">
        <v>3</v>
      </c>
      <c r="B328" s="23" t="s">
        <v>196</v>
      </c>
      <c r="C328" s="11" t="s">
        <v>783</v>
      </c>
      <c r="D328" s="267"/>
      <c r="E328" s="162"/>
      <c r="F328" s="277"/>
      <c r="G328" s="267"/>
      <c r="H328" s="272"/>
      <c r="I328" s="272"/>
      <c r="J328" s="267">
        <v>930</v>
      </c>
      <c r="K328" s="162">
        <v>957</v>
      </c>
      <c r="L328" s="277">
        <v>1033</v>
      </c>
      <c r="M328" s="531"/>
      <c r="N328" s="531"/>
      <c r="O328" s="277"/>
      <c r="P328" s="267"/>
      <c r="Q328" s="162"/>
      <c r="R328" s="277"/>
      <c r="T328" s="23"/>
    </row>
    <row r="329" spans="1:28" x14ac:dyDescent="0.2">
      <c r="A329" s="25" t="s">
        <v>3</v>
      </c>
      <c r="B329" s="23" t="s">
        <v>197</v>
      </c>
      <c r="C329" s="11" t="s">
        <v>784</v>
      </c>
      <c r="D329" s="267"/>
      <c r="E329" s="162"/>
      <c r="F329" s="277"/>
      <c r="G329" s="267"/>
      <c r="H329" s="272"/>
      <c r="I329" s="272"/>
      <c r="J329" s="267">
        <v>930</v>
      </c>
      <c r="K329" s="162">
        <v>957</v>
      </c>
      <c r="L329" s="277">
        <v>1033</v>
      </c>
      <c r="M329" s="531"/>
      <c r="N329" s="531"/>
      <c r="O329" s="277"/>
      <c r="P329" s="267"/>
      <c r="Q329" s="162"/>
      <c r="R329" s="277"/>
      <c r="T329" s="23"/>
    </row>
    <row r="330" spans="1:28" x14ac:dyDescent="0.2">
      <c r="A330" s="25" t="s">
        <v>3</v>
      </c>
      <c r="B330" s="23" t="s">
        <v>198</v>
      </c>
      <c r="C330" s="11" t="s">
        <v>785</v>
      </c>
      <c r="D330" s="267"/>
      <c r="E330" s="162"/>
      <c r="F330" s="277"/>
      <c r="G330" s="267"/>
      <c r="H330" s="272"/>
      <c r="I330" s="272"/>
      <c r="J330" s="267">
        <v>930</v>
      </c>
      <c r="K330" s="162">
        <v>957</v>
      </c>
      <c r="L330" s="277">
        <v>1033</v>
      </c>
      <c r="M330" s="531"/>
      <c r="N330" s="531"/>
      <c r="O330" s="277"/>
      <c r="P330" s="267"/>
      <c r="Q330" s="162"/>
      <c r="R330" s="277"/>
      <c r="T330" s="23"/>
    </row>
    <row r="331" spans="1:28" x14ac:dyDescent="0.2">
      <c r="A331" s="25" t="s">
        <v>13</v>
      </c>
      <c r="B331" s="23" t="s">
        <v>199</v>
      </c>
      <c r="C331" s="11" t="s">
        <v>891</v>
      </c>
      <c r="D331" s="267"/>
      <c r="E331" s="162"/>
      <c r="F331" s="277"/>
      <c r="G331" s="267"/>
      <c r="H331" s="272"/>
      <c r="I331" s="272"/>
      <c r="J331" s="267">
        <v>940</v>
      </c>
      <c r="K331" s="162">
        <v>960</v>
      </c>
      <c r="L331" s="277">
        <v>1033</v>
      </c>
      <c r="M331" s="531"/>
      <c r="N331" s="531"/>
      <c r="O331" s="277"/>
      <c r="P331" s="267"/>
      <c r="Q331" s="162"/>
      <c r="R331" s="277"/>
      <c r="T331" s="23"/>
    </row>
    <row r="332" spans="1:28" s="136" customFormat="1" x14ac:dyDescent="0.2">
      <c r="A332" s="29" t="s">
        <v>200</v>
      </c>
      <c r="B332" s="30"/>
      <c r="C332" s="31"/>
      <c r="D332" s="265">
        <f t="shared" ref="D332:R332" si="39">SUM(D327:D331)</f>
        <v>0</v>
      </c>
      <c r="E332" s="203">
        <f t="shared" si="39"/>
        <v>0</v>
      </c>
      <c r="F332" s="305">
        <f t="shared" si="39"/>
        <v>0</v>
      </c>
      <c r="G332" s="265"/>
      <c r="H332" s="488"/>
      <c r="I332" s="488"/>
      <c r="J332" s="265">
        <v>4660</v>
      </c>
      <c r="K332" s="203">
        <v>4788</v>
      </c>
      <c r="L332" s="305">
        <v>5165</v>
      </c>
      <c r="M332" s="266">
        <f t="shared" si="39"/>
        <v>0</v>
      </c>
      <c r="N332" s="266">
        <f t="shared" si="39"/>
        <v>0</v>
      </c>
      <c r="O332" s="266">
        <f t="shared" si="39"/>
        <v>0</v>
      </c>
      <c r="P332" s="265">
        <f t="shared" si="39"/>
        <v>0</v>
      </c>
      <c r="Q332" s="203">
        <f t="shared" si="39"/>
        <v>0</v>
      </c>
      <c r="R332" s="305">
        <f t="shared" si="39"/>
        <v>0</v>
      </c>
      <c r="S332" s="206"/>
      <c r="T332" s="37"/>
      <c r="U332" s="206"/>
      <c r="V332" s="206"/>
      <c r="W332" s="206"/>
      <c r="X332" s="206"/>
      <c r="Y332" s="206"/>
      <c r="Z332" s="206"/>
      <c r="AA332" s="206"/>
      <c r="AB332" s="206"/>
    </row>
    <row r="333" spans="1:28" x14ac:dyDescent="0.2">
      <c r="A333" s="22"/>
      <c r="B333" s="23"/>
      <c r="C333" s="11"/>
      <c r="D333" s="127"/>
      <c r="E333" s="2"/>
      <c r="F333" s="130"/>
      <c r="G333" s="127"/>
      <c r="H333" s="461"/>
      <c r="I333" s="461"/>
      <c r="J333" s="127"/>
      <c r="K333" s="2"/>
      <c r="L333" s="130"/>
      <c r="M333" s="111"/>
      <c r="N333" s="111"/>
      <c r="O333" s="130"/>
      <c r="P333" s="127"/>
      <c r="Q333" s="2"/>
      <c r="R333" s="130"/>
      <c r="T333" s="23"/>
    </row>
    <row r="334" spans="1:28" x14ac:dyDescent="0.2">
      <c r="A334" s="25" t="s">
        <v>3</v>
      </c>
      <c r="B334" s="23" t="s">
        <v>166</v>
      </c>
      <c r="C334" s="11" t="s">
        <v>786</v>
      </c>
      <c r="D334" s="267"/>
      <c r="E334" s="162"/>
      <c r="F334" s="277"/>
      <c r="G334" s="267"/>
      <c r="H334" s="272"/>
      <c r="I334" s="272"/>
      <c r="J334" s="267">
        <v>930</v>
      </c>
      <c r="K334" s="162">
        <v>957</v>
      </c>
      <c r="L334" s="277">
        <v>1033</v>
      </c>
      <c r="M334" s="531"/>
      <c r="N334" s="531"/>
      <c r="O334" s="277"/>
      <c r="P334" s="267"/>
      <c r="Q334" s="162"/>
      <c r="R334" s="277"/>
      <c r="T334" s="23"/>
    </row>
    <row r="335" spans="1:28" x14ac:dyDescent="0.2">
      <c r="A335" s="25" t="s">
        <v>3</v>
      </c>
      <c r="B335" s="23" t="s">
        <v>167</v>
      </c>
      <c r="C335" s="11" t="s">
        <v>787</v>
      </c>
      <c r="D335" s="267"/>
      <c r="E335" s="162"/>
      <c r="F335" s="277"/>
      <c r="G335" s="267"/>
      <c r="H335" s="272"/>
      <c r="I335" s="272"/>
      <c r="J335" s="267">
        <v>940</v>
      </c>
      <c r="K335" s="162">
        <v>960</v>
      </c>
      <c r="L335" s="277">
        <v>1033</v>
      </c>
      <c r="M335" s="531"/>
      <c r="N335" s="531"/>
      <c r="O335" s="277"/>
      <c r="P335" s="267"/>
      <c r="Q335" s="162"/>
      <c r="R335" s="277"/>
      <c r="T335" s="23"/>
    </row>
    <row r="336" spans="1:28" x14ac:dyDescent="0.2">
      <c r="A336" s="25" t="s">
        <v>3</v>
      </c>
      <c r="B336" s="23" t="s">
        <v>168</v>
      </c>
      <c r="C336" s="11" t="s">
        <v>788</v>
      </c>
      <c r="D336" s="267"/>
      <c r="E336" s="162"/>
      <c r="F336" s="277"/>
      <c r="G336" s="267"/>
      <c r="H336" s="272"/>
      <c r="I336" s="272"/>
      <c r="J336" s="267">
        <v>930</v>
      </c>
      <c r="K336" s="162">
        <v>957</v>
      </c>
      <c r="L336" s="277">
        <v>1033</v>
      </c>
      <c r="M336" s="531"/>
      <c r="N336" s="531"/>
      <c r="O336" s="277"/>
      <c r="P336" s="267"/>
      <c r="Q336" s="162"/>
      <c r="R336" s="277"/>
      <c r="T336" s="23"/>
    </row>
    <row r="337" spans="1:28" x14ac:dyDescent="0.2">
      <c r="A337" s="25" t="s">
        <v>13</v>
      </c>
      <c r="B337" s="23" t="s">
        <v>169</v>
      </c>
      <c r="C337" s="11" t="s">
        <v>892</v>
      </c>
      <c r="D337" s="267"/>
      <c r="E337" s="162"/>
      <c r="F337" s="277"/>
      <c r="G337" s="267"/>
      <c r="H337" s="272"/>
      <c r="I337" s="272"/>
      <c r="J337" s="267">
        <v>930</v>
      </c>
      <c r="K337" s="162">
        <v>960</v>
      </c>
      <c r="L337" s="277">
        <v>1033</v>
      </c>
      <c r="M337" s="531"/>
      <c r="N337" s="531"/>
      <c r="O337" s="277"/>
      <c r="P337" s="267"/>
      <c r="Q337" s="162"/>
      <c r="R337" s="277"/>
      <c r="T337" s="23"/>
    </row>
    <row r="338" spans="1:28" s="136" customFormat="1" x14ac:dyDescent="0.2">
      <c r="A338" s="29" t="s">
        <v>351</v>
      </c>
      <c r="B338" s="30"/>
      <c r="C338" s="31"/>
      <c r="D338" s="265">
        <f t="shared" ref="D338:R338" si="40">SUM(D334:D337)</f>
        <v>0</v>
      </c>
      <c r="E338" s="203">
        <f t="shared" si="40"/>
        <v>0</v>
      </c>
      <c r="F338" s="305">
        <f t="shared" si="40"/>
        <v>0</v>
      </c>
      <c r="G338" s="265"/>
      <c r="H338" s="488"/>
      <c r="I338" s="488"/>
      <c r="J338" s="265">
        <v>3730</v>
      </c>
      <c r="K338" s="203">
        <v>3834</v>
      </c>
      <c r="L338" s="305">
        <v>4132</v>
      </c>
      <c r="M338" s="266">
        <f t="shared" si="40"/>
        <v>0</v>
      </c>
      <c r="N338" s="266">
        <f t="shared" si="40"/>
        <v>0</v>
      </c>
      <c r="O338" s="266">
        <f t="shared" si="40"/>
        <v>0</v>
      </c>
      <c r="P338" s="265">
        <f t="shared" si="40"/>
        <v>0</v>
      </c>
      <c r="Q338" s="203">
        <f t="shared" si="40"/>
        <v>0</v>
      </c>
      <c r="R338" s="305">
        <f t="shared" si="40"/>
        <v>0</v>
      </c>
      <c r="S338" s="206"/>
      <c r="T338" s="37"/>
      <c r="U338" s="206"/>
      <c r="V338" s="206"/>
      <c r="W338" s="206"/>
      <c r="X338" s="206"/>
      <c r="Y338" s="206"/>
      <c r="Z338" s="206"/>
      <c r="AA338" s="206"/>
      <c r="AB338" s="206"/>
    </row>
    <row r="339" spans="1:28" x14ac:dyDescent="0.2">
      <c r="A339" s="22"/>
      <c r="B339" s="23"/>
      <c r="C339" s="11"/>
      <c r="D339" s="127"/>
      <c r="E339" s="2"/>
      <c r="F339" s="130"/>
      <c r="G339" s="127"/>
      <c r="H339" s="461"/>
      <c r="I339" s="461"/>
      <c r="J339" s="127"/>
      <c r="K339" s="2"/>
      <c r="L339" s="130"/>
      <c r="M339" s="111"/>
      <c r="N339" s="111"/>
      <c r="O339" s="130"/>
      <c r="P339" s="127"/>
      <c r="Q339" s="2"/>
      <c r="R339" s="130"/>
      <c r="T339" s="23"/>
    </row>
    <row r="340" spans="1:28" x14ac:dyDescent="0.2">
      <c r="A340" s="22"/>
      <c r="B340" s="35"/>
      <c r="C340" s="11"/>
      <c r="D340" s="127"/>
      <c r="E340" s="2"/>
      <c r="F340" s="130"/>
      <c r="G340" s="127"/>
      <c r="H340" s="461"/>
      <c r="I340" s="461"/>
      <c r="J340" s="127"/>
      <c r="K340" s="2"/>
      <c r="L340" s="130"/>
      <c r="M340" s="111"/>
      <c r="N340" s="111"/>
      <c r="O340" s="130"/>
      <c r="P340" s="127"/>
      <c r="Q340" s="2"/>
      <c r="R340" s="130"/>
      <c r="T340" s="35"/>
    </row>
    <row r="341" spans="1:28" s="136" customFormat="1" x14ac:dyDescent="0.2">
      <c r="A341" s="29" t="s">
        <v>201</v>
      </c>
      <c r="B341" s="30"/>
      <c r="C341" s="31"/>
      <c r="D341" s="265">
        <f>D305+D316+D325+D332+D338</f>
        <v>0</v>
      </c>
      <c r="E341" s="203">
        <f t="shared" ref="E341:R341" si="41">E305+E316+E325+E332+E338</f>
        <v>0</v>
      </c>
      <c r="F341" s="305">
        <f t="shared" si="41"/>
        <v>0</v>
      </c>
      <c r="G341" s="265">
        <f t="shared" si="41"/>
        <v>0</v>
      </c>
      <c r="H341" s="488">
        <f t="shared" si="41"/>
        <v>0</v>
      </c>
      <c r="I341" s="488">
        <f t="shared" si="41"/>
        <v>0</v>
      </c>
      <c r="J341" s="265">
        <v>29790</v>
      </c>
      <c r="K341" s="203">
        <v>30642</v>
      </c>
      <c r="L341" s="305">
        <v>33056</v>
      </c>
      <c r="M341" s="266">
        <v>15000</v>
      </c>
      <c r="N341" s="266">
        <v>11000</v>
      </c>
      <c r="O341" s="266">
        <v>20000</v>
      </c>
      <c r="P341" s="265">
        <f t="shared" si="41"/>
        <v>0</v>
      </c>
      <c r="Q341" s="203">
        <f t="shared" si="41"/>
        <v>0</v>
      </c>
      <c r="R341" s="305">
        <f t="shared" si="41"/>
        <v>0</v>
      </c>
      <c r="S341" s="206"/>
      <c r="T341" s="37"/>
      <c r="U341" s="206"/>
      <c r="V341" s="206"/>
      <c r="W341" s="206"/>
      <c r="X341" s="206"/>
      <c r="Y341" s="206"/>
      <c r="Z341" s="206"/>
      <c r="AA341" s="206"/>
      <c r="AB341" s="206"/>
    </row>
    <row r="342" spans="1:28" x14ac:dyDescent="0.2">
      <c r="A342" s="38"/>
      <c r="B342" s="39"/>
      <c r="C342" s="36"/>
      <c r="D342" s="128"/>
      <c r="E342" s="7"/>
      <c r="F342" s="131"/>
      <c r="G342" s="128"/>
      <c r="H342" s="460"/>
      <c r="I342" s="460"/>
      <c r="J342" s="128"/>
      <c r="K342" s="7"/>
      <c r="L342" s="131"/>
      <c r="M342" s="110"/>
      <c r="N342" s="110"/>
      <c r="O342" s="131"/>
      <c r="P342" s="128"/>
      <c r="Q342" s="7"/>
      <c r="R342" s="131"/>
      <c r="T342" s="23"/>
    </row>
    <row r="343" spans="1:28" x14ac:dyDescent="0.2">
      <c r="A343" s="24" t="s">
        <v>202</v>
      </c>
      <c r="B343" s="23"/>
      <c r="C343" s="11"/>
      <c r="D343" s="127"/>
      <c r="E343" s="2"/>
      <c r="F343" s="130"/>
      <c r="G343" s="127"/>
      <c r="H343" s="461"/>
      <c r="I343" s="461"/>
      <c r="J343" s="127"/>
      <c r="K343" s="2"/>
      <c r="L343" s="130"/>
      <c r="M343" s="111"/>
      <c r="N343" s="111"/>
      <c r="O343" s="130"/>
      <c r="P343" s="127"/>
      <c r="Q343" s="2"/>
      <c r="R343" s="130"/>
      <c r="T343" s="23"/>
    </row>
    <row r="344" spans="1:28" x14ac:dyDescent="0.2">
      <c r="A344" s="25"/>
      <c r="B344" s="23"/>
      <c r="C344" s="11"/>
      <c r="D344" s="127"/>
      <c r="E344" s="2"/>
      <c r="F344" s="130"/>
      <c r="G344" s="127"/>
      <c r="H344" s="461"/>
      <c r="I344" s="461"/>
      <c r="J344" s="127"/>
      <c r="K344" s="2"/>
      <c r="L344" s="130"/>
      <c r="M344" s="111"/>
      <c r="N344" s="111"/>
      <c r="O344" s="130"/>
      <c r="P344" s="127"/>
      <c r="Q344" s="2"/>
      <c r="R344" s="130"/>
      <c r="T344" s="23"/>
    </row>
    <row r="345" spans="1:28" x14ac:dyDescent="0.2">
      <c r="A345" s="25" t="s">
        <v>3</v>
      </c>
      <c r="B345" s="23" t="s">
        <v>203</v>
      </c>
      <c r="C345" s="11" t="s">
        <v>789</v>
      </c>
      <c r="D345" s="267"/>
      <c r="E345" s="162"/>
      <c r="F345" s="277"/>
      <c r="G345" s="267"/>
      <c r="H345" s="272"/>
      <c r="I345" s="272"/>
      <c r="J345" s="267">
        <v>930</v>
      </c>
      <c r="K345" s="162">
        <v>957</v>
      </c>
      <c r="L345" s="277">
        <v>1033</v>
      </c>
      <c r="M345" s="531"/>
      <c r="N345" s="531"/>
      <c r="O345" s="406"/>
      <c r="P345" s="267"/>
      <c r="Q345" s="162"/>
      <c r="R345" s="277"/>
      <c r="T345" s="23"/>
    </row>
    <row r="346" spans="1:28" x14ac:dyDescent="0.2">
      <c r="A346" s="25" t="s">
        <v>3</v>
      </c>
      <c r="B346" s="23" t="s">
        <v>204</v>
      </c>
      <c r="C346" s="11" t="s">
        <v>790</v>
      </c>
      <c r="D346" s="267"/>
      <c r="E346" s="162"/>
      <c r="F346" s="277"/>
      <c r="G346" s="267"/>
      <c r="H346" s="272"/>
      <c r="I346" s="272"/>
      <c r="J346" s="267">
        <v>930</v>
      </c>
      <c r="K346" s="162">
        <v>957</v>
      </c>
      <c r="L346" s="277">
        <v>1033</v>
      </c>
      <c r="M346" s="531"/>
      <c r="N346" s="531"/>
      <c r="O346" s="406"/>
      <c r="P346" s="267"/>
      <c r="Q346" s="162"/>
      <c r="R346" s="277"/>
      <c r="T346" s="23"/>
    </row>
    <row r="347" spans="1:28" x14ac:dyDescent="0.2">
      <c r="A347" s="25" t="s">
        <v>3</v>
      </c>
      <c r="B347" s="23" t="s">
        <v>205</v>
      </c>
      <c r="C347" s="11" t="s">
        <v>791</v>
      </c>
      <c r="D347" s="267"/>
      <c r="E347" s="162"/>
      <c r="F347" s="277"/>
      <c r="G347" s="267"/>
      <c r="H347" s="272"/>
      <c r="I347" s="272"/>
      <c r="J347" s="267">
        <v>930</v>
      </c>
      <c r="K347" s="162">
        <v>957</v>
      </c>
      <c r="L347" s="277">
        <v>1033</v>
      </c>
      <c r="M347" s="531"/>
      <c r="N347" s="531"/>
      <c r="O347" s="406"/>
      <c r="P347" s="267"/>
      <c r="Q347" s="162"/>
      <c r="R347" s="277"/>
      <c r="T347" s="23"/>
    </row>
    <row r="348" spans="1:28" x14ac:dyDescent="0.2">
      <c r="A348" s="25" t="s">
        <v>3</v>
      </c>
      <c r="B348" s="23" t="s">
        <v>206</v>
      </c>
      <c r="C348" s="11" t="s">
        <v>792</v>
      </c>
      <c r="D348" s="267"/>
      <c r="E348" s="162"/>
      <c r="F348" s="277"/>
      <c r="G348" s="267"/>
      <c r="H348" s="272"/>
      <c r="I348" s="272"/>
      <c r="J348" s="267">
        <v>930</v>
      </c>
      <c r="K348" s="162">
        <v>957</v>
      </c>
      <c r="L348" s="277">
        <v>1033</v>
      </c>
      <c r="M348" s="531">
        <v>3899</v>
      </c>
      <c r="N348" s="531">
        <v>5000</v>
      </c>
      <c r="O348" s="406">
        <v>10000</v>
      </c>
      <c r="P348" s="267"/>
      <c r="Q348" s="162"/>
      <c r="R348" s="277"/>
      <c r="T348" s="23"/>
    </row>
    <row r="349" spans="1:28" x14ac:dyDescent="0.2">
      <c r="A349" s="25" t="s">
        <v>3</v>
      </c>
      <c r="B349" s="23" t="s">
        <v>207</v>
      </c>
      <c r="C349" s="11" t="s">
        <v>793</v>
      </c>
      <c r="D349" s="267"/>
      <c r="E349" s="162"/>
      <c r="F349" s="277"/>
      <c r="G349" s="267"/>
      <c r="H349" s="272"/>
      <c r="I349" s="272"/>
      <c r="J349" s="267">
        <v>930</v>
      </c>
      <c r="K349" s="162">
        <v>957</v>
      </c>
      <c r="L349" s="277">
        <v>1033</v>
      </c>
      <c r="M349" s="531">
        <v>5000</v>
      </c>
      <c r="N349" s="531"/>
      <c r="O349" s="406"/>
      <c r="P349" s="267"/>
      <c r="Q349" s="162"/>
      <c r="R349" s="277"/>
      <c r="T349" s="23"/>
    </row>
    <row r="350" spans="1:28" x14ac:dyDescent="0.2">
      <c r="A350" s="25" t="s">
        <v>13</v>
      </c>
      <c r="B350" s="23" t="s">
        <v>208</v>
      </c>
      <c r="C350" s="11" t="s">
        <v>894</v>
      </c>
      <c r="D350" s="267"/>
      <c r="E350" s="162"/>
      <c r="F350" s="277"/>
      <c r="G350" s="267"/>
      <c r="H350" s="272"/>
      <c r="I350" s="272"/>
      <c r="J350" s="267">
        <v>930</v>
      </c>
      <c r="K350" s="162">
        <v>960</v>
      </c>
      <c r="L350" s="277">
        <v>1033</v>
      </c>
      <c r="M350" s="531"/>
      <c r="N350" s="531"/>
      <c r="O350" s="406"/>
      <c r="P350" s="267"/>
      <c r="Q350" s="162"/>
      <c r="R350" s="277"/>
      <c r="T350" s="23"/>
    </row>
    <row r="351" spans="1:28" s="136" customFormat="1" x14ac:dyDescent="0.2">
      <c r="A351" s="29" t="s">
        <v>209</v>
      </c>
      <c r="B351" s="30"/>
      <c r="C351" s="31"/>
      <c r="D351" s="265">
        <f t="shared" ref="D351:R351" si="42">SUM(D345:D350)</f>
        <v>0</v>
      </c>
      <c r="E351" s="203">
        <f t="shared" si="42"/>
        <v>0</v>
      </c>
      <c r="F351" s="305">
        <f t="shared" si="42"/>
        <v>0</v>
      </c>
      <c r="G351" s="265">
        <f t="shared" si="42"/>
        <v>0</v>
      </c>
      <c r="H351" s="488">
        <f t="shared" si="42"/>
        <v>0</v>
      </c>
      <c r="I351" s="488">
        <f t="shared" si="42"/>
        <v>0</v>
      </c>
      <c r="J351" s="265">
        <v>5580</v>
      </c>
      <c r="K351" s="203">
        <v>5745</v>
      </c>
      <c r="L351" s="305">
        <v>6198</v>
      </c>
      <c r="M351" s="266">
        <v>8899</v>
      </c>
      <c r="N351" s="266">
        <v>5000</v>
      </c>
      <c r="O351" s="266">
        <v>10000</v>
      </c>
      <c r="P351" s="265">
        <f t="shared" si="42"/>
        <v>0</v>
      </c>
      <c r="Q351" s="203">
        <f t="shared" si="42"/>
        <v>0</v>
      </c>
      <c r="R351" s="305">
        <f t="shared" si="42"/>
        <v>0</v>
      </c>
      <c r="S351" s="206"/>
      <c r="T351" s="37"/>
      <c r="U351" s="206"/>
      <c r="V351" s="206"/>
      <c r="W351" s="206"/>
      <c r="X351" s="206"/>
      <c r="Y351" s="206"/>
      <c r="Z351" s="206"/>
      <c r="AA351" s="206"/>
      <c r="AB351" s="206"/>
    </row>
    <row r="352" spans="1:28" x14ac:dyDescent="0.2">
      <c r="A352" s="25"/>
      <c r="B352" s="23"/>
      <c r="C352" s="11"/>
      <c r="D352" s="127"/>
      <c r="E352" s="2"/>
      <c r="F352" s="130"/>
      <c r="G352" s="127"/>
      <c r="H352" s="461"/>
      <c r="I352" s="461"/>
      <c r="J352" s="127"/>
      <c r="K352" s="2"/>
      <c r="L352" s="130"/>
      <c r="M352" s="111"/>
      <c r="N352" s="111"/>
      <c r="O352" s="130"/>
      <c r="P352" s="127"/>
      <c r="Q352" s="2"/>
      <c r="R352" s="130"/>
      <c r="T352" s="23"/>
    </row>
    <row r="353" spans="1:28" x14ac:dyDescent="0.2">
      <c r="A353" s="25" t="s">
        <v>3</v>
      </c>
      <c r="B353" s="23" t="s">
        <v>210</v>
      </c>
      <c r="C353" s="11" t="s">
        <v>794</v>
      </c>
      <c r="D353" s="267"/>
      <c r="E353" s="162"/>
      <c r="F353" s="277"/>
      <c r="G353" s="267"/>
      <c r="H353" s="272"/>
      <c r="I353" s="272"/>
      <c r="J353" s="267">
        <v>930</v>
      </c>
      <c r="K353" s="162">
        <v>957</v>
      </c>
      <c r="L353" s="277">
        <v>1033</v>
      </c>
      <c r="M353" s="531"/>
      <c r="N353" s="531"/>
      <c r="O353" s="277"/>
      <c r="P353" s="267"/>
      <c r="Q353" s="162"/>
      <c r="R353" s="277"/>
      <c r="T353" s="23"/>
    </row>
    <row r="354" spans="1:28" ht="12.75" customHeight="1" x14ac:dyDescent="0.2">
      <c r="A354" s="25" t="s">
        <v>3</v>
      </c>
      <c r="B354" s="23" t="s">
        <v>211</v>
      </c>
      <c r="C354" s="11" t="s">
        <v>795</v>
      </c>
      <c r="D354" s="267"/>
      <c r="E354" s="162"/>
      <c r="F354" s="277"/>
      <c r="G354" s="267"/>
      <c r="H354" s="272"/>
      <c r="I354" s="272"/>
      <c r="J354" s="267">
        <v>930</v>
      </c>
      <c r="K354" s="162">
        <v>957</v>
      </c>
      <c r="L354" s="277">
        <v>1033</v>
      </c>
      <c r="M354" s="531"/>
      <c r="N354" s="531"/>
      <c r="O354" s="277"/>
      <c r="P354" s="267"/>
      <c r="Q354" s="162"/>
      <c r="R354" s="277"/>
      <c r="T354" s="23"/>
    </row>
    <row r="355" spans="1:28" x14ac:dyDescent="0.2">
      <c r="A355" s="25" t="s">
        <v>3</v>
      </c>
      <c r="B355" s="23" t="s">
        <v>212</v>
      </c>
      <c r="C355" s="11" t="s">
        <v>796</v>
      </c>
      <c r="D355" s="267"/>
      <c r="E355" s="162"/>
      <c r="F355" s="277"/>
      <c r="G355" s="267"/>
      <c r="H355" s="272"/>
      <c r="I355" s="272"/>
      <c r="J355" s="267">
        <v>940</v>
      </c>
      <c r="K355" s="162">
        <v>957</v>
      </c>
      <c r="L355" s="277">
        <v>1033</v>
      </c>
      <c r="M355" s="531">
        <v>8000</v>
      </c>
      <c r="N355" s="531">
        <v>8000</v>
      </c>
      <c r="O355" s="277">
        <v>10000</v>
      </c>
      <c r="P355" s="267"/>
      <c r="Q355" s="162"/>
      <c r="R355" s="277"/>
      <c r="T355" s="23"/>
    </row>
    <row r="356" spans="1:28" x14ac:dyDescent="0.2">
      <c r="A356" s="25" t="s">
        <v>3</v>
      </c>
      <c r="B356" s="23" t="s">
        <v>213</v>
      </c>
      <c r="C356" s="11" t="s">
        <v>797</v>
      </c>
      <c r="D356" s="267"/>
      <c r="E356" s="162"/>
      <c r="F356" s="277"/>
      <c r="G356" s="267"/>
      <c r="H356" s="272"/>
      <c r="I356" s="272"/>
      <c r="J356" s="267">
        <v>930</v>
      </c>
      <c r="K356" s="162">
        <v>957</v>
      </c>
      <c r="L356" s="277">
        <v>1033</v>
      </c>
      <c r="M356" s="531"/>
      <c r="N356" s="531"/>
      <c r="O356" s="277"/>
      <c r="P356" s="267"/>
      <c r="Q356" s="162"/>
      <c r="R356" s="277"/>
      <c r="T356" s="23"/>
    </row>
    <row r="357" spans="1:28" x14ac:dyDescent="0.2">
      <c r="A357" s="25" t="s">
        <v>3</v>
      </c>
      <c r="B357" s="23" t="s">
        <v>214</v>
      </c>
      <c r="C357" s="11" t="s">
        <v>798</v>
      </c>
      <c r="D357" s="267"/>
      <c r="E357" s="162"/>
      <c r="F357" s="277"/>
      <c r="G357" s="267"/>
      <c r="H357" s="272"/>
      <c r="I357" s="272"/>
      <c r="J357" s="267">
        <v>930</v>
      </c>
      <c r="K357" s="162">
        <v>957</v>
      </c>
      <c r="L357" s="277">
        <v>1033</v>
      </c>
      <c r="M357" s="531"/>
      <c r="N357" s="531"/>
      <c r="O357" s="277"/>
      <c r="P357" s="267"/>
      <c r="Q357" s="162"/>
      <c r="R357" s="277"/>
      <c r="T357" s="23"/>
    </row>
    <row r="358" spans="1:28" x14ac:dyDescent="0.2">
      <c r="A358" s="25" t="s">
        <v>13</v>
      </c>
      <c r="B358" s="23" t="s">
        <v>215</v>
      </c>
      <c r="C358" s="11" t="s">
        <v>895</v>
      </c>
      <c r="D358" s="267"/>
      <c r="E358" s="162"/>
      <c r="F358" s="277"/>
      <c r="G358" s="267"/>
      <c r="H358" s="272"/>
      <c r="I358" s="272"/>
      <c r="J358" s="267">
        <v>930</v>
      </c>
      <c r="K358" s="162">
        <v>960</v>
      </c>
      <c r="L358" s="277">
        <v>1033</v>
      </c>
      <c r="M358" s="531"/>
      <c r="N358" s="531"/>
      <c r="O358" s="277"/>
      <c r="P358" s="267"/>
      <c r="Q358" s="162"/>
      <c r="R358" s="277"/>
      <c r="T358" s="23"/>
    </row>
    <row r="359" spans="1:28" s="136" customFormat="1" x14ac:dyDescent="0.2">
      <c r="A359" s="29" t="s">
        <v>354</v>
      </c>
      <c r="B359" s="30"/>
      <c r="C359" s="31"/>
      <c r="D359" s="265">
        <f t="shared" ref="D359:R359" si="43">SUM(D353:D358)</f>
        <v>0</v>
      </c>
      <c r="E359" s="203">
        <f t="shared" si="43"/>
        <v>0</v>
      </c>
      <c r="F359" s="305">
        <f t="shared" si="43"/>
        <v>0</v>
      </c>
      <c r="G359" s="265"/>
      <c r="H359" s="488"/>
      <c r="I359" s="488"/>
      <c r="J359" s="265">
        <v>5590</v>
      </c>
      <c r="K359" s="203">
        <v>5745</v>
      </c>
      <c r="L359" s="305">
        <v>6198</v>
      </c>
      <c r="M359" s="266">
        <v>8000</v>
      </c>
      <c r="N359" s="266">
        <v>8000</v>
      </c>
      <c r="O359" s="266">
        <v>10000</v>
      </c>
      <c r="P359" s="265">
        <f t="shared" si="43"/>
        <v>0</v>
      </c>
      <c r="Q359" s="203">
        <f t="shared" si="43"/>
        <v>0</v>
      </c>
      <c r="R359" s="305">
        <f t="shared" si="43"/>
        <v>0</v>
      </c>
      <c r="S359" s="206"/>
      <c r="T359" s="37"/>
      <c r="U359" s="206"/>
      <c r="V359" s="206"/>
      <c r="W359" s="206"/>
      <c r="X359" s="206"/>
      <c r="Y359" s="206"/>
      <c r="Z359" s="206"/>
      <c r="AA359" s="206"/>
      <c r="AB359" s="206"/>
    </row>
    <row r="360" spans="1:28" x14ac:dyDescent="0.2">
      <c r="A360" s="25"/>
      <c r="B360" s="23"/>
      <c r="C360" s="11"/>
      <c r="D360" s="127"/>
      <c r="E360" s="2"/>
      <c r="F360" s="130"/>
      <c r="G360" s="127"/>
      <c r="H360" s="461"/>
      <c r="I360" s="461"/>
      <c r="J360" s="127"/>
      <c r="K360" s="2"/>
      <c r="L360" s="130"/>
      <c r="M360" s="111"/>
      <c r="N360" s="111"/>
      <c r="O360" s="130"/>
      <c r="P360" s="127"/>
      <c r="Q360" s="2"/>
      <c r="R360" s="130"/>
      <c r="T360" s="23"/>
    </row>
    <row r="361" spans="1:28" x14ac:dyDescent="0.2">
      <c r="A361" s="25" t="s">
        <v>3</v>
      </c>
      <c r="B361" s="23" t="s">
        <v>216</v>
      </c>
      <c r="C361" s="11" t="s">
        <v>655</v>
      </c>
      <c r="D361" s="267"/>
      <c r="E361" s="162"/>
      <c r="F361" s="277"/>
      <c r="G361" s="267"/>
      <c r="H361" s="272"/>
      <c r="I361" s="272"/>
      <c r="J361" s="267">
        <v>930</v>
      </c>
      <c r="K361" s="162">
        <v>957</v>
      </c>
      <c r="L361" s="277">
        <v>1033</v>
      </c>
      <c r="M361" s="531"/>
      <c r="N361" s="531"/>
      <c r="O361" s="277"/>
      <c r="P361" s="267"/>
      <c r="Q361" s="162"/>
      <c r="R361" s="277"/>
      <c r="T361" s="23"/>
    </row>
    <row r="362" spans="1:28" x14ac:dyDescent="0.2">
      <c r="A362" s="25" t="s">
        <v>3</v>
      </c>
      <c r="B362" s="23" t="s">
        <v>217</v>
      </c>
      <c r="C362" s="11" t="s">
        <v>799</v>
      </c>
      <c r="D362" s="267"/>
      <c r="E362" s="162"/>
      <c r="F362" s="277"/>
      <c r="G362" s="267"/>
      <c r="H362" s="272"/>
      <c r="I362" s="272"/>
      <c r="J362" s="267">
        <v>930</v>
      </c>
      <c r="K362" s="162">
        <v>957</v>
      </c>
      <c r="L362" s="277">
        <v>1033</v>
      </c>
      <c r="M362" s="531"/>
      <c r="N362" s="531"/>
      <c r="O362" s="277"/>
      <c r="P362" s="267"/>
      <c r="Q362" s="162"/>
      <c r="R362" s="277"/>
      <c r="T362" s="23"/>
    </row>
    <row r="363" spans="1:28" x14ac:dyDescent="0.2">
      <c r="A363" s="25" t="s">
        <v>3</v>
      </c>
      <c r="B363" s="23" t="s">
        <v>218</v>
      </c>
      <c r="C363" s="11" t="s">
        <v>800</v>
      </c>
      <c r="D363" s="267"/>
      <c r="E363" s="162"/>
      <c r="F363" s="277"/>
      <c r="G363" s="267"/>
      <c r="H363" s="272"/>
      <c r="I363" s="272"/>
      <c r="J363" s="267">
        <v>930</v>
      </c>
      <c r="K363" s="162">
        <v>957</v>
      </c>
      <c r="L363" s="277">
        <v>1033</v>
      </c>
      <c r="M363" s="531"/>
      <c r="N363" s="531"/>
      <c r="O363" s="277"/>
      <c r="P363" s="267"/>
      <c r="Q363" s="162"/>
      <c r="R363" s="277"/>
      <c r="T363" s="23"/>
    </row>
    <row r="364" spans="1:28" x14ac:dyDescent="0.2">
      <c r="A364" s="25" t="s">
        <v>3</v>
      </c>
      <c r="B364" s="23" t="s">
        <v>219</v>
      </c>
      <c r="C364" s="11" t="s">
        <v>801</v>
      </c>
      <c r="D364" s="267"/>
      <c r="E364" s="162"/>
      <c r="F364" s="277"/>
      <c r="G364" s="267"/>
      <c r="H364" s="272"/>
      <c r="I364" s="272"/>
      <c r="J364" s="267">
        <v>930</v>
      </c>
      <c r="K364" s="162">
        <v>957</v>
      </c>
      <c r="L364" s="277">
        <v>1033</v>
      </c>
      <c r="M364" s="531"/>
      <c r="N364" s="531"/>
      <c r="O364" s="277"/>
      <c r="P364" s="267"/>
      <c r="Q364" s="162"/>
      <c r="R364" s="277"/>
      <c r="T364" s="23"/>
    </row>
    <row r="365" spans="1:28" x14ac:dyDescent="0.2">
      <c r="A365" s="25" t="s">
        <v>3</v>
      </c>
      <c r="B365" s="23" t="s">
        <v>365</v>
      </c>
      <c r="C365" s="11" t="s">
        <v>876</v>
      </c>
      <c r="D365" s="267"/>
      <c r="E365" s="162"/>
      <c r="F365" s="277"/>
      <c r="G365" s="267"/>
      <c r="H365" s="272"/>
      <c r="I365" s="272"/>
      <c r="J365" s="267">
        <v>930</v>
      </c>
      <c r="K365" s="162">
        <v>957</v>
      </c>
      <c r="L365" s="277">
        <v>1033</v>
      </c>
      <c r="M365" s="531"/>
      <c r="N365" s="531"/>
      <c r="O365" s="277"/>
      <c r="P365" s="267"/>
      <c r="Q365" s="162"/>
      <c r="R365" s="277"/>
      <c r="T365" s="23"/>
    </row>
    <row r="366" spans="1:28" x14ac:dyDescent="0.2">
      <c r="A366" s="25" t="s">
        <v>13</v>
      </c>
      <c r="B366" s="23" t="s">
        <v>220</v>
      </c>
      <c r="C366" s="11" t="s">
        <v>896</v>
      </c>
      <c r="D366" s="267"/>
      <c r="E366" s="162"/>
      <c r="F366" s="277"/>
      <c r="G366" s="267"/>
      <c r="H366" s="272"/>
      <c r="I366" s="272"/>
      <c r="J366" s="267">
        <v>930</v>
      </c>
      <c r="K366" s="162">
        <v>960</v>
      </c>
      <c r="L366" s="277">
        <v>1033</v>
      </c>
      <c r="M366" s="531"/>
      <c r="N366" s="531"/>
      <c r="O366" s="277"/>
      <c r="P366" s="267"/>
      <c r="Q366" s="162"/>
      <c r="R366" s="277"/>
      <c r="T366" s="23"/>
    </row>
    <row r="367" spans="1:28" s="136" customFormat="1" x14ac:dyDescent="0.2">
      <c r="A367" s="29" t="s">
        <v>349</v>
      </c>
      <c r="B367" s="30"/>
      <c r="C367" s="31"/>
      <c r="D367" s="265">
        <f t="shared" ref="D367:R367" si="44">SUM(D361:D366)</f>
        <v>0</v>
      </c>
      <c r="E367" s="203">
        <f t="shared" si="44"/>
        <v>0</v>
      </c>
      <c r="F367" s="305">
        <f t="shared" si="44"/>
        <v>0</v>
      </c>
      <c r="G367" s="265"/>
      <c r="H367" s="488"/>
      <c r="I367" s="488"/>
      <c r="J367" s="265">
        <v>5580</v>
      </c>
      <c r="K367" s="203">
        <v>5745</v>
      </c>
      <c r="L367" s="305">
        <v>6198</v>
      </c>
      <c r="M367" s="266">
        <f t="shared" si="44"/>
        <v>0</v>
      </c>
      <c r="N367" s="266">
        <f t="shared" si="44"/>
        <v>0</v>
      </c>
      <c r="O367" s="266">
        <f t="shared" si="44"/>
        <v>0</v>
      </c>
      <c r="P367" s="265">
        <f t="shared" si="44"/>
        <v>0</v>
      </c>
      <c r="Q367" s="203">
        <f t="shared" si="44"/>
        <v>0</v>
      </c>
      <c r="R367" s="305">
        <f t="shared" si="44"/>
        <v>0</v>
      </c>
      <c r="S367" s="206"/>
      <c r="T367" s="37"/>
      <c r="U367" s="206"/>
      <c r="V367" s="206"/>
      <c r="W367" s="206"/>
      <c r="X367" s="206"/>
      <c r="Y367" s="206"/>
      <c r="Z367" s="206"/>
      <c r="AA367" s="206"/>
      <c r="AB367" s="206"/>
    </row>
    <row r="368" spans="1:28" x14ac:dyDescent="0.2">
      <c r="A368" s="25"/>
      <c r="B368" s="23"/>
      <c r="C368" s="11"/>
      <c r="D368" s="127"/>
      <c r="E368" s="2"/>
      <c r="F368" s="130"/>
      <c r="G368" s="127"/>
      <c r="H368" s="461"/>
      <c r="I368" s="461"/>
      <c r="J368" s="127"/>
      <c r="K368" s="2"/>
      <c r="L368" s="130"/>
      <c r="M368" s="111"/>
      <c r="N368" s="111"/>
      <c r="O368" s="130"/>
      <c r="P368" s="127"/>
      <c r="Q368" s="2"/>
      <c r="R368" s="130"/>
      <c r="T368" s="23"/>
    </row>
    <row r="369" spans="1:28" x14ac:dyDescent="0.2">
      <c r="A369" s="25" t="s">
        <v>3</v>
      </c>
      <c r="B369" s="23" t="s">
        <v>221</v>
      </c>
      <c r="C369" s="11" t="s">
        <v>802</v>
      </c>
      <c r="D369" s="267"/>
      <c r="E369" s="162"/>
      <c r="F369" s="277"/>
      <c r="G369" s="267"/>
      <c r="H369" s="272"/>
      <c r="I369" s="272"/>
      <c r="J369" s="267">
        <v>930</v>
      </c>
      <c r="K369" s="162">
        <v>957</v>
      </c>
      <c r="L369" s="277">
        <v>1033</v>
      </c>
      <c r="M369" s="531"/>
      <c r="N369" s="531"/>
      <c r="O369" s="277"/>
      <c r="P369" s="267"/>
      <c r="Q369" s="162"/>
      <c r="R369" s="277"/>
      <c r="T369" s="23"/>
    </row>
    <row r="370" spans="1:28" x14ac:dyDescent="0.2">
      <c r="A370" s="25" t="s">
        <v>3</v>
      </c>
      <c r="B370" s="23" t="s">
        <v>222</v>
      </c>
      <c r="C370" s="11" t="s">
        <v>877</v>
      </c>
      <c r="D370" s="267"/>
      <c r="E370" s="162"/>
      <c r="F370" s="277"/>
      <c r="G370" s="267"/>
      <c r="H370" s="272"/>
      <c r="I370" s="272"/>
      <c r="J370" s="267">
        <v>930</v>
      </c>
      <c r="K370" s="162">
        <v>957</v>
      </c>
      <c r="L370" s="277">
        <v>1033</v>
      </c>
      <c r="M370" s="531"/>
      <c r="N370" s="531"/>
      <c r="O370" s="277"/>
      <c r="P370" s="267"/>
      <c r="Q370" s="162"/>
      <c r="R370" s="277"/>
      <c r="T370" s="23"/>
    </row>
    <row r="371" spans="1:28" x14ac:dyDescent="0.2">
      <c r="A371" s="25" t="s">
        <v>3</v>
      </c>
      <c r="B371" s="23" t="s">
        <v>223</v>
      </c>
      <c r="C371" s="11" t="s">
        <v>803</v>
      </c>
      <c r="D371" s="267"/>
      <c r="E371" s="162"/>
      <c r="F371" s="277"/>
      <c r="G371" s="267"/>
      <c r="H371" s="272"/>
      <c r="I371" s="272"/>
      <c r="J371" s="267">
        <v>930</v>
      </c>
      <c r="K371" s="162">
        <v>957</v>
      </c>
      <c r="L371" s="277">
        <v>1033</v>
      </c>
      <c r="M371" s="531"/>
      <c r="N371" s="531"/>
      <c r="O371" s="277"/>
      <c r="P371" s="267"/>
      <c r="Q371" s="162"/>
      <c r="R371" s="277"/>
      <c r="T371" s="23"/>
    </row>
    <row r="372" spans="1:28" x14ac:dyDescent="0.2">
      <c r="A372" s="25" t="s">
        <v>3</v>
      </c>
      <c r="B372" s="23" t="s">
        <v>224</v>
      </c>
      <c r="C372" s="11" t="s">
        <v>804</v>
      </c>
      <c r="D372" s="267"/>
      <c r="E372" s="162"/>
      <c r="F372" s="277"/>
      <c r="G372" s="267"/>
      <c r="H372" s="272"/>
      <c r="I372" s="272"/>
      <c r="J372" s="267">
        <v>930</v>
      </c>
      <c r="K372" s="162">
        <v>957</v>
      </c>
      <c r="L372" s="277">
        <v>1033</v>
      </c>
      <c r="M372" s="531"/>
      <c r="N372" s="531"/>
      <c r="O372" s="277"/>
      <c r="P372" s="267"/>
      <c r="Q372" s="162"/>
      <c r="R372" s="277"/>
      <c r="T372" s="23"/>
    </row>
    <row r="373" spans="1:28" x14ac:dyDescent="0.2">
      <c r="A373" s="25" t="s">
        <v>13</v>
      </c>
      <c r="B373" s="23" t="s">
        <v>225</v>
      </c>
      <c r="C373" s="11" t="s">
        <v>897</v>
      </c>
      <c r="D373" s="267"/>
      <c r="E373" s="162"/>
      <c r="F373" s="277"/>
      <c r="G373" s="267"/>
      <c r="H373" s="272"/>
      <c r="I373" s="272"/>
      <c r="J373" s="267">
        <v>930</v>
      </c>
      <c r="K373" s="162">
        <v>960</v>
      </c>
      <c r="L373" s="277">
        <v>1033</v>
      </c>
      <c r="M373" s="531"/>
      <c r="N373" s="531"/>
      <c r="O373" s="277"/>
      <c r="P373" s="267"/>
      <c r="Q373" s="162"/>
      <c r="R373" s="277"/>
      <c r="T373" s="23"/>
    </row>
    <row r="374" spans="1:28" s="136" customFormat="1" x14ac:dyDescent="0.2">
      <c r="A374" s="29" t="s">
        <v>350</v>
      </c>
      <c r="B374" s="30"/>
      <c r="C374" s="31"/>
      <c r="D374" s="265">
        <f t="shared" ref="D374:R374" si="45">SUM(D369:D373)</f>
        <v>0</v>
      </c>
      <c r="E374" s="203">
        <f t="shared" si="45"/>
        <v>0</v>
      </c>
      <c r="F374" s="305">
        <f t="shared" si="45"/>
        <v>0</v>
      </c>
      <c r="G374" s="265">
        <f t="shared" si="45"/>
        <v>0</v>
      </c>
      <c r="H374" s="488">
        <f t="shared" si="45"/>
        <v>0</v>
      </c>
      <c r="I374" s="488">
        <f t="shared" si="45"/>
        <v>0</v>
      </c>
      <c r="J374" s="265">
        <v>4650</v>
      </c>
      <c r="K374" s="203">
        <v>4788</v>
      </c>
      <c r="L374" s="305">
        <v>5165</v>
      </c>
      <c r="M374" s="266">
        <f t="shared" si="45"/>
        <v>0</v>
      </c>
      <c r="N374" s="266">
        <f t="shared" si="45"/>
        <v>0</v>
      </c>
      <c r="O374" s="266">
        <f t="shared" si="45"/>
        <v>0</v>
      </c>
      <c r="P374" s="265">
        <f t="shared" si="45"/>
        <v>0</v>
      </c>
      <c r="Q374" s="203">
        <f t="shared" si="45"/>
        <v>0</v>
      </c>
      <c r="R374" s="305">
        <f t="shared" si="45"/>
        <v>0</v>
      </c>
      <c r="S374" s="206"/>
      <c r="T374" s="37"/>
      <c r="U374" s="206"/>
      <c r="V374" s="206"/>
      <c r="W374" s="206"/>
      <c r="X374" s="206"/>
      <c r="Y374" s="206"/>
      <c r="Z374" s="206"/>
      <c r="AA374" s="206"/>
      <c r="AB374" s="206"/>
    </row>
    <row r="375" spans="1:28" x14ac:dyDescent="0.2">
      <c r="A375" s="22"/>
      <c r="B375" s="23"/>
      <c r="C375" s="11"/>
      <c r="D375" s="127"/>
      <c r="E375" s="2"/>
      <c r="F375" s="130"/>
      <c r="G375" s="127"/>
      <c r="H375" s="461"/>
      <c r="I375" s="461"/>
      <c r="J375" s="127"/>
      <c r="K375" s="2"/>
      <c r="L375" s="130"/>
      <c r="M375" s="111"/>
      <c r="N375" s="111"/>
      <c r="O375" s="130"/>
      <c r="P375" s="127"/>
      <c r="Q375" s="2"/>
      <c r="R375" s="130"/>
      <c r="T375" s="23"/>
    </row>
    <row r="376" spans="1:28" x14ac:dyDescent="0.2">
      <c r="A376" s="22"/>
      <c r="B376" s="35"/>
      <c r="C376" s="11"/>
      <c r="D376" s="127"/>
      <c r="E376" s="2"/>
      <c r="F376" s="130"/>
      <c r="G376" s="127"/>
      <c r="H376" s="461"/>
      <c r="I376" s="461"/>
      <c r="J376" s="127"/>
      <c r="K376" s="2"/>
      <c r="L376" s="130"/>
      <c r="M376" s="111"/>
      <c r="N376" s="111"/>
      <c r="O376" s="130"/>
      <c r="P376" s="127"/>
      <c r="Q376" s="2"/>
      <c r="R376" s="130"/>
      <c r="T376" s="35"/>
    </row>
    <row r="377" spans="1:28" s="136" customFormat="1" x14ac:dyDescent="0.2">
      <c r="A377" s="29" t="s">
        <v>226</v>
      </c>
      <c r="B377" s="30"/>
      <c r="C377" s="31"/>
      <c r="D377" s="265">
        <f>D351+D359+D367+D374</f>
        <v>0</v>
      </c>
      <c r="E377" s="203">
        <f t="shared" ref="E377:R377" si="46">E351+E359+E367+E374</f>
        <v>0</v>
      </c>
      <c r="F377" s="305">
        <f t="shared" si="46"/>
        <v>0</v>
      </c>
      <c r="G377" s="265">
        <f t="shared" si="46"/>
        <v>0</v>
      </c>
      <c r="H377" s="488">
        <f t="shared" si="46"/>
        <v>0</v>
      </c>
      <c r="I377" s="488">
        <f t="shared" si="46"/>
        <v>0</v>
      </c>
      <c r="J377" s="265">
        <v>21400</v>
      </c>
      <c r="K377" s="203">
        <v>22023</v>
      </c>
      <c r="L377" s="305">
        <v>23759</v>
      </c>
      <c r="M377" s="266">
        <v>16899</v>
      </c>
      <c r="N377" s="266">
        <v>13000</v>
      </c>
      <c r="O377" s="266">
        <v>20000</v>
      </c>
      <c r="P377" s="265">
        <f t="shared" si="46"/>
        <v>0</v>
      </c>
      <c r="Q377" s="203">
        <f t="shared" si="46"/>
        <v>0</v>
      </c>
      <c r="R377" s="305">
        <f t="shared" si="46"/>
        <v>0</v>
      </c>
      <c r="S377" s="206"/>
      <c r="T377" s="37"/>
      <c r="U377" s="206"/>
      <c r="V377" s="206"/>
      <c r="W377" s="206"/>
      <c r="X377" s="206"/>
      <c r="Y377" s="206"/>
      <c r="Z377" s="206"/>
      <c r="AA377" s="206"/>
      <c r="AB377" s="206"/>
    </row>
    <row r="378" spans="1:28" x14ac:dyDescent="0.2">
      <c r="A378" s="41"/>
      <c r="B378" s="42"/>
      <c r="C378" s="43"/>
      <c r="D378" s="273"/>
      <c r="E378" s="44"/>
      <c r="F378" s="282"/>
      <c r="G378" s="273"/>
      <c r="H378" s="492"/>
      <c r="I378" s="492"/>
      <c r="J378" s="273"/>
      <c r="K378" s="44"/>
      <c r="L378" s="282"/>
      <c r="M378" s="538"/>
      <c r="N378" s="538"/>
      <c r="O378" s="282"/>
      <c r="P378" s="273"/>
      <c r="Q378" s="44"/>
      <c r="R378" s="282"/>
      <c r="T378" s="309"/>
    </row>
    <row r="379" spans="1:28" x14ac:dyDescent="0.2">
      <c r="A379" s="24" t="s">
        <v>227</v>
      </c>
      <c r="B379" s="23"/>
      <c r="C379" s="11"/>
      <c r="D379" s="274"/>
      <c r="E379" s="45"/>
      <c r="F379" s="283"/>
      <c r="G379" s="274"/>
      <c r="H379" s="493"/>
      <c r="I379" s="493"/>
      <c r="J379" s="274"/>
      <c r="K379" s="45"/>
      <c r="L379" s="283"/>
      <c r="M379" s="539"/>
      <c r="N379" s="539"/>
      <c r="O379" s="283"/>
      <c r="P379" s="274"/>
      <c r="Q379" s="45"/>
      <c r="R379" s="283"/>
      <c r="T379" s="23"/>
    </row>
    <row r="380" spans="1:28" x14ac:dyDescent="0.2">
      <c r="A380" s="22"/>
      <c r="B380" s="23"/>
      <c r="C380" s="11"/>
      <c r="D380" s="275"/>
      <c r="E380" s="46"/>
      <c r="F380" s="284"/>
      <c r="G380" s="275"/>
      <c r="H380" s="494"/>
      <c r="I380" s="494"/>
      <c r="J380" s="275"/>
      <c r="K380" s="46"/>
      <c r="L380" s="284"/>
      <c r="M380" s="540"/>
      <c r="N380" s="540"/>
      <c r="O380" s="284"/>
      <c r="P380" s="275"/>
      <c r="Q380" s="46"/>
      <c r="R380" s="284"/>
      <c r="T380" s="23"/>
    </row>
    <row r="381" spans="1:28" x14ac:dyDescent="0.2">
      <c r="A381" s="26" t="s">
        <v>2</v>
      </c>
      <c r="B381" s="27" t="s">
        <v>345</v>
      </c>
      <c r="C381" s="28" t="s">
        <v>228</v>
      </c>
      <c r="D381" s="268"/>
      <c r="E381" s="163"/>
      <c r="F381" s="279"/>
      <c r="G381" s="268"/>
      <c r="H381" s="486"/>
      <c r="I381" s="486"/>
      <c r="J381" s="268"/>
      <c r="K381" s="163"/>
      <c r="L381" s="279"/>
      <c r="M381" s="536">
        <v>12000</v>
      </c>
      <c r="N381" s="536">
        <v>15000</v>
      </c>
      <c r="O381" s="279">
        <v>10000</v>
      </c>
      <c r="P381" s="268">
        <v>13703</v>
      </c>
      <c r="Q381" s="163">
        <v>13703</v>
      </c>
      <c r="R381" s="279">
        <v>15758</v>
      </c>
      <c r="T381" s="23"/>
    </row>
    <row r="382" spans="1:28" x14ac:dyDescent="0.2">
      <c r="A382" s="25"/>
      <c r="B382" s="23"/>
      <c r="C382" s="11"/>
      <c r="D382" s="127"/>
      <c r="E382" s="2"/>
      <c r="F382" s="130"/>
      <c r="G382" s="127"/>
      <c r="H382" s="461"/>
      <c r="I382" s="461"/>
      <c r="J382" s="127"/>
      <c r="K382" s="2"/>
      <c r="L382" s="130"/>
      <c r="M382" s="111"/>
      <c r="N382" s="111"/>
      <c r="O382" s="130"/>
      <c r="P382" s="127"/>
      <c r="Q382" s="2"/>
      <c r="R382" s="130"/>
      <c r="T382" s="23"/>
    </row>
    <row r="383" spans="1:28" x14ac:dyDescent="0.2">
      <c r="A383" s="25" t="s">
        <v>3</v>
      </c>
      <c r="B383" s="23" t="s">
        <v>229</v>
      </c>
      <c r="C383" s="11" t="s">
        <v>805</v>
      </c>
      <c r="D383" s="267"/>
      <c r="E383" s="162"/>
      <c r="F383" s="277"/>
      <c r="G383" s="267"/>
      <c r="H383" s="272"/>
      <c r="I383" s="272"/>
      <c r="J383" s="267">
        <v>930</v>
      </c>
      <c r="K383" s="162">
        <v>957</v>
      </c>
      <c r="L383" s="277">
        <v>1033</v>
      </c>
      <c r="M383" s="531"/>
      <c r="N383" s="531"/>
      <c r="O383" s="277"/>
      <c r="P383" s="267"/>
      <c r="Q383" s="162"/>
      <c r="R383" s="277"/>
      <c r="T383" s="23"/>
    </row>
    <row r="384" spans="1:28" x14ac:dyDescent="0.2">
      <c r="A384" s="25" t="s">
        <v>3</v>
      </c>
      <c r="B384" s="23" t="s">
        <v>230</v>
      </c>
      <c r="C384" s="11" t="s">
        <v>806</v>
      </c>
      <c r="D384" s="267"/>
      <c r="E384" s="162"/>
      <c r="F384" s="277"/>
      <c r="G384" s="267"/>
      <c r="H384" s="272"/>
      <c r="I384" s="272"/>
      <c r="J384" s="267">
        <v>930</v>
      </c>
      <c r="K384" s="162">
        <v>957</v>
      </c>
      <c r="L384" s="277">
        <v>1033</v>
      </c>
      <c r="M384" s="531"/>
      <c r="N384" s="531"/>
      <c r="O384" s="277"/>
      <c r="P384" s="267"/>
      <c r="Q384" s="162"/>
      <c r="R384" s="277"/>
      <c r="T384" s="23"/>
    </row>
    <row r="385" spans="1:28" x14ac:dyDescent="0.2">
      <c r="A385" s="25" t="s">
        <v>3</v>
      </c>
      <c r="B385" s="23" t="s">
        <v>231</v>
      </c>
      <c r="C385" s="11" t="s">
        <v>807</v>
      </c>
      <c r="D385" s="267"/>
      <c r="E385" s="162"/>
      <c r="F385" s="277"/>
      <c r="G385" s="267"/>
      <c r="H385" s="272"/>
      <c r="I385" s="272"/>
      <c r="J385" s="267">
        <v>940</v>
      </c>
      <c r="K385" s="162">
        <v>957</v>
      </c>
      <c r="L385" s="277">
        <v>1033</v>
      </c>
      <c r="M385" s="531"/>
      <c r="N385" s="531"/>
      <c r="O385" s="277"/>
      <c r="P385" s="267"/>
      <c r="Q385" s="162"/>
      <c r="R385" s="277"/>
      <c r="T385" s="23"/>
    </row>
    <row r="386" spans="1:28" x14ac:dyDescent="0.2">
      <c r="A386" s="25" t="s">
        <v>3</v>
      </c>
      <c r="B386" s="23" t="s">
        <v>232</v>
      </c>
      <c r="C386" s="11" t="s">
        <v>808</v>
      </c>
      <c r="D386" s="267"/>
      <c r="E386" s="162"/>
      <c r="F386" s="277"/>
      <c r="G386" s="267"/>
      <c r="H386" s="272"/>
      <c r="I386" s="272"/>
      <c r="J386" s="267">
        <v>930</v>
      </c>
      <c r="K386" s="162">
        <v>957</v>
      </c>
      <c r="L386" s="277">
        <v>1033</v>
      </c>
      <c r="M386" s="531"/>
      <c r="N386" s="531"/>
      <c r="O386" s="277"/>
      <c r="P386" s="267"/>
      <c r="Q386" s="162"/>
      <c r="R386" s="277"/>
      <c r="T386" s="23"/>
    </row>
    <row r="387" spans="1:28" x14ac:dyDescent="0.2">
      <c r="A387" s="25" t="s">
        <v>3</v>
      </c>
      <c r="B387" s="23" t="s">
        <v>233</v>
      </c>
      <c r="C387" s="11" t="s">
        <v>809</v>
      </c>
      <c r="D387" s="267"/>
      <c r="E387" s="162"/>
      <c r="F387" s="277"/>
      <c r="G387" s="267"/>
      <c r="H387" s="272"/>
      <c r="I387" s="272"/>
      <c r="J387" s="267">
        <v>930</v>
      </c>
      <c r="K387" s="162">
        <v>957</v>
      </c>
      <c r="L387" s="277">
        <v>1033</v>
      </c>
      <c r="M387" s="531"/>
      <c r="N387" s="531"/>
      <c r="O387" s="277"/>
      <c r="P387" s="267"/>
      <c r="Q387" s="162"/>
      <c r="R387" s="277"/>
      <c r="T387" s="23"/>
    </row>
    <row r="388" spans="1:28" x14ac:dyDescent="0.2">
      <c r="A388" s="25" t="s">
        <v>13</v>
      </c>
      <c r="B388" s="23" t="s">
        <v>234</v>
      </c>
      <c r="C388" s="11" t="s">
        <v>898</v>
      </c>
      <c r="D388" s="267"/>
      <c r="E388" s="162"/>
      <c r="F388" s="277"/>
      <c r="G388" s="267"/>
      <c r="H388" s="272"/>
      <c r="I388" s="272"/>
      <c r="J388" s="267">
        <v>930</v>
      </c>
      <c r="K388" s="162">
        <v>960</v>
      </c>
      <c r="L388" s="277">
        <v>1033</v>
      </c>
      <c r="M388" s="531"/>
      <c r="N388" s="531"/>
      <c r="O388" s="277"/>
      <c r="P388" s="267"/>
      <c r="Q388" s="162"/>
      <c r="R388" s="277"/>
      <c r="T388" s="23"/>
    </row>
    <row r="389" spans="1:28" s="136" customFormat="1" x14ac:dyDescent="0.2">
      <c r="A389" s="29" t="s">
        <v>235</v>
      </c>
      <c r="B389" s="30"/>
      <c r="C389" s="31"/>
      <c r="D389" s="265">
        <f t="shared" ref="D389:R389" si="47">SUM(D383:D388)</f>
        <v>0</v>
      </c>
      <c r="E389" s="203">
        <f t="shared" si="47"/>
        <v>0</v>
      </c>
      <c r="F389" s="305">
        <f t="shared" si="47"/>
        <v>0</v>
      </c>
      <c r="G389" s="265"/>
      <c r="H389" s="488"/>
      <c r="I389" s="488"/>
      <c r="J389" s="265">
        <v>5590</v>
      </c>
      <c r="K389" s="203">
        <v>5745</v>
      </c>
      <c r="L389" s="305">
        <v>6198</v>
      </c>
      <c r="M389" s="266">
        <f t="shared" si="47"/>
        <v>0</v>
      </c>
      <c r="N389" s="266">
        <f t="shared" si="47"/>
        <v>0</v>
      </c>
      <c r="O389" s="266">
        <f t="shared" si="47"/>
        <v>0</v>
      </c>
      <c r="P389" s="265">
        <f t="shared" si="47"/>
        <v>0</v>
      </c>
      <c r="Q389" s="203">
        <f t="shared" si="47"/>
        <v>0</v>
      </c>
      <c r="R389" s="305">
        <f t="shared" si="47"/>
        <v>0</v>
      </c>
      <c r="S389" s="206"/>
      <c r="T389" s="37"/>
      <c r="U389" s="206"/>
      <c r="V389" s="206"/>
      <c r="W389" s="206"/>
      <c r="X389" s="206"/>
      <c r="Y389" s="206"/>
      <c r="Z389" s="206"/>
      <c r="AA389" s="206"/>
      <c r="AB389" s="206"/>
    </row>
    <row r="390" spans="1:28" x14ac:dyDescent="0.2">
      <c r="A390" s="22"/>
      <c r="B390" s="23"/>
      <c r="C390" s="11"/>
      <c r="D390" s="127"/>
      <c r="E390" s="2"/>
      <c r="F390" s="130"/>
      <c r="G390" s="127"/>
      <c r="H390" s="461"/>
      <c r="I390" s="461"/>
      <c r="J390" s="127"/>
      <c r="K390" s="2"/>
      <c r="L390" s="130"/>
      <c r="M390" s="111"/>
      <c r="N390" s="111"/>
      <c r="O390" s="130"/>
      <c r="P390" s="127"/>
      <c r="Q390" s="2"/>
      <c r="R390" s="130"/>
      <c r="T390" s="23"/>
    </row>
    <row r="391" spans="1:28" x14ac:dyDescent="0.2">
      <c r="A391" s="25" t="s">
        <v>3</v>
      </c>
      <c r="B391" s="23" t="s">
        <v>236</v>
      </c>
      <c r="C391" s="11" t="s">
        <v>810</v>
      </c>
      <c r="D391" s="267"/>
      <c r="E391" s="162"/>
      <c r="F391" s="277"/>
      <c r="G391" s="267"/>
      <c r="H391" s="272"/>
      <c r="I391" s="272"/>
      <c r="J391" s="267">
        <v>930</v>
      </c>
      <c r="K391" s="162">
        <v>957</v>
      </c>
      <c r="L391" s="277">
        <v>1033</v>
      </c>
      <c r="M391" s="531"/>
      <c r="N391" s="531"/>
      <c r="O391" s="277"/>
      <c r="P391" s="267"/>
      <c r="Q391" s="162"/>
      <c r="R391" s="277"/>
      <c r="T391" s="23"/>
    </row>
    <row r="392" spans="1:28" ht="15" customHeight="1" x14ac:dyDescent="0.2">
      <c r="A392" s="25" t="s">
        <v>3</v>
      </c>
      <c r="B392" s="23" t="s">
        <v>237</v>
      </c>
      <c r="C392" s="11" t="s">
        <v>811</v>
      </c>
      <c r="D392" s="267"/>
      <c r="E392" s="162"/>
      <c r="F392" s="277"/>
      <c r="G392" s="267"/>
      <c r="H392" s="272"/>
      <c r="I392" s="272"/>
      <c r="J392" s="267">
        <v>930</v>
      </c>
      <c r="K392" s="162">
        <v>957</v>
      </c>
      <c r="L392" s="277">
        <v>1033</v>
      </c>
      <c r="M392" s="531"/>
      <c r="N392" s="531"/>
      <c r="O392" s="277"/>
      <c r="P392" s="267"/>
      <c r="Q392" s="162"/>
      <c r="R392" s="277"/>
      <c r="T392" s="23"/>
    </row>
    <row r="393" spans="1:28" x14ac:dyDescent="0.2">
      <c r="A393" s="25" t="s">
        <v>3</v>
      </c>
      <c r="B393" s="23" t="s">
        <v>238</v>
      </c>
      <c r="C393" s="11" t="s">
        <v>812</v>
      </c>
      <c r="D393" s="267"/>
      <c r="E393" s="162"/>
      <c r="F393" s="277"/>
      <c r="G393" s="267"/>
      <c r="H393" s="272"/>
      <c r="I393" s="272"/>
      <c r="J393" s="267">
        <v>930</v>
      </c>
      <c r="K393" s="162">
        <v>957</v>
      </c>
      <c r="L393" s="277">
        <v>1033</v>
      </c>
      <c r="M393" s="531">
        <v>6000</v>
      </c>
      <c r="N393" s="531">
        <v>10000</v>
      </c>
      <c r="O393" s="277">
        <v>10000</v>
      </c>
      <c r="P393" s="267"/>
      <c r="Q393" s="162"/>
      <c r="R393" s="277"/>
      <c r="T393" s="23"/>
    </row>
    <row r="394" spans="1:28" x14ac:dyDescent="0.2">
      <c r="A394" s="25" t="s">
        <v>3</v>
      </c>
      <c r="B394" s="23" t="s">
        <v>239</v>
      </c>
      <c r="C394" s="11" t="s">
        <v>813</v>
      </c>
      <c r="D394" s="267"/>
      <c r="E394" s="162"/>
      <c r="F394" s="277"/>
      <c r="G394" s="267"/>
      <c r="H394" s="272"/>
      <c r="I394" s="272"/>
      <c r="J394" s="267">
        <v>930</v>
      </c>
      <c r="K394" s="162">
        <v>957</v>
      </c>
      <c r="L394" s="277">
        <v>1033</v>
      </c>
      <c r="M394" s="531"/>
      <c r="N394" s="531"/>
      <c r="O394" s="277"/>
      <c r="P394" s="267"/>
      <c r="Q394" s="162"/>
      <c r="R394" s="277"/>
      <c r="T394" s="23"/>
    </row>
    <row r="395" spans="1:28" x14ac:dyDescent="0.2">
      <c r="A395" s="25" t="s">
        <v>3</v>
      </c>
      <c r="B395" s="23" t="s">
        <v>240</v>
      </c>
      <c r="C395" s="11" t="s">
        <v>814</v>
      </c>
      <c r="D395" s="267"/>
      <c r="E395" s="162"/>
      <c r="F395" s="277"/>
      <c r="G395" s="267"/>
      <c r="H395" s="272"/>
      <c r="I395" s="272"/>
      <c r="J395" s="267">
        <v>940</v>
      </c>
      <c r="K395" s="162">
        <v>957</v>
      </c>
      <c r="L395" s="277">
        <v>1033</v>
      </c>
      <c r="M395" s="531"/>
      <c r="N395" s="531"/>
      <c r="O395" s="277"/>
      <c r="P395" s="267"/>
      <c r="Q395" s="162"/>
      <c r="R395" s="277"/>
      <c r="T395" s="23"/>
    </row>
    <row r="396" spans="1:28" x14ac:dyDescent="0.2">
      <c r="A396" s="25" t="s">
        <v>13</v>
      </c>
      <c r="B396" s="23" t="s">
        <v>241</v>
      </c>
      <c r="C396" s="11" t="s">
        <v>899</v>
      </c>
      <c r="D396" s="267"/>
      <c r="E396" s="162"/>
      <c r="F396" s="277"/>
      <c r="G396" s="267"/>
      <c r="H396" s="272"/>
      <c r="I396" s="272"/>
      <c r="J396" s="267">
        <v>930</v>
      </c>
      <c r="K396" s="162">
        <v>960</v>
      </c>
      <c r="L396" s="277">
        <v>1033</v>
      </c>
      <c r="M396" s="531"/>
      <c r="N396" s="531"/>
      <c r="O396" s="277"/>
      <c r="P396" s="267"/>
      <c r="Q396" s="162"/>
      <c r="R396" s="277"/>
      <c r="T396" s="23"/>
    </row>
    <row r="397" spans="1:28" s="136" customFormat="1" x14ac:dyDescent="0.2">
      <c r="A397" s="29" t="s">
        <v>242</v>
      </c>
      <c r="B397" s="30"/>
      <c r="C397" s="31"/>
      <c r="D397" s="265">
        <f t="shared" ref="D397:R397" si="48">SUM(D391:D396)</f>
        <v>0</v>
      </c>
      <c r="E397" s="203">
        <f t="shared" si="48"/>
        <v>0</v>
      </c>
      <c r="F397" s="305">
        <f t="shared" si="48"/>
        <v>0</v>
      </c>
      <c r="G397" s="265"/>
      <c r="H397" s="488"/>
      <c r="I397" s="488"/>
      <c r="J397" s="265">
        <v>5590</v>
      </c>
      <c r="K397" s="203">
        <v>5745</v>
      </c>
      <c r="L397" s="305">
        <v>6198</v>
      </c>
      <c r="M397" s="266">
        <v>6000</v>
      </c>
      <c r="N397" s="266">
        <v>10000</v>
      </c>
      <c r="O397" s="266">
        <v>10000</v>
      </c>
      <c r="P397" s="265">
        <f t="shared" si="48"/>
        <v>0</v>
      </c>
      <c r="Q397" s="203">
        <f t="shared" si="48"/>
        <v>0</v>
      </c>
      <c r="R397" s="305">
        <f t="shared" si="48"/>
        <v>0</v>
      </c>
      <c r="S397" s="206"/>
      <c r="T397" s="37"/>
      <c r="U397" s="206"/>
      <c r="V397" s="206"/>
      <c r="W397" s="206"/>
      <c r="X397" s="206"/>
      <c r="Y397" s="206"/>
      <c r="Z397" s="206"/>
      <c r="AA397" s="206"/>
      <c r="AB397" s="206"/>
    </row>
    <row r="398" spans="1:28" x14ac:dyDescent="0.2">
      <c r="A398" s="22"/>
      <c r="B398" s="37"/>
      <c r="C398" s="11"/>
      <c r="D398" s="127"/>
      <c r="E398" s="2"/>
      <c r="F398" s="130"/>
      <c r="G398" s="127"/>
      <c r="H398" s="461"/>
      <c r="I398" s="461"/>
      <c r="J398" s="127"/>
      <c r="K398" s="2"/>
      <c r="L398" s="130"/>
      <c r="M398" s="111"/>
      <c r="N398" s="111"/>
      <c r="O398" s="130"/>
      <c r="P398" s="127"/>
      <c r="Q398" s="2"/>
      <c r="R398" s="130"/>
      <c r="T398" s="37"/>
    </row>
    <row r="399" spans="1:28" x14ac:dyDescent="0.2">
      <c r="A399" s="25" t="s">
        <v>3</v>
      </c>
      <c r="B399" s="23" t="s">
        <v>243</v>
      </c>
      <c r="C399" s="11" t="s">
        <v>815</v>
      </c>
      <c r="D399" s="267"/>
      <c r="E399" s="162"/>
      <c r="F399" s="277"/>
      <c r="G399" s="267"/>
      <c r="H399" s="272"/>
      <c r="I399" s="272"/>
      <c r="J399" s="267">
        <v>930</v>
      </c>
      <c r="K399" s="162">
        <v>957</v>
      </c>
      <c r="L399" s="277">
        <v>1033</v>
      </c>
      <c r="M399" s="531"/>
      <c r="N399" s="531"/>
      <c r="O399" s="277"/>
      <c r="P399" s="267"/>
      <c r="Q399" s="162"/>
      <c r="R399" s="277"/>
      <c r="T399" s="23"/>
    </row>
    <row r="400" spans="1:28" x14ac:dyDescent="0.2">
      <c r="A400" s="25" t="s">
        <v>3</v>
      </c>
      <c r="B400" s="23" t="s">
        <v>244</v>
      </c>
      <c r="C400" s="11" t="s">
        <v>816</v>
      </c>
      <c r="D400" s="267"/>
      <c r="E400" s="162"/>
      <c r="F400" s="277"/>
      <c r="G400" s="267"/>
      <c r="H400" s="272"/>
      <c r="I400" s="272"/>
      <c r="J400" s="267">
        <v>930</v>
      </c>
      <c r="K400" s="162">
        <v>957</v>
      </c>
      <c r="L400" s="277">
        <v>1033</v>
      </c>
      <c r="M400" s="531"/>
      <c r="N400" s="531"/>
      <c r="O400" s="277"/>
      <c r="P400" s="267"/>
      <c r="Q400" s="162"/>
      <c r="R400" s="277"/>
      <c r="T400" s="23"/>
    </row>
    <row r="401" spans="1:28" x14ac:dyDescent="0.2">
      <c r="A401" s="25" t="s">
        <v>3</v>
      </c>
      <c r="B401" s="23" t="s">
        <v>245</v>
      </c>
      <c r="C401" s="11" t="s">
        <v>817</v>
      </c>
      <c r="D401" s="267"/>
      <c r="E401" s="162"/>
      <c r="F401" s="277"/>
      <c r="G401" s="267"/>
      <c r="H401" s="272"/>
      <c r="I401" s="272"/>
      <c r="J401" s="267">
        <v>930</v>
      </c>
      <c r="K401" s="162">
        <v>957</v>
      </c>
      <c r="L401" s="277">
        <v>1033</v>
      </c>
      <c r="M401" s="531"/>
      <c r="N401" s="531"/>
      <c r="O401" s="277"/>
      <c r="P401" s="267"/>
      <c r="Q401" s="162"/>
      <c r="R401" s="277"/>
      <c r="T401" s="23"/>
    </row>
    <row r="402" spans="1:28" x14ac:dyDescent="0.2">
      <c r="A402" s="25" t="s">
        <v>3</v>
      </c>
      <c r="B402" s="23" t="s">
        <v>246</v>
      </c>
      <c r="C402" s="11" t="s">
        <v>818</v>
      </c>
      <c r="D402" s="267"/>
      <c r="E402" s="162"/>
      <c r="F402" s="277"/>
      <c r="G402" s="267"/>
      <c r="H402" s="272"/>
      <c r="I402" s="272"/>
      <c r="J402" s="267">
        <v>940</v>
      </c>
      <c r="K402" s="162">
        <v>960</v>
      </c>
      <c r="L402" s="277">
        <v>1043</v>
      </c>
      <c r="M402" s="531"/>
      <c r="N402" s="531"/>
      <c r="O402" s="277"/>
      <c r="P402" s="267"/>
      <c r="Q402" s="162"/>
      <c r="R402" s="277"/>
      <c r="T402" s="23"/>
    </row>
    <row r="403" spans="1:28" x14ac:dyDescent="0.2">
      <c r="A403" s="25" t="s">
        <v>13</v>
      </c>
      <c r="B403" s="23" t="s">
        <v>247</v>
      </c>
      <c r="C403" s="11" t="s">
        <v>900</v>
      </c>
      <c r="D403" s="267"/>
      <c r="E403" s="162"/>
      <c r="F403" s="277"/>
      <c r="G403" s="267"/>
      <c r="H403" s="272"/>
      <c r="I403" s="272"/>
      <c r="J403" s="267">
        <v>930</v>
      </c>
      <c r="K403" s="162">
        <v>960</v>
      </c>
      <c r="L403" s="277">
        <v>1033</v>
      </c>
      <c r="M403" s="531"/>
      <c r="N403" s="531"/>
      <c r="O403" s="277"/>
      <c r="P403" s="267"/>
      <c r="Q403" s="162"/>
      <c r="R403" s="277"/>
      <c r="T403" s="23"/>
    </row>
    <row r="404" spans="1:28" s="136" customFormat="1" x14ac:dyDescent="0.2">
      <c r="A404" s="29" t="s">
        <v>248</v>
      </c>
      <c r="B404" s="30"/>
      <c r="C404" s="31"/>
      <c r="D404" s="265">
        <f t="shared" ref="D404:R404" si="49">SUM(D399:D403)</f>
        <v>0</v>
      </c>
      <c r="E404" s="203">
        <f t="shared" si="49"/>
        <v>0</v>
      </c>
      <c r="F404" s="305">
        <f t="shared" si="49"/>
        <v>0</v>
      </c>
      <c r="G404" s="265"/>
      <c r="H404" s="488"/>
      <c r="I404" s="488"/>
      <c r="J404" s="265">
        <v>4660</v>
      </c>
      <c r="K404" s="203">
        <v>4791</v>
      </c>
      <c r="L404" s="305">
        <v>5175</v>
      </c>
      <c r="M404" s="266">
        <f t="shared" si="49"/>
        <v>0</v>
      </c>
      <c r="N404" s="266">
        <f t="shared" si="49"/>
        <v>0</v>
      </c>
      <c r="O404" s="266">
        <f t="shared" si="49"/>
        <v>0</v>
      </c>
      <c r="P404" s="265">
        <f t="shared" si="49"/>
        <v>0</v>
      </c>
      <c r="Q404" s="203">
        <f t="shared" si="49"/>
        <v>0</v>
      </c>
      <c r="R404" s="305">
        <f t="shared" si="49"/>
        <v>0</v>
      </c>
      <c r="S404" s="206"/>
      <c r="T404" s="37"/>
      <c r="U404" s="206"/>
      <c r="V404" s="206"/>
      <c r="W404" s="206"/>
      <c r="X404" s="206"/>
      <c r="Y404" s="206"/>
      <c r="Z404" s="206"/>
      <c r="AA404" s="206"/>
      <c r="AB404" s="206"/>
    </row>
    <row r="405" spans="1:28" x14ac:dyDescent="0.2">
      <c r="A405" s="25"/>
      <c r="B405" s="23"/>
      <c r="C405" s="11"/>
      <c r="D405" s="127"/>
      <c r="E405" s="2"/>
      <c r="F405" s="130"/>
      <c r="G405" s="127"/>
      <c r="H405" s="461"/>
      <c r="I405" s="461"/>
      <c r="J405" s="127"/>
      <c r="K405" s="2"/>
      <c r="L405" s="130"/>
      <c r="M405" s="111"/>
      <c r="N405" s="111"/>
      <c r="O405" s="130"/>
      <c r="P405" s="127"/>
      <c r="Q405" s="2"/>
      <c r="R405" s="130"/>
      <c r="T405" s="23"/>
    </row>
    <row r="406" spans="1:28" x14ac:dyDescent="0.2">
      <c r="A406" s="25" t="s">
        <v>3</v>
      </c>
      <c r="B406" s="23" t="s">
        <v>249</v>
      </c>
      <c r="C406" s="11" t="s">
        <v>819</v>
      </c>
      <c r="D406" s="267"/>
      <c r="E406" s="162"/>
      <c r="F406" s="277"/>
      <c r="G406" s="267"/>
      <c r="H406" s="272"/>
      <c r="I406" s="272"/>
      <c r="J406" s="267">
        <v>930</v>
      </c>
      <c r="K406" s="162">
        <v>957</v>
      </c>
      <c r="L406" s="277">
        <v>1033</v>
      </c>
      <c r="M406" s="531"/>
      <c r="N406" s="531"/>
      <c r="O406" s="277"/>
      <c r="P406" s="267"/>
      <c r="Q406" s="162"/>
      <c r="R406" s="277"/>
      <c r="T406" s="23"/>
    </row>
    <row r="407" spans="1:28" x14ac:dyDescent="0.2">
      <c r="A407" s="25" t="s">
        <v>3</v>
      </c>
      <c r="B407" s="23" t="s">
        <v>250</v>
      </c>
      <c r="C407" s="11" t="s">
        <v>820</v>
      </c>
      <c r="D407" s="267"/>
      <c r="E407" s="162"/>
      <c r="F407" s="277"/>
      <c r="G407" s="267"/>
      <c r="H407" s="272"/>
      <c r="I407" s="272"/>
      <c r="J407" s="267">
        <v>930</v>
      </c>
      <c r="K407" s="162">
        <v>957</v>
      </c>
      <c r="L407" s="277">
        <v>1033</v>
      </c>
      <c r="M407" s="531"/>
      <c r="N407" s="531"/>
      <c r="O407" s="277"/>
      <c r="P407" s="267"/>
      <c r="Q407" s="162"/>
      <c r="R407" s="277"/>
      <c r="T407" s="23"/>
    </row>
    <row r="408" spans="1:28" x14ac:dyDescent="0.2">
      <c r="A408" s="25" t="s">
        <v>3</v>
      </c>
      <c r="B408" s="23" t="s">
        <v>251</v>
      </c>
      <c r="C408" s="11" t="s">
        <v>821</v>
      </c>
      <c r="D408" s="267"/>
      <c r="E408" s="162"/>
      <c r="F408" s="277"/>
      <c r="G408" s="267"/>
      <c r="H408" s="272"/>
      <c r="I408" s="272"/>
      <c r="J408" s="267">
        <v>930</v>
      </c>
      <c r="K408" s="162">
        <v>957</v>
      </c>
      <c r="L408" s="277">
        <v>1033</v>
      </c>
      <c r="M408" s="531"/>
      <c r="N408" s="531"/>
      <c r="O408" s="277"/>
      <c r="P408" s="267"/>
      <c r="Q408" s="162"/>
      <c r="R408" s="277"/>
      <c r="T408" s="23"/>
    </row>
    <row r="409" spans="1:28" x14ac:dyDescent="0.2">
      <c r="A409" s="25" t="s">
        <v>3</v>
      </c>
      <c r="B409" s="23" t="s">
        <v>252</v>
      </c>
      <c r="C409" s="11" t="s">
        <v>822</v>
      </c>
      <c r="D409" s="267"/>
      <c r="E409" s="162"/>
      <c r="F409" s="277"/>
      <c r="G409" s="267"/>
      <c r="H409" s="272"/>
      <c r="I409" s="272"/>
      <c r="J409" s="267">
        <v>930</v>
      </c>
      <c r="K409" s="162">
        <v>957</v>
      </c>
      <c r="L409" s="277">
        <v>1033</v>
      </c>
      <c r="M409" s="531"/>
      <c r="N409" s="531"/>
      <c r="O409" s="277"/>
      <c r="P409" s="267"/>
      <c r="Q409" s="162"/>
      <c r="R409" s="277"/>
      <c r="T409" s="23"/>
    </row>
    <row r="410" spans="1:28" x14ac:dyDescent="0.2">
      <c r="A410" s="25" t="s">
        <v>3</v>
      </c>
      <c r="B410" s="23" t="s">
        <v>253</v>
      </c>
      <c r="C410" s="11" t="s">
        <v>823</v>
      </c>
      <c r="D410" s="267"/>
      <c r="E410" s="162"/>
      <c r="F410" s="277"/>
      <c r="G410" s="267"/>
      <c r="H410" s="272"/>
      <c r="I410" s="272"/>
      <c r="J410" s="267">
        <v>930</v>
      </c>
      <c r="K410" s="162">
        <v>957</v>
      </c>
      <c r="L410" s="277">
        <v>1033</v>
      </c>
      <c r="M410" s="531">
        <v>3000</v>
      </c>
      <c r="N410" s="531">
        <v>3000</v>
      </c>
      <c r="O410" s="277">
        <v>4000</v>
      </c>
      <c r="P410" s="267"/>
      <c r="Q410" s="162"/>
      <c r="R410" s="277"/>
      <c r="T410" s="23"/>
    </row>
    <row r="411" spans="1:28" x14ac:dyDescent="0.2">
      <c r="A411" s="25" t="s">
        <v>3</v>
      </c>
      <c r="B411" s="23" t="s">
        <v>254</v>
      </c>
      <c r="C411" s="11" t="s">
        <v>824</v>
      </c>
      <c r="D411" s="267"/>
      <c r="E411" s="162"/>
      <c r="F411" s="277"/>
      <c r="G411" s="267"/>
      <c r="H411" s="272"/>
      <c r="I411" s="272"/>
      <c r="J411" s="267">
        <v>930</v>
      </c>
      <c r="K411" s="162">
        <v>957</v>
      </c>
      <c r="L411" s="277">
        <v>1033</v>
      </c>
      <c r="M411" s="531"/>
      <c r="N411" s="531"/>
      <c r="O411" s="277"/>
      <c r="P411" s="267"/>
      <c r="Q411" s="162"/>
      <c r="R411" s="277"/>
      <c r="T411" s="23"/>
    </row>
    <row r="412" spans="1:28" x14ac:dyDescent="0.2">
      <c r="A412" s="25" t="s">
        <v>3</v>
      </c>
      <c r="B412" s="23" t="s">
        <v>255</v>
      </c>
      <c r="C412" s="11" t="s">
        <v>825</v>
      </c>
      <c r="D412" s="267"/>
      <c r="E412" s="162"/>
      <c r="F412" s="277"/>
      <c r="G412" s="267"/>
      <c r="H412" s="272"/>
      <c r="I412" s="272"/>
      <c r="J412" s="267">
        <v>930</v>
      </c>
      <c r="K412" s="162">
        <v>957</v>
      </c>
      <c r="L412" s="277">
        <v>1033</v>
      </c>
      <c r="M412" s="531"/>
      <c r="N412" s="531"/>
      <c r="O412" s="277"/>
      <c r="P412" s="267"/>
      <c r="Q412" s="162"/>
      <c r="R412" s="277"/>
      <c r="T412" s="23"/>
    </row>
    <row r="413" spans="1:28" x14ac:dyDescent="0.2">
      <c r="A413" s="25" t="s">
        <v>13</v>
      </c>
      <c r="B413" s="23" t="s">
        <v>256</v>
      </c>
      <c r="C413" s="11" t="s">
        <v>901</v>
      </c>
      <c r="D413" s="267"/>
      <c r="E413" s="162"/>
      <c r="F413" s="277"/>
      <c r="G413" s="267"/>
      <c r="H413" s="272"/>
      <c r="I413" s="272"/>
      <c r="J413" s="267">
        <v>930</v>
      </c>
      <c r="K413" s="162">
        <v>960</v>
      </c>
      <c r="L413" s="277">
        <v>1033</v>
      </c>
      <c r="M413" s="531"/>
      <c r="N413" s="531"/>
      <c r="O413" s="277"/>
      <c r="P413" s="267"/>
      <c r="Q413" s="162"/>
      <c r="R413" s="277"/>
      <c r="T413" s="23"/>
    </row>
    <row r="414" spans="1:28" s="136" customFormat="1" x14ac:dyDescent="0.2">
      <c r="A414" s="29" t="s">
        <v>257</v>
      </c>
      <c r="B414" s="30"/>
      <c r="C414" s="31"/>
      <c r="D414" s="265">
        <f t="shared" ref="D414:R414" si="50">SUM(D406:D413)</f>
        <v>0</v>
      </c>
      <c r="E414" s="203">
        <f t="shared" si="50"/>
        <v>0</v>
      </c>
      <c r="F414" s="305">
        <f t="shared" si="50"/>
        <v>0</v>
      </c>
      <c r="G414" s="265">
        <f t="shared" si="50"/>
        <v>0</v>
      </c>
      <c r="H414" s="488">
        <f t="shared" si="50"/>
        <v>0</v>
      </c>
      <c r="I414" s="488">
        <f t="shared" si="50"/>
        <v>0</v>
      </c>
      <c r="J414" s="265">
        <v>7440</v>
      </c>
      <c r="K414" s="203">
        <v>7659</v>
      </c>
      <c r="L414" s="305">
        <v>8264</v>
      </c>
      <c r="M414" s="266">
        <v>3000</v>
      </c>
      <c r="N414" s="266">
        <v>3000</v>
      </c>
      <c r="O414" s="266">
        <v>4000</v>
      </c>
      <c r="P414" s="265">
        <f t="shared" si="50"/>
        <v>0</v>
      </c>
      <c r="Q414" s="203">
        <f t="shared" si="50"/>
        <v>0</v>
      </c>
      <c r="R414" s="305">
        <f t="shared" si="50"/>
        <v>0</v>
      </c>
      <c r="S414" s="206"/>
      <c r="T414" s="37"/>
      <c r="U414" s="206"/>
      <c r="V414" s="206"/>
      <c r="W414" s="206"/>
      <c r="X414" s="206"/>
      <c r="Y414" s="206"/>
      <c r="Z414" s="206"/>
      <c r="AA414" s="206"/>
      <c r="AB414" s="206"/>
    </row>
    <row r="415" spans="1:28" x14ac:dyDescent="0.2">
      <c r="A415" s="25"/>
      <c r="B415" s="23"/>
      <c r="C415" s="11"/>
      <c r="D415" s="127"/>
      <c r="E415" s="2"/>
      <c r="F415" s="130"/>
      <c r="G415" s="127"/>
      <c r="H415" s="461"/>
      <c r="I415" s="461"/>
      <c r="J415" s="127"/>
      <c r="K415" s="2"/>
      <c r="L415" s="130"/>
      <c r="M415" s="111"/>
      <c r="N415" s="111"/>
      <c r="O415" s="130"/>
      <c r="P415" s="127"/>
      <c r="Q415" s="2"/>
      <c r="R415" s="130"/>
      <c r="T415" s="23"/>
    </row>
    <row r="416" spans="1:28" x14ac:dyDescent="0.2">
      <c r="A416" s="25" t="s">
        <v>3</v>
      </c>
      <c r="B416" s="23" t="s">
        <v>258</v>
      </c>
      <c r="C416" s="11" t="s">
        <v>826</v>
      </c>
      <c r="D416" s="267"/>
      <c r="E416" s="162"/>
      <c r="F416" s="277"/>
      <c r="G416" s="267"/>
      <c r="H416" s="272"/>
      <c r="I416" s="272"/>
      <c r="J416" s="267">
        <v>930</v>
      </c>
      <c r="K416" s="162">
        <v>957</v>
      </c>
      <c r="L416" s="277">
        <v>1033</v>
      </c>
      <c r="M416" s="531">
        <v>3000</v>
      </c>
      <c r="N416" s="531">
        <v>3000</v>
      </c>
      <c r="O416" s="277">
        <v>5000</v>
      </c>
      <c r="P416" s="267"/>
      <c r="Q416" s="162"/>
      <c r="R416" s="277"/>
      <c r="T416" s="23"/>
    </row>
    <row r="417" spans="1:28" x14ac:dyDescent="0.2">
      <c r="A417" s="25" t="s">
        <v>3</v>
      </c>
      <c r="B417" s="23" t="s">
        <v>259</v>
      </c>
      <c r="C417" s="11" t="s">
        <v>827</v>
      </c>
      <c r="D417" s="267"/>
      <c r="E417" s="162"/>
      <c r="F417" s="277"/>
      <c r="G417" s="267"/>
      <c r="H417" s="272"/>
      <c r="I417" s="272"/>
      <c r="J417" s="267">
        <v>942</v>
      </c>
      <c r="K417" s="162">
        <v>957</v>
      </c>
      <c r="L417" s="277">
        <v>1043</v>
      </c>
      <c r="M417" s="531"/>
      <c r="N417" s="531"/>
      <c r="O417" s="277"/>
      <c r="P417" s="267"/>
      <c r="Q417" s="162"/>
      <c r="R417" s="277"/>
      <c r="T417" s="23"/>
    </row>
    <row r="418" spans="1:28" x14ac:dyDescent="0.2">
      <c r="A418" s="25" t="s">
        <v>3</v>
      </c>
      <c r="B418" s="23" t="s">
        <v>260</v>
      </c>
      <c r="C418" s="11" t="s">
        <v>828</v>
      </c>
      <c r="D418" s="267"/>
      <c r="E418" s="162"/>
      <c r="F418" s="277"/>
      <c r="G418" s="267"/>
      <c r="H418" s="272"/>
      <c r="I418" s="272"/>
      <c r="J418" s="267">
        <v>930</v>
      </c>
      <c r="K418" s="162">
        <v>957</v>
      </c>
      <c r="L418" s="277">
        <v>1033</v>
      </c>
      <c r="M418" s="531">
        <v>8000</v>
      </c>
      <c r="N418" s="531">
        <v>3000</v>
      </c>
      <c r="O418" s="277">
        <v>5000</v>
      </c>
      <c r="P418" s="267"/>
      <c r="Q418" s="162"/>
      <c r="R418" s="277"/>
      <c r="T418" s="23"/>
    </row>
    <row r="419" spans="1:28" x14ac:dyDescent="0.2">
      <c r="A419" s="25" t="s">
        <v>13</v>
      </c>
      <c r="B419" s="23" t="s">
        <v>261</v>
      </c>
      <c r="C419" s="11" t="s">
        <v>902</v>
      </c>
      <c r="D419" s="267"/>
      <c r="E419" s="162"/>
      <c r="F419" s="277"/>
      <c r="G419" s="267"/>
      <c r="H419" s="272"/>
      <c r="I419" s="272"/>
      <c r="J419" s="267">
        <v>930</v>
      </c>
      <c r="K419" s="162">
        <v>960</v>
      </c>
      <c r="L419" s="277">
        <v>1050</v>
      </c>
      <c r="M419" s="531"/>
      <c r="N419" s="531"/>
      <c r="O419" s="277"/>
      <c r="P419" s="267"/>
      <c r="Q419" s="162"/>
      <c r="R419" s="277"/>
      <c r="T419" s="23"/>
    </row>
    <row r="420" spans="1:28" s="136" customFormat="1" x14ac:dyDescent="0.2">
      <c r="A420" s="29" t="s">
        <v>262</v>
      </c>
      <c r="B420" s="30"/>
      <c r="C420" s="31"/>
      <c r="D420" s="265">
        <f t="shared" ref="D420:R420" si="51">SUM(D416:D419)</f>
        <v>0</v>
      </c>
      <c r="E420" s="203">
        <f t="shared" si="51"/>
        <v>0</v>
      </c>
      <c r="F420" s="305">
        <f t="shared" si="51"/>
        <v>0</v>
      </c>
      <c r="G420" s="265">
        <f t="shared" si="51"/>
        <v>0</v>
      </c>
      <c r="H420" s="488">
        <f t="shared" si="51"/>
        <v>0</v>
      </c>
      <c r="I420" s="488">
        <f t="shared" si="51"/>
        <v>0</v>
      </c>
      <c r="J420" s="265">
        <v>3732</v>
      </c>
      <c r="K420" s="203">
        <v>3831</v>
      </c>
      <c r="L420" s="305">
        <v>4159</v>
      </c>
      <c r="M420" s="266">
        <v>11000</v>
      </c>
      <c r="N420" s="266">
        <v>6000</v>
      </c>
      <c r="O420" s="266">
        <v>10000</v>
      </c>
      <c r="P420" s="265">
        <f t="shared" si="51"/>
        <v>0</v>
      </c>
      <c r="Q420" s="203">
        <f t="shared" si="51"/>
        <v>0</v>
      </c>
      <c r="R420" s="305">
        <f t="shared" si="51"/>
        <v>0</v>
      </c>
      <c r="S420" s="206"/>
      <c r="T420" s="37"/>
      <c r="U420" s="206"/>
      <c r="V420" s="206"/>
      <c r="W420" s="206"/>
      <c r="X420" s="206"/>
      <c r="Y420" s="206"/>
      <c r="Z420" s="206"/>
      <c r="AA420" s="206"/>
      <c r="AB420" s="206"/>
    </row>
    <row r="421" spans="1:28" x14ac:dyDescent="0.2">
      <c r="A421" s="22"/>
      <c r="B421" s="23"/>
      <c r="C421" s="11"/>
      <c r="D421" s="127"/>
      <c r="E421" s="2"/>
      <c r="F421" s="130"/>
      <c r="G421" s="127"/>
      <c r="H421" s="461"/>
      <c r="I421" s="461"/>
      <c r="J421" s="127"/>
      <c r="K421" s="2"/>
      <c r="L421" s="130"/>
      <c r="M421" s="111"/>
      <c r="N421" s="111"/>
      <c r="O421" s="130"/>
      <c r="P421" s="127"/>
      <c r="Q421" s="2"/>
      <c r="R421" s="130"/>
      <c r="T421" s="23"/>
    </row>
    <row r="422" spans="1:28" x14ac:dyDescent="0.2">
      <c r="A422" s="22"/>
      <c r="B422" s="35"/>
      <c r="C422" s="11"/>
      <c r="D422" s="127"/>
      <c r="E422" s="2"/>
      <c r="F422" s="130"/>
      <c r="G422" s="127"/>
      <c r="H422" s="461"/>
      <c r="I422" s="461"/>
      <c r="J422" s="127"/>
      <c r="K422" s="2"/>
      <c r="L422" s="130"/>
      <c r="M422" s="111"/>
      <c r="N422" s="111"/>
      <c r="O422" s="130"/>
      <c r="P422" s="127"/>
      <c r="Q422" s="2"/>
      <c r="R422" s="130"/>
      <c r="T422" s="35"/>
    </row>
    <row r="423" spans="1:28" s="136" customFormat="1" x14ac:dyDescent="0.2">
      <c r="A423" s="29" t="s">
        <v>263</v>
      </c>
      <c r="B423" s="30"/>
      <c r="C423" s="31"/>
      <c r="D423" s="265">
        <f>D381+D389+D397+D404+D414+D420</f>
        <v>0</v>
      </c>
      <c r="E423" s="203">
        <f t="shared" ref="E423:R423" si="52">E381+E389+E397+E404+E414+E420</f>
        <v>0</v>
      </c>
      <c r="F423" s="305">
        <f t="shared" si="52"/>
        <v>0</v>
      </c>
      <c r="G423" s="265">
        <f t="shared" si="52"/>
        <v>0</v>
      </c>
      <c r="H423" s="488">
        <f t="shared" si="52"/>
        <v>0</v>
      </c>
      <c r="I423" s="488">
        <f t="shared" si="52"/>
        <v>0</v>
      </c>
      <c r="J423" s="265">
        <v>27012</v>
      </c>
      <c r="K423" s="203">
        <v>27771</v>
      </c>
      <c r="L423" s="305">
        <v>29994</v>
      </c>
      <c r="M423" s="266">
        <v>32000</v>
      </c>
      <c r="N423" s="266">
        <v>34000</v>
      </c>
      <c r="O423" s="266">
        <v>34000</v>
      </c>
      <c r="P423" s="265">
        <v>13703</v>
      </c>
      <c r="Q423" s="203">
        <v>13703</v>
      </c>
      <c r="R423" s="305">
        <v>15758</v>
      </c>
      <c r="S423" s="206"/>
      <c r="T423" s="37"/>
      <c r="U423" s="206"/>
      <c r="V423" s="206"/>
      <c r="W423" s="206"/>
      <c r="X423" s="206"/>
      <c r="Y423" s="206"/>
      <c r="Z423" s="206"/>
      <c r="AA423" s="206"/>
      <c r="AB423" s="206"/>
    </row>
    <row r="424" spans="1:28" x14ac:dyDescent="0.2">
      <c r="A424" s="47"/>
      <c r="B424" s="56"/>
      <c r="D424" s="129"/>
      <c r="E424" s="5"/>
      <c r="F424" s="132"/>
      <c r="G424" s="129"/>
      <c r="H424" s="495"/>
      <c r="I424" s="495"/>
      <c r="J424" s="129"/>
      <c r="K424" s="5"/>
      <c r="L424" s="132"/>
      <c r="M424" s="541"/>
      <c r="N424" s="541"/>
      <c r="O424" s="132"/>
      <c r="P424" s="129"/>
      <c r="Q424" s="5"/>
      <c r="R424" s="132"/>
      <c r="T424" s="56"/>
    </row>
    <row r="425" spans="1:28" x14ac:dyDescent="0.2">
      <c r="A425" s="22" t="s">
        <v>829</v>
      </c>
      <c r="B425" s="37"/>
      <c r="C425" s="48"/>
      <c r="D425" s="496"/>
      <c r="E425" s="288">
        <v>50000</v>
      </c>
      <c r="F425" s="542">
        <v>50000</v>
      </c>
      <c r="G425" s="287">
        <v>261149</v>
      </c>
      <c r="H425" s="398">
        <v>269922</v>
      </c>
      <c r="I425" s="398">
        <v>300281</v>
      </c>
      <c r="J425" s="287"/>
      <c r="K425" s="288"/>
      <c r="L425" s="289"/>
      <c r="M425" s="399"/>
      <c r="N425" s="399"/>
      <c r="O425" s="289"/>
      <c r="P425" s="399"/>
      <c r="Q425" s="288"/>
      <c r="R425" s="289"/>
      <c r="T425" s="37"/>
    </row>
    <row r="426" spans="1:28" x14ac:dyDescent="0.2">
      <c r="A426" s="49"/>
      <c r="B426" s="37"/>
      <c r="C426" s="48"/>
      <c r="D426" s="129"/>
      <c r="E426" s="5"/>
      <c r="F426" s="132"/>
      <c r="G426" s="129"/>
      <c r="H426" s="495"/>
      <c r="I426" s="495"/>
      <c r="J426" s="129"/>
      <c r="K426" s="5"/>
      <c r="L426" s="132"/>
      <c r="M426" s="541"/>
      <c r="N426" s="541"/>
      <c r="O426" s="132"/>
      <c r="P426" s="129"/>
      <c r="Q426" s="5"/>
      <c r="R426" s="132"/>
      <c r="T426" s="37"/>
    </row>
    <row r="427" spans="1:28" s="136" customFormat="1" x14ac:dyDescent="0.2">
      <c r="A427" s="29" t="s">
        <v>264</v>
      </c>
      <c r="B427" s="30"/>
      <c r="C427" s="31"/>
      <c r="D427" s="265">
        <v>39000</v>
      </c>
      <c r="E427" s="203">
        <v>50000</v>
      </c>
      <c r="F427" s="305">
        <v>50000</v>
      </c>
      <c r="G427" s="265">
        <v>261149</v>
      </c>
      <c r="H427" s="488">
        <v>269922</v>
      </c>
      <c r="I427" s="488">
        <v>300281</v>
      </c>
      <c r="J427" s="265">
        <v>251442</v>
      </c>
      <c r="K427" s="203">
        <v>258540</v>
      </c>
      <c r="L427" s="305">
        <v>278957</v>
      </c>
      <c r="M427" s="266">
        <v>177899</v>
      </c>
      <c r="N427" s="266">
        <v>185625</v>
      </c>
      <c r="O427" s="338">
        <v>203236</v>
      </c>
      <c r="P427" s="265">
        <v>100000</v>
      </c>
      <c r="Q427" s="203">
        <v>100000</v>
      </c>
      <c r="R427" s="305">
        <v>115000</v>
      </c>
      <c r="S427" s="206"/>
      <c r="T427" s="37"/>
      <c r="U427" s="206"/>
      <c r="V427" s="206"/>
      <c r="W427" s="206"/>
      <c r="X427" s="206"/>
      <c r="Y427" s="206"/>
      <c r="Z427" s="206"/>
      <c r="AA427" s="206"/>
      <c r="AB427" s="206"/>
    </row>
    <row r="428" spans="1:28" x14ac:dyDescent="0.2">
      <c r="A428" s="572"/>
      <c r="B428" s="11"/>
      <c r="C428" s="11"/>
      <c r="D428" s="50"/>
      <c r="E428" s="559"/>
      <c r="F428" s="50"/>
      <c r="G428" s="50"/>
      <c r="H428" s="50"/>
      <c r="I428" s="559"/>
      <c r="J428" s="50"/>
      <c r="K428" s="50"/>
      <c r="L428" s="50"/>
      <c r="M428" s="559"/>
      <c r="N428" s="50"/>
      <c r="O428" s="50"/>
      <c r="P428" s="50"/>
      <c r="Q428" s="50"/>
      <c r="R428" s="50"/>
      <c r="T428" s="11"/>
    </row>
    <row r="429" spans="1:28" x14ac:dyDescent="0.2">
      <c r="A429" s="25"/>
      <c r="B429" s="11"/>
      <c r="C429" s="12"/>
      <c r="D429" s="597"/>
      <c r="E429" s="598"/>
      <c r="F429" s="597"/>
      <c r="G429" s="597"/>
      <c r="H429" s="597"/>
      <c r="I429" s="598"/>
      <c r="J429" s="597"/>
      <c r="K429" s="597"/>
      <c r="L429" s="597"/>
      <c r="M429" s="598"/>
      <c r="N429" s="597"/>
      <c r="O429" s="597"/>
      <c r="P429" s="597"/>
      <c r="Q429" s="597"/>
      <c r="R429" s="597"/>
      <c r="T429" s="11"/>
    </row>
    <row r="430" spans="1:28" ht="15.75" x14ac:dyDescent="0.25">
      <c r="A430" s="568"/>
      <c r="B430" s="53"/>
      <c r="C430" s="54"/>
      <c r="D430" s="593"/>
      <c r="E430" s="594"/>
      <c r="F430" s="593"/>
      <c r="G430" s="593"/>
      <c r="H430" s="593"/>
      <c r="I430" s="594"/>
      <c r="J430" s="593"/>
      <c r="K430" s="593"/>
      <c r="L430" s="593"/>
      <c r="M430" s="594"/>
      <c r="N430" s="593"/>
      <c r="O430" s="593"/>
      <c r="P430" s="593"/>
      <c r="Q430" s="593"/>
      <c r="R430" s="593"/>
      <c r="T430" s="53"/>
    </row>
    <row r="431" spans="1:28" x14ac:dyDescent="0.2">
      <c r="A431" s="25"/>
      <c r="B431" s="11"/>
      <c r="C431" s="12"/>
      <c r="D431" s="593"/>
      <c r="E431" s="594"/>
      <c r="F431" s="593"/>
      <c r="G431" s="593"/>
      <c r="H431" s="593"/>
      <c r="I431" s="594"/>
      <c r="J431" s="593"/>
      <c r="K431" s="593"/>
      <c r="L431" s="593"/>
      <c r="M431" s="594"/>
      <c r="N431" s="593"/>
      <c r="O431" s="593"/>
      <c r="P431" s="593"/>
      <c r="Q431" s="593"/>
      <c r="R431" s="593"/>
      <c r="T431" s="11"/>
    </row>
    <row r="432" spans="1:28" x14ac:dyDescent="0.2">
      <c r="A432" s="25"/>
      <c r="B432" s="11"/>
      <c r="C432" s="12"/>
      <c r="D432" s="593"/>
      <c r="E432" s="594"/>
      <c r="F432" s="593"/>
      <c r="G432" s="593"/>
      <c r="H432" s="593"/>
      <c r="I432" s="594"/>
      <c r="J432" s="593"/>
      <c r="K432" s="593"/>
      <c r="L432" s="593"/>
      <c r="M432" s="594"/>
      <c r="N432" s="593"/>
      <c r="O432" s="593"/>
      <c r="P432" s="593"/>
      <c r="Q432" s="593"/>
      <c r="R432" s="593"/>
      <c r="T432" s="11"/>
    </row>
    <row r="433" spans="1:20" x14ac:dyDescent="0.2">
      <c r="A433" s="59"/>
      <c r="C433" s="12"/>
      <c r="D433" s="597"/>
      <c r="E433" s="598"/>
      <c r="F433" s="597"/>
      <c r="G433" s="597"/>
      <c r="H433" s="597"/>
      <c r="I433" s="598"/>
      <c r="J433" s="597"/>
      <c r="K433" s="597"/>
      <c r="L433" s="597"/>
      <c r="M433" s="598"/>
      <c r="N433" s="597"/>
      <c r="O433" s="597"/>
      <c r="P433" s="597"/>
      <c r="Q433" s="597"/>
      <c r="R433" s="597"/>
    </row>
    <row r="434" spans="1:20" x14ac:dyDescent="0.2">
      <c r="A434" s="59"/>
      <c r="E434" s="554"/>
      <c r="I434" s="554"/>
      <c r="M434" s="554"/>
    </row>
    <row r="436" spans="1:20" ht="12.75" customHeight="1" x14ac:dyDescent="0.2">
      <c r="P436" s="315"/>
      <c r="Q436" s="315"/>
      <c r="R436" s="315"/>
    </row>
    <row r="437" spans="1:20" ht="15" customHeight="1" x14ac:dyDescent="0.2">
      <c r="P437" s="315"/>
      <c r="Q437" s="315"/>
      <c r="R437" s="315"/>
    </row>
    <row r="441" spans="1:20" ht="12" customHeight="1" x14ac:dyDescent="0.2"/>
    <row r="444" spans="1:20" s="56" customFormat="1" x14ac:dyDescent="0.2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T444" s="19"/>
    </row>
    <row r="445" spans="1:20" s="57" customFormat="1" ht="15.75" x14ac:dyDescent="0.25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T445" s="19"/>
    </row>
    <row r="446" spans="1:20" s="56" customFormat="1" x14ac:dyDescent="0.2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T446" s="19"/>
    </row>
    <row r="447" spans="1:20" s="56" customFormat="1" x14ac:dyDescent="0.2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T447" s="19"/>
    </row>
  </sheetData>
  <mergeCells count="25">
    <mergeCell ref="T6:T7"/>
    <mergeCell ref="G6:G7"/>
    <mergeCell ref="A6:B7"/>
    <mergeCell ref="C6:C7"/>
    <mergeCell ref="D6:D7"/>
    <mergeCell ref="E6:E7"/>
    <mergeCell ref="F6:F7"/>
    <mergeCell ref="L6:L7"/>
    <mergeCell ref="H6:H7"/>
    <mergeCell ref="I6:I7"/>
    <mergeCell ref="J6:J7"/>
    <mergeCell ref="K6:K7"/>
    <mergeCell ref="R6:R7"/>
    <mergeCell ref="M6:M7"/>
    <mergeCell ref="N6:N7"/>
    <mergeCell ref="O6:O7"/>
    <mergeCell ref="A2:R2"/>
    <mergeCell ref="A1:R1"/>
    <mergeCell ref="G4:I4"/>
    <mergeCell ref="D4:F4"/>
    <mergeCell ref="P6:P7"/>
    <mergeCell ref="Q6:Q7"/>
    <mergeCell ref="P4:R4"/>
    <mergeCell ref="M4:O4"/>
    <mergeCell ref="J4:L4"/>
  </mergeCells>
  <phoneticPr fontId="0" type="noConversion"/>
  <conditionalFormatting sqref="D429:R429">
    <cfRule type="cellIs" dxfId="10" priority="2" operator="lessThan">
      <formula>0</formula>
    </cfRule>
  </conditionalFormatting>
  <dataValidations xWindow="1159" yWindow="551" count="1">
    <dataValidation type="whole" allowBlank="1" showInputMessage="1" showErrorMessage="1" errorTitle="Error" error="Your numbers contain decimals please round of to whole numbers" promptTitle="NB" prompt="Only whole numbers" sqref="D11:D427 E11:F23 E24:R24 E25:F33 E34:R34 E35:F44 E45:R45 E46:F51 E52:R52 E53:F59 E60:R60 E61:F66 E67:R67 E68:F69 E70:R70 E71:F80 E81:R81 E82:F88 E89:R89 E90:F97 E98:R98 E99:F104 E105:R105 E106:F107 E108:R108 E109:F119 E120:R120 E121:F126 E127:R127 E128:F129 E130:R130 E131:F142 E143:R143 E144:F152 E153:R153 E154:F160 E161:R161 E162:F167 E168:R168 E169:F173 E174:R174 E175:F181 E182:R182 E183:F189 E190:R190 E191:F198 E199:R199 E200:F205 E206:R206 E207:F213 E214:R214 E215:F216 E217:R217 E218:F226 E227:R227 E228:F233 E234:R234 E235:F241 E242:R242 E243:F250 E251:R251 E252:F258 E259:R259 E260:F261 E262:R262 E263:F273 E274:R274 E275:F282 E283:R283 E284:F290 E291:R291 E292:F293 E294:R294 E295:F304 E305:R305 E306:F315 E316:R316 E317:F324 E325:R325 E326:F331 E332:R332 E333:F337 E338:R338 E339:F340 E341:R341 E342:F350 E351:R351 E352:F358 E359:R359 E360:F366 E367:R367 E368:F373 E374:R374 E375:F376 E377:R377 E378:F388 E389:R389 E390:F396 E397:R397 E398:F403 E404:R404 E405:F413 E414:R414 E415:F419 E420:R420 E421:F422 E423:R423 E424:F426 J416:L419 M14:O15 J54:L59 J62:L66 J36:L43 J406:L413 J122:L126 J208:L213 J244:L250 J253:L258 J285:L290 J318:L324 J327:L331 J353:L358 J361:L366 J369:L373 J391:L396 J399:L403 M102:O102 J91:L97 J76:L80 K44:L44 K26:K32 J26:J33 L26:L33 J47:L51 J83:L88 J116:L119 J136:L142 J145:L152 J155:L160 J163:L167 J170:L173 J176:L181 J184:L189 J192:L198 J201:L205 J221:L226 J229:L233 J236:L241 J266:L273 J276:L282 J298:L304 J307:L315 J334:L337 J345:L350 J383:L388 E427:R427 P11:R12 P74:R74 P112:R114 P134:R134 P381:Q381 J14:L23 L12:O13 M49:O49 M85:O85 M94:O94 J100:L104">
      <formula1>0</formula1>
      <formula2>3000000</formula2>
    </dataValidation>
  </dataValidations>
  <printOptions horizontalCentered="1"/>
  <pageMargins left="0" right="0" top="1" bottom="0" header="0.196850393700787" footer="0.196850393700787"/>
  <pageSetup paperSize="9" scale="55" orientation="landscape" r:id="rId1"/>
  <headerFooter alignWithMargins="0"/>
  <rowBreaks count="8" manualBreakCount="8">
    <brk id="70" max="17" man="1"/>
    <brk id="130" max="17" man="1"/>
    <brk id="174" max="17" man="1"/>
    <brk id="217" max="17" man="1"/>
    <brk id="262" max="17" man="1"/>
    <brk id="294" max="17" man="1"/>
    <brk id="341" max="17" man="1"/>
    <brk id="377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1"/>
  <sheetViews>
    <sheetView showGridLines="0" view="pageBreakPreview" zoomScale="84" zoomScaleNormal="100" zoomScaleSheetLayoutView="84" workbookViewId="0">
      <pane xSplit="3" ySplit="7" topLeftCell="D329" activePane="bottomRight" state="frozen"/>
      <selection activeCell="E11" sqref="E11"/>
      <selection pane="topRight" activeCell="E11" sqref="E11"/>
      <selection pane="bottomLeft" activeCell="E11" sqref="E11"/>
      <selection pane="bottomRight" activeCell="T332" sqref="T332"/>
    </sheetView>
  </sheetViews>
  <sheetFormatPr defaultRowHeight="12.75" x14ac:dyDescent="0.2"/>
  <cols>
    <col min="1" max="1" width="6.5703125" style="19" customWidth="1"/>
    <col min="2" max="2" width="9.140625" style="19"/>
    <col min="3" max="3" width="40.7109375" style="19" customWidth="1"/>
    <col min="4" max="9" width="10.7109375" style="19" customWidth="1"/>
    <col min="10" max="10" width="12.7109375" style="19" customWidth="1"/>
    <col min="11" max="15" width="10.7109375" style="19" customWidth="1"/>
    <col min="16" max="18" width="10.7109375" style="19" hidden="1" customWidth="1"/>
    <col min="19" max="19" width="2.7109375" style="19" customWidth="1"/>
    <col min="20" max="22" width="10.5703125" style="19" customWidth="1"/>
    <col min="23" max="23" width="9.140625" style="63"/>
    <col min="24" max="24" width="9.140625" style="19"/>
    <col min="25" max="16384" width="9.140625" style="63"/>
  </cols>
  <sheetData>
    <row r="1" spans="1:24" ht="15.75" x14ac:dyDescent="0.2">
      <c r="A1" s="759" t="s">
        <v>371</v>
      </c>
      <c r="B1" s="759"/>
      <c r="C1" s="759"/>
      <c r="D1" s="759"/>
      <c r="E1" s="759"/>
      <c r="F1" s="759"/>
      <c r="G1" s="759"/>
      <c r="H1" s="759"/>
      <c r="I1" s="759"/>
      <c r="J1" s="759"/>
      <c r="K1" s="759"/>
      <c r="L1" s="759"/>
      <c r="M1" s="759"/>
      <c r="N1" s="759"/>
      <c r="O1" s="759"/>
      <c r="P1" s="759"/>
      <c r="Q1" s="759"/>
      <c r="R1" s="759"/>
      <c r="S1" s="759"/>
      <c r="T1" s="759"/>
      <c r="U1" s="759"/>
      <c r="V1" s="759"/>
      <c r="X1" s="58"/>
    </row>
    <row r="2" spans="1:24" ht="15" customHeight="1" x14ac:dyDescent="0.2">
      <c r="A2" s="774" t="s">
        <v>1102</v>
      </c>
      <c r="B2" s="774"/>
      <c r="C2" s="774"/>
      <c r="D2" s="774"/>
      <c r="E2" s="774"/>
      <c r="F2" s="774"/>
      <c r="G2" s="774"/>
      <c r="H2" s="774"/>
      <c r="I2" s="774"/>
      <c r="J2" s="774"/>
      <c r="K2" s="774"/>
      <c r="L2" s="774"/>
      <c r="M2" s="774"/>
      <c r="N2" s="774"/>
      <c r="O2" s="774"/>
      <c r="P2" s="774"/>
      <c r="Q2" s="774"/>
      <c r="R2" s="774"/>
      <c r="S2" s="774"/>
      <c r="T2" s="774"/>
      <c r="U2" s="774"/>
      <c r="V2" s="774"/>
      <c r="X2" s="58"/>
    </row>
    <row r="3" spans="1:24" ht="15.75" x14ac:dyDescent="0.25">
      <c r="A3" s="15"/>
      <c r="B3" s="15"/>
      <c r="C3" s="15"/>
      <c r="D3" s="16"/>
      <c r="E3" s="16"/>
      <c r="F3" s="16"/>
      <c r="G3" s="16"/>
      <c r="H3" s="16"/>
      <c r="I3" s="16"/>
      <c r="J3" s="64"/>
      <c r="K3" s="16"/>
      <c r="L3" s="16"/>
      <c r="M3" s="16"/>
      <c r="N3" s="16"/>
      <c r="O3" s="16"/>
      <c r="P3" s="16"/>
      <c r="Q3" s="16"/>
      <c r="R3" s="16"/>
      <c r="S3" s="15"/>
      <c r="T3" s="16"/>
      <c r="U3" s="16"/>
      <c r="V3" s="16"/>
      <c r="X3" s="15"/>
    </row>
    <row r="4" spans="1:24" ht="29.25" customHeight="1" x14ac:dyDescent="0.2">
      <c r="A4" s="18"/>
      <c r="B4" s="18"/>
      <c r="C4" s="18"/>
      <c r="D4" s="760" t="s">
        <v>377</v>
      </c>
      <c r="E4" s="761"/>
      <c r="F4" s="762"/>
      <c r="G4" s="760" t="s">
        <v>373</v>
      </c>
      <c r="H4" s="761"/>
      <c r="I4" s="762"/>
      <c r="J4" s="760" t="s">
        <v>409</v>
      </c>
      <c r="K4" s="775"/>
      <c r="L4" s="776"/>
      <c r="M4" s="760" t="s">
        <v>376</v>
      </c>
      <c r="N4" s="775"/>
      <c r="O4" s="776"/>
      <c r="P4" s="760"/>
      <c r="Q4" s="775"/>
      <c r="R4" s="776"/>
      <c r="S4" s="81"/>
      <c r="T4" s="760" t="s">
        <v>378</v>
      </c>
      <c r="U4" s="761"/>
      <c r="V4" s="762"/>
      <c r="X4" s="18"/>
    </row>
    <row r="5" spans="1:24" x14ac:dyDescent="0.2">
      <c r="A5" s="70"/>
      <c r="B5" s="20"/>
      <c r="C5" s="21"/>
      <c r="D5" s="71" t="s">
        <v>370</v>
      </c>
      <c r="E5" s="72"/>
      <c r="F5" s="73"/>
      <c r="G5" s="71" t="s">
        <v>370</v>
      </c>
      <c r="H5" s="72"/>
      <c r="I5" s="73"/>
      <c r="J5" s="88" t="s">
        <v>370</v>
      </c>
      <c r="K5" s="72"/>
      <c r="L5" s="73"/>
      <c r="M5" s="71" t="s">
        <v>370</v>
      </c>
      <c r="N5" s="72"/>
      <c r="O5" s="73"/>
      <c r="P5" s="71" t="s">
        <v>370</v>
      </c>
      <c r="Q5" s="72"/>
      <c r="R5" s="73"/>
      <c r="S5" s="82"/>
      <c r="T5" s="71" t="s">
        <v>370</v>
      </c>
      <c r="U5" s="72"/>
      <c r="V5" s="73"/>
      <c r="X5" s="37"/>
    </row>
    <row r="6" spans="1:24" ht="12.75" customHeight="1" x14ac:dyDescent="0.2">
      <c r="A6" s="768" t="s">
        <v>0</v>
      </c>
      <c r="B6" s="769"/>
      <c r="C6" s="769" t="s">
        <v>265</v>
      </c>
      <c r="D6" s="763" t="s">
        <v>369</v>
      </c>
      <c r="E6" s="765" t="s">
        <v>944</v>
      </c>
      <c r="F6" s="772" t="s">
        <v>1026</v>
      </c>
      <c r="G6" s="763" t="s">
        <v>369</v>
      </c>
      <c r="H6" s="765" t="s">
        <v>944</v>
      </c>
      <c r="I6" s="772" t="s">
        <v>1026</v>
      </c>
      <c r="J6" s="777" t="s">
        <v>369</v>
      </c>
      <c r="K6" s="765" t="s">
        <v>944</v>
      </c>
      <c r="L6" s="772" t="s">
        <v>1026</v>
      </c>
      <c r="M6" s="763" t="s">
        <v>369</v>
      </c>
      <c r="N6" s="765" t="s">
        <v>944</v>
      </c>
      <c r="O6" s="772" t="s">
        <v>1026</v>
      </c>
      <c r="P6" s="763" t="s">
        <v>369</v>
      </c>
      <c r="Q6" s="765" t="s">
        <v>944</v>
      </c>
      <c r="R6" s="772" t="s">
        <v>1026</v>
      </c>
      <c r="S6" s="79"/>
      <c r="T6" s="763" t="s">
        <v>369</v>
      </c>
      <c r="U6" s="765" t="s">
        <v>944</v>
      </c>
      <c r="V6" s="772" t="s">
        <v>1026</v>
      </c>
      <c r="X6" s="767"/>
    </row>
    <row r="7" spans="1:24" x14ac:dyDescent="0.2">
      <c r="A7" s="770"/>
      <c r="B7" s="771"/>
      <c r="C7" s="771"/>
      <c r="D7" s="764"/>
      <c r="E7" s="766"/>
      <c r="F7" s="773"/>
      <c r="G7" s="764"/>
      <c r="H7" s="766"/>
      <c r="I7" s="773"/>
      <c r="J7" s="778"/>
      <c r="K7" s="766"/>
      <c r="L7" s="773"/>
      <c r="M7" s="764"/>
      <c r="N7" s="766"/>
      <c r="O7" s="773"/>
      <c r="P7" s="764"/>
      <c r="Q7" s="766"/>
      <c r="R7" s="773"/>
      <c r="S7" s="79"/>
      <c r="T7" s="764"/>
      <c r="U7" s="766"/>
      <c r="V7" s="773"/>
      <c r="X7" s="767"/>
    </row>
    <row r="8" spans="1:24" x14ac:dyDescent="0.2">
      <c r="A8" s="22"/>
      <c r="B8" s="23"/>
      <c r="C8" s="11"/>
      <c r="D8" s="128"/>
      <c r="E8" s="7"/>
      <c r="F8" s="131"/>
      <c r="G8" s="128"/>
      <c r="H8" s="7"/>
      <c r="I8" s="485"/>
      <c r="J8" s="6"/>
      <c r="K8" s="7"/>
      <c r="L8" s="131"/>
      <c r="M8" s="485"/>
      <c r="N8" s="7"/>
      <c r="O8" s="131"/>
      <c r="P8" s="128"/>
      <c r="Q8" s="7"/>
      <c r="R8" s="131"/>
      <c r="S8" s="80"/>
      <c r="T8" s="128"/>
      <c r="U8" s="7"/>
      <c r="V8" s="131"/>
      <c r="X8" s="23"/>
    </row>
    <row r="9" spans="1:24" x14ac:dyDescent="0.2">
      <c r="A9" s="24" t="s">
        <v>1</v>
      </c>
      <c r="B9" s="23"/>
      <c r="C9" s="11"/>
      <c r="D9" s="127"/>
      <c r="E9" s="2"/>
      <c r="F9" s="130"/>
      <c r="G9" s="127"/>
      <c r="H9" s="461"/>
      <c r="I9" s="461"/>
      <c r="J9" s="1"/>
      <c r="K9" s="2"/>
      <c r="L9" s="130"/>
      <c r="M9" s="111"/>
      <c r="N9" s="111"/>
      <c r="O9" s="130"/>
      <c r="P9" s="127"/>
      <c r="Q9" s="2"/>
      <c r="R9" s="130"/>
      <c r="S9" s="80"/>
      <c r="T9" s="127"/>
      <c r="U9" s="2"/>
      <c r="V9" s="130"/>
      <c r="X9" s="23"/>
    </row>
    <row r="10" spans="1:24" x14ac:dyDescent="0.2">
      <c r="A10" s="24"/>
      <c r="B10" s="23"/>
      <c r="C10" s="11"/>
      <c r="D10" s="127"/>
      <c r="E10" s="2"/>
      <c r="F10" s="130"/>
      <c r="G10" s="127"/>
      <c r="H10" s="461"/>
      <c r="I10" s="461"/>
      <c r="J10" s="1"/>
      <c r="K10" s="2"/>
      <c r="L10" s="130"/>
      <c r="M10" s="111"/>
      <c r="N10" s="111"/>
      <c r="O10" s="130"/>
      <c r="P10" s="127"/>
      <c r="Q10" s="2"/>
      <c r="R10" s="130"/>
      <c r="S10" s="80"/>
      <c r="T10" s="127"/>
      <c r="U10" s="2"/>
      <c r="V10" s="130"/>
      <c r="X10" s="23"/>
    </row>
    <row r="11" spans="1:24" x14ac:dyDescent="0.2">
      <c r="A11" s="25" t="s">
        <v>2</v>
      </c>
      <c r="B11" s="23" t="s">
        <v>355</v>
      </c>
      <c r="C11" s="11" t="s">
        <v>613</v>
      </c>
      <c r="D11" s="267">
        <v>8500</v>
      </c>
      <c r="E11" s="162">
        <v>9500</v>
      </c>
      <c r="F11" s="277">
        <v>11000</v>
      </c>
      <c r="G11" s="267">
        <v>1300</v>
      </c>
      <c r="H11" s="272">
        <v>1300</v>
      </c>
      <c r="I11" s="272">
        <v>1300</v>
      </c>
      <c r="J11" s="585">
        <v>1149</v>
      </c>
      <c r="K11" s="439"/>
      <c r="L11" s="213"/>
      <c r="M11" s="427"/>
      <c r="N11" s="427"/>
      <c r="O11" s="213"/>
      <c r="P11" s="155"/>
      <c r="Q11" s="439"/>
      <c r="R11" s="213"/>
      <c r="S11" s="145"/>
      <c r="T11" s="155">
        <v>33202</v>
      </c>
      <c r="U11" s="439">
        <v>25053</v>
      </c>
      <c r="V11" s="213">
        <v>27941</v>
      </c>
      <c r="X11" s="23"/>
    </row>
    <row r="12" spans="1:24" x14ac:dyDescent="0.2">
      <c r="A12" s="26" t="s">
        <v>2</v>
      </c>
      <c r="B12" s="27" t="s">
        <v>346</v>
      </c>
      <c r="C12" s="28" t="s">
        <v>614</v>
      </c>
      <c r="D12" s="268">
        <v>9000</v>
      </c>
      <c r="E12" s="163">
        <v>12000</v>
      </c>
      <c r="F12" s="279">
        <v>12806</v>
      </c>
      <c r="G12" s="486">
        <v>1050</v>
      </c>
      <c r="H12" s="486">
        <v>1050</v>
      </c>
      <c r="I12" s="486">
        <v>1050</v>
      </c>
      <c r="J12" s="586">
        <v>8664</v>
      </c>
      <c r="K12" s="215"/>
      <c r="L12" s="216"/>
      <c r="M12" s="505"/>
      <c r="N12" s="505"/>
      <c r="O12" s="216"/>
      <c r="P12" s="214"/>
      <c r="Q12" s="215"/>
      <c r="R12" s="216"/>
      <c r="S12" s="145"/>
      <c r="T12" s="214">
        <v>38561</v>
      </c>
      <c r="U12" s="215">
        <v>28522</v>
      </c>
      <c r="V12" s="216">
        <v>30416</v>
      </c>
      <c r="X12" s="23"/>
    </row>
    <row r="13" spans="1:24" x14ac:dyDescent="0.2">
      <c r="A13" s="25"/>
      <c r="B13" s="23"/>
      <c r="C13" s="11"/>
      <c r="D13" s="155"/>
      <c r="E13" s="439"/>
      <c r="F13" s="213"/>
      <c r="G13" s="155"/>
      <c r="H13" s="462"/>
      <c r="I13" s="462"/>
      <c r="J13" s="587"/>
      <c r="K13" s="439"/>
      <c r="L13" s="213"/>
      <c r="M13" s="427"/>
      <c r="N13" s="427"/>
      <c r="O13" s="213"/>
      <c r="P13" s="155"/>
      <c r="Q13" s="439"/>
      <c r="R13" s="213"/>
      <c r="S13" s="145"/>
      <c r="T13" s="155"/>
      <c r="U13" s="439"/>
      <c r="V13" s="213"/>
      <c r="X13" s="23"/>
    </row>
    <row r="14" spans="1:24" x14ac:dyDescent="0.2">
      <c r="A14" s="25" t="s">
        <v>3</v>
      </c>
      <c r="B14" s="23" t="s">
        <v>4</v>
      </c>
      <c r="C14" s="11" t="s">
        <v>615</v>
      </c>
      <c r="D14" s="267"/>
      <c r="E14" s="162"/>
      <c r="F14" s="277"/>
      <c r="G14" s="267">
        <v>1800</v>
      </c>
      <c r="H14" s="272">
        <v>1825</v>
      </c>
      <c r="I14" s="272">
        <v>1900</v>
      </c>
      <c r="J14" s="585">
        <v>1000</v>
      </c>
      <c r="K14" s="439"/>
      <c r="L14" s="213"/>
      <c r="M14" s="427"/>
      <c r="N14" s="427"/>
      <c r="O14" s="213"/>
      <c r="P14" s="155"/>
      <c r="Q14" s="439"/>
      <c r="R14" s="213"/>
      <c r="S14" s="145"/>
      <c r="T14" s="155">
        <v>3730</v>
      </c>
      <c r="U14" s="439">
        <v>2782</v>
      </c>
      <c r="V14" s="213">
        <v>2933</v>
      </c>
      <c r="X14" s="23"/>
    </row>
    <row r="15" spans="1:24" x14ac:dyDescent="0.2">
      <c r="A15" s="25" t="s">
        <v>3</v>
      </c>
      <c r="B15" s="23" t="s">
        <v>5</v>
      </c>
      <c r="C15" s="11" t="s">
        <v>616</v>
      </c>
      <c r="D15" s="267"/>
      <c r="E15" s="162"/>
      <c r="F15" s="277"/>
      <c r="G15" s="267">
        <v>1600</v>
      </c>
      <c r="H15" s="272">
        <v>1625</v>
      </c>
      <c r="I15" s="272">
        <v>1700</v>
      </c>
      <c r="J15" s="585">
        <v>1000</v>
      </c>
      <c r="K15" s="439"/>
      <c r="L15" s="213"/>
      <c r="M15" s="427"/>
      <c r="N15" s="427"/>
      <c r="O15" s="213"/>
      <c r="P15" s="155"/>
      <c r="Q15" s="439"/>
      <c r="R15" s="213"/>
      <c r="S15" s="145"/>
      <c r="T15" s="155">
        <v>3530</v>
      </c>
      <c r="U15" s="439">
        <v>2582</v>
      </c>
      <c r="V15" s="213">
        <v>2733</v>
      </c>
      <c r="X15" s="23"/>
    </row>
    <row r="16" spans="1:24" x14ac:dyDescent="0.2">
      <c r="A16" s="25" t="s">
        <v>3</v>
      </c>
      <c r="B16" s="23" t="s">
        <v>6</v>
      </c>
      <c r="C16" s="11" t="s">
        <v>617</v>
      </c>
      <c r="D16" s="267"/>
      <c r="E16" s="162"/>
      <c r="F16" s="277"/>
      <c r="G16" s="267">
        <v>1875</v>
      </c>
      <c r="H16" s="272">
        <v>2010</v>
      </c>
      <c r="I16" s="272">
        <v>2345</v>
      </c>
      <c r="J16" s="585">
        <v>1000</v>
      </c>
      <c r="K16" s="439"/>
      <c r="L16" s="213"/>
      <c r="M16" s="427"/>
      <c r="N16" s="427"/>
      <c r="O16" s="213"/>
      <c r="P16" s="155"/>
      <c r="Q16" s="439"/>
      <c r="R16" s="213"/>
      <c r="S16" s="145"/>
      <c r="T16" s="155">
        <v>3805</v>
      </c>
      <c r="U16" s="439">
        <v>2967</v>
      </c>
      <c r="V16" s="213">
        <v>3378</v>
      </c>
      <c r="X16" s="23"/>
    </row>
    <row r="17" spans="1:24" x14ac:dyDescent="0.2">
      <c r="A17" s="25" t="s">
        <v>3</v>
      </c>
      <c r="B17" s="23" t="s">
        <v>7</v>
      </c>
      <c r="C17" s="11" t="s">
        <v>618</v>
      </c>
      <c r="D17" s="267"/>
      <c r="E17" s="162"/>
      <c r="F17" s="277"/>
      <c r="G17" s="267">
        <v>1675</v>
      </c>
      <c r="H17" s="272">
        <v>1810</v>
      </c>
      <c r="I17" s="272">
        <v>2145</v>
      </c>
      <c r="J17" s="585">
        <v>1002</v>
      </c>
      <c r="K17" s="439"/>
      <c r="L17" s="213"/>
      <c r="M17" s="427"/>
      <c r="N17" s="427"/>
      <c r="O17" s="213"/>
      <c r="P17" s="155"/>
      <c r="Q17" s="439"/>
      <c r="R17" s="213"/>
      <c r="S17" s="145"/>
      <c r="T17" s="155">
        <v>3607</v>
      </c>
      <c r="U17" s="439">
        <v>2767</v>
      </c>
      <c r="V17" s="213">
        <v>3178</v>
      </c>
      <c r="X17" s="23"/>
    </row>
    <row r="18" spans="1:24" x14ac:dyDescent="0.2">
      <c r="A18" s="25" t="s">
        <v>3</v>
      </c>
      <c r="B18" s="23" t="s">
        <v>8</v>
      </c>
      <c r="C18" s="11" t="s">
        <v>619</v>
      </c>
      <c r="D18" s="267"/>
      <c r="E18" s="162"/>
      <c r="F18" s="277"/>
      <c r="G18" s="267">
        <v>1800</v>
      </c>
      <c r="H18" s="272">
        <v>1825</v>
      </c>
      <c r="I18" s="272">
        <v>1900</v>
      </c>
      <c r="J18" s="585">
        <v>1000</v>
      </c>
      <c r="K18" s="439"/>
      <c r="L18" s="213"/>
      <c r="M18" s="427"/>
      <c r="N18" s="427"/>
      <c r="O18" s="213"/>
      <c r="P18" s="155"/>
      <c r="Q18" s="439"/>
      <c r="R18" s="213"/>
      <c r="S18" s="145"/>
      <c r="T18" s="155">
        <v>3730</v>
      </c>
      <c r="U18" s="439">
        <v>2782</v>
      </c>
      <c r="V18" s="213">
        <v>2933</v>
      </c>
      <c r="X18" s="23"/>
    </row>
    <row r="19" spans="1:24" x14ac:dyDescent="0.2">
      <c r="A19" s="25" t="s">
        <v>3</v>
      </c>
      <c r="B19" s="23" t="s">
        <v>9</v>
      </c>
      <c r="C19" s="11" t="s">
        <v>620</v>
      </c>
      <c r="D19" s="267"/>
      <c r="E19" s="162"/>
      <c r="F19" s="277"/>
      <c r="G19" s="267">
        <v>1875</v>
      </c>
      <c r="H19" s="272">
        <v>2010</v>
      </c>
      <c r="I19" s="272">
        <v>2345</v>
      </c>
      <c r="J19" s="585">
        <v>1000</v>
      </c>
      <c r="K19" s="439"/>
      <c r="L19" s="213"/>
      <c r="M19" s="427"/>
      <c r="N19" s="427"/>
      <c r="O19" s="213"/>
      <c r="P19" s="155"/>
      <c r="Q19" s="439"/>
      <c r="R19" s="213"/>
      <c r="S19" s="145"/>
      <c r="T19" s="155">
        <v>3805</v>
      </c>
      <c r="U19" s="439">
        <v>2967</v>
      </c>
      <c r="V19" s="213">
        <v>3378</v>
      </c>
      <c r="X19" s="23"/>
    </row>
    <row r="20" spans="1:24" x14ac:dyDescent="0.2">
      <c r="A20" s="25" t="s">
        <v>3</v>
      </c>
      <c r="B20" s="23" t="s">
        <v>10</v>
      </c>
      <c r="C20" s="11" t="s">
        <v>621</v>
      </c>
      <c r="D20" s="267"/>
      <c r="E20" s="162"/>
      <c r="F20" s="277"/>
      <c r="G20" s="267">
        <v>1600</v>
      </c>
      <c r="H20" s="272">
        <v>1625</v>
      </c>
      <c r="I20" s="272">
        <v>1700</v>
      </c>
      <c r="J20" s="585">
        <v>1018</v>
      </c>
      <c r="K20" s="439"/>
      <c r="L20" s="213"/>
      <c r="M20" s="427"/>
      <c r="N20" s="427"/>
      <c r="O20" s="213"/>
      <c r="P20" s="155"/>
      <c r="Q20" s="439"/>
      <c r="R20" s="213"/>
      <c r="S20" s="145"/>
      <c r="T20" s="155">
        <v>3548</v>
      </c>
      <c r="U20" s="439">
        <v>2582</v>
      </c>
      <c r="V20" s="213">
        <v>2733</v>
      </c>
      <c r="X20" s="23"/>
    </row>
    <row r="21" spans="1:24" x14ac:dyDescent="0.2">
      <c r="A21" s="25" t="s">
        <v>3</v>
      </c>
      <c r="B21" s="23" t="s">
        <v>11</v>
      </c>
      <c r="C21" s="11" t="s">
        <v>622</v>
      </c>
      <c r="D21" s="267"/>
      <c r="E21" s="162"/>
      <c r="F21" s="277"/>
      <c r="G21" s="267">
        <v>1600</v>
      </c>
      <c r="H21" s="272">
        <v>1625</v>
      </c>
      <c r="I21" s="272">
        <v>1700</v>
      </c>
      <c r="J21" s="585">
        <v>1000</v>
      </c>
      <c r="K21" s="439"/>
      <c r="L21" s="213"/>
      <c r="M21" s="427"/>
      <c r="N21" s="427"/>
      <c r="O21" s="213"/>
      <c r="P21" s="155"/>
      <c r="Q21" s="439"/>
      <c r="R21" s="213"/>
      <c r="S21" s="145"/>
      <c r="T21" s="155">
        <v>3530</v>
      </c>
      <c r="U21" s="439">
        <v>2582</v>
      </c>
      <c r="V21" s="213">
        <v>2733</v>
      </c>
      <c r="X21" s="23"/>
    </row>
    <row r="22" spans="1:24" x14ac:dyDescent="0.2">
      <c r="A22" s="25" t="s">
        <v>3</v>
      </c>
      <c r="B22" s="23" t="s">
        <v>12</v>
      </c>
      <c r="C22" s="11" t="s">
        <v>623</v>
      </c>
      <c r="D22" s="267"/>
      <c r="E22" s="162"/>
      <c r="F22" s="277"/>
      <c r="G22" s="267">
        <v>1800</v>
      </c>
      <c r="H22" s="272">
        <v>1825</v>
      </c>
      <c r="I22" s="272">
        <v>1900</v>
      </c>
      <c r="J22" s="585">
        <v>1000</v>
      </c>
      <c r="K22" s="439"/>
      <c r="L22" s="213"/>
      <c r="M22" s="427"/>
      <c r="N22" s="427"/>
      <c r="O22" s="213"/>
      <c r="P22" s="155"/>
      <c r="Q22" s="439"/>
      <c r="R22" s="213"/>
      <c r="S22" s="145"/>
      <c r="T22" s="155">
        <v>3730</v>
      </c>
      <c r="U22" s="439">
        <v>2782</v>
      </c>
      <c r="V22" s="213">
        <v>2933</v>
      </c>
      <c r="X22" s="23"/>
    </row>
    <row r="23" spans="1:24" x14ac:dyDescent="0.2">
      <c r="A23" s="25" t="s">
        <v>13</v>
      </c>
      <c r="B23" s="23" t="s">
        <v>14</v>
      </c>
      <c r="C23" s="11" t="s">
        <v>1031</v>
      </c>
      <c r="D23" s="267"/>
      <c r="E23" s="162"/>
      <c r="F23" s="277"/>
      <c r="G23" s="267">
        <v>1250</v>
      </c>
      <c r="H23" s="272">
        <v>1250</v>
      </c>
      <c r="I23" s="272">
        <v>1250</v>
      </c>
      <c r="J23" s="586">
        <v>1133</v>
      </c>
      <c r="K23" s="439"/>
      <c r="L23" s="213"/>
      <c r="M23" s="427"/>
      <c r="N23" s="427"/>
      <c r="O23" s="213"/>
      <c r="P23" s="155"/>
      <c r="Q23" s="439"/>
      <c r="R23" s="213"/>
      <c r="S23" s="145"/>
      <c r="T23" s="155">
        <v>3323</v>
      </c>
      <c r="U23" s="439">
        <v>2210</v>
      </c>
      <c r="V23" s="213">
        <v>2283</v>
      </c>
      <c r="X23" s="23"/>
    </row>
    <row r="24" spans="1:24" s="206" customFormat="1" x14ac:dyDescent="0.2">
      <c r="A24" s="29" t="s">
        <v>1030</v>
      </c>
      <c r="B24" s="30"/>
      <c r="C24" s="31"/>
      <c r="D24" s="217">
        <v>0</v>
      </c>
      <c r="E24" s="218">
        <v>0</v>
      </c>
      <c r="F24" s="220">
        <v>0</v>
      </c>
      <c r="G24" s="217">
        <v>16875</v>
      </c>
      <c r="H24" s="463">
        <v>17430</v>
      </c>
      <c r="I24" s="463">
        <v>18885</v>
      </c>
      <c r="J24" s="588">
        <v>10153</v>
      </c>
      <c r="K24" s="218">
        <v>0</v>
      </c>
      <c r="L24" s="220">
        <v>0</v>
      </c>
      <c r="M24" s="219">
        <v>0</v>
      </c>
      <c r="N24" s="219">
        <v>0</v>
      </c>
      <c r="O24" s="245">
        <v>0</v>
      </c>
      <c r="P24" s="217">
        <v>0</v>
      </c>
      <c r="Q24" s="218">
        <v>0</v>
      </c>
      <c r="R24" s="245">
        <v>0</v>
      </c>
      <c r="S24" s="149"/>
      <c r="T24" s="217">
        <v>36338</v>
      </c>
      <c r="U24" s="218">
        <v>27003</v>
      </c>
      <c r="V24" s="220">
        <v>29215</v>
      </c>
      <c r="X24" s="37"/>
    </row>
    <row r="25" spans="1:24" x14ac:dyDescent="0.2">
      <c r="A25" s="25"/>
      <c r="B25" s="23"/>
      <c r="C25" s="11"/>
      <c r="D25" s="221"/>
      <c r="E25" s="222"/>
      <c r="F25" s="223"/>
      <c r="G25" s="221"/>
      <c r="H25" s="386"/>
      <c r="I25" s="386"/>
      <c r="J25" s="585"/>
      <c r="K25" s="222"/>
      <c r="L25" s="223"/>
      <c r="M25" s="515"/>
      <c r="N25" s="515"/>
      <c r="O25" s="223"/>
      <c r="P25" s="221"/>
      <c r="Q25" s="222"/>
      <c r="R25" s="223"/>
      <c r="S25" s="144"/>
      <c r="T25" s="221">
        <f>'Current 1 of 2'!D25+'Current 1 of 2'!G25+'Current 1 of 2'!J25+'Current 1 of 2'!M25+'Current 1 of 2'!P25+'Current 2 of 2'!D25+'Current 2 of 2'!G25+'Current 2 of 2'!J25+M25+P25</f>
        <v>0</v>
      </c>
      <c r="U25" s="222">
        <f>'Current 1 of 2'!E25+'Current 1 of 2'!H25+'Current 1 of 2'!K25+'Current 1 of 2'!N25+'Current 1 of 2'!Q25+'Current 2 of 2'!E25+'Current 2 of 2'!H25+'Current 2 of 2'!K25+N25+Q25</f>
        <v>0</v>
      </c>
      <c r="V25" s="223">
        <f>'Current 1 of 2'!F25+'Current 1 of 2'!I25+'Current 1 of 2'!L25+'Current 1 of 2'!O25+'Current 1 of 2'!R25+'Current 2 of 2'!F25+'Current 2 of 2'!I25+'Current 2 of 2'!L25+O25+R25</f>
        <v>0</v>
      </c>
      <c r="X25" s="23"/>
    </row>
    <row r="26" spans="1:24" x14ac:dyDescent="0.2">
      <c r="A26" s="25" t="s">
        <v>3</v>
      </c>
      <c r="B26" s="23" t="s">
        <v>15</v>
      </c>
      <c r="C26" s="11" t="s">
        <v>624</v>
      </c>
      <c r="D26" s="155"/>
      <c r="E26" s="439"/>
      <c r="F26" s="213"/>
      <c r="G26" s="267">
        <v>1600</v>
      </c>
      <c r="H26" s="272">
        <v>1625</v>
      </c>
      <c r="I26" s="272">
        <v>1700</v>
      </c>
      <c r="J26" s="585">
        <v>1052</v>
      </c>
      <c r="K26" s="439"/>
      <c r="L26" s="213"/>
      <c r="M26" s="427"/>
      <c r="N26" s="427"/>
      <c r="O26" s="213"/>
      <c r="P26" s="155"/>
      <c r="Q26" s="439"/>
      <c r="R26" s="213"/>
      <c r="S26" s="145"/>
      <c r="T26" s="155">
        <v>3582</v>
      </c>
      <c r="U26" s="439">
        <v>2582</v>
      </c>
      <c r="V26" s="213">
        <v>2733</v>
      </c>
      <c r="X26" s="23"/>
    </row>
    <row r="27" spans="1:24" x14ac:dyDescent="0.2">
      <c r="A27" s="25" t="s">
        <v>3</v>
      </c>
      <c r="B27" s="23" t="s">
        <v>16</v>
      </c>
      <c r="C27" s="11" t="s">
        <v>625</v>
      </c>
      <c r="D27" s="155"/>
      <c r="E27" s="439"/>
      <c r="F27" s="213"/>
      <c r="G27" s="267">
        <v>1600</v>
      </c>
      <c r="H27" s="272">
        <v>1625</v>
      </c>
      <c r="I27" s="272">
        <v>1700</v>
      </c>
      <c r="J27" s="585">
        <v>1000</v>
      </c>
      <c r="K27" s="439"/>
      <c r="L27" s="213"/>
      <c r="M27" s="427"/>
      <c r="N27" s="427"/>
      <c r="O27" s="213"/>
      <c r="P27" s="155"/>
      <c r="Q27" s="439"/>
      <c r="R27" s="213"/>
      <c r="S27" s="145"/>
      <c r="T27" s="155">
        <v>3530</v>
      </c>
      <c r="U27" s="439">
        <v>2582</v>
      </c>
      <c r="V27" s="213">
        <v>2733</v>
      </c>
      <c r="X27" s="23"/>
    </row>
    <row r="28" spans="1:24" x14ac:dyDescent="0.2">
      <c r="A28" s="25" t="s">
        <v>3</v>
      </c>
      <c r="B28" s="23" t="s">
        <v>17</v>
      </c>
      <c r="C28" s="11" t="s">
        <v>626</v>
      </c>
      <c r="D28" s="155"/>
      <c r="E28" s="439"/>
      <c r="F28" s="213"/>
      <c r="G28" s="267">
        <v>1875</v>
      </c>
      <c r="H28" s="272">
        <v>2010</v>
      </c>
      <c r="I28" s="272">
        <v>2345</v>
      </c>
      <c r="J28" s="585">
        <v>1000</v>
      </c>
      <c r="K28" s="439"/>
      <c r="L28" s="213"/>
      <c r="M28" s="427"/>
      <c r="N28" s="427"/>
      <c r="O28" s="213"/>
      <c r="P28" s="155"/>
      <c r="Q28" s="439"/>
      <c r="R28" s="213"/>
      <c r="S28" s="145"/>
      <c r="T28" s="155">
        <v>3805</v>
      </c>
      <c r="U28" s="439">
        <v>2967</v>
      </c>
      <c r="V28" s="213">
        <v>3378</v>
      </c>
      <c r="X28" s="23"/>
    </row>
    <row r="29" spans="1:24" x14ac:dyDescent="0.2">
      <c r="A29" s="25" t="s">
        <v>3</v>
      </c>
      <c r="B29" s="23" t="s">
        <v>18</v>
      </c>
      <c r="C29" s="11" t="s">
        <v>627</v>
      </c>
      <c r="D29" s="155"/>
      <c r="E29" s="439"/>
      <c r="F29" s="213"/>
      <c r="G29" s="267">
        <v>1600</v>
      </c>
      <c r="H29" s="272">
        <v>1625</v>
      </c>
      <c r="I29" s="272">
        <v>1700</v>
      </c>
      <c r="J29" s="585">
        <v>1056</v>
      </c>
      <c r="K29" s="439"/>
      <c r="L29" s="213"/>
      <c r="M29" s="427"/>
      <c r="N29" s="427"/>
      <c r="O29" s="213"/>
      <c r="P29" s="155"/>
      <c r="Q29" s="439"/>
      <c r="R29" s="213"/>
      <c r="S29" s="145"/>
      <c r="T29" s="155">
        <v>3586</v>
      </c>
      <c r="U29" s="439">
        <v>2582</v>
      </c>
      <c r="V29" s="213">
        <v>2733</v>
      </c>
      <c r="X29" s="23"/>
    </row>
    <row r="30" spans="1:24" x14ac:dyDescent="0.2">
      <c r="A30" s="25" t="s">
        <v>3</v>
      </c>
      <c r="B30" s="23" t="s">
        <v>19</v>
      </c>
      <c r="C30" s="11" t="s">
        <v>628</v>
      </c>
      <c r="D30" s="155"/>
      <c r="E30" s="439"/>
      <c r="F30" s="213"/>
      <c r="G30" s="267">
        <v>1875</v>
      </c>
      <c r="H30" s="272">
        <v>2010</v>
      </c>
      <c r="I30" s="272">
        <v>2345</v>
      </c>
      <c r="J30" s="585">
        <v>1000</v>
      </c>
      <c r="K30" s="439"/>
      <c r="L30" s="213"/>
      <c r="M30" s="427"/>
      <c r="N30" s="427"/>
      <c r="O30" s="213"/>
      <c r="P30" s="155"/>
      <c r="Q30" s="439"/>
      <c r="R30" s="213"/>
      <c r="S30" s="145"/>
      <c r="T30" s="155">
        <v>3805</v>
      </c>
      <c r="U30" s="439">
        <v>2967</v>
      </c>
      <c r="V30" s="213">
        <v>3378</v>
      </c>
      <c r="X30" s="23"/>
    </row>
    <row r="31" spans="1:24" x14ac:dyDescent="0.2">
      <c r="A31" s="25" t="s">
        <v>3</v>
      </c>
      <c r="B31" s="23" t="s">
        <v>20</v>
      </c>
      <c r="C31" s="11" t="s">
        <v>629</v>
      </c>
      <c r="D31" s="155"/>
      <c r="E31" s="439"/>
      <c r="F31" s="213"/>
      <c r="G31" s="267">
        <v>1800</v>
      </c>
      <c r="H31" s="272">
        <v>1825</v>
      </c>
      <c r="I31" s="272">
        <v>1900</v>
      </c>
      <c r="J31" s="585">
        <v>1041</v>
      </c>
      <c r="K31" s="439"/>
      <c r="L31" s="213"/>
      <c r="M31" s="427"/>
      <c r="N31" s="427"/>
      <c r="O31" s="213"/>
      <c r="P31" s="155"/>
      <c r="Q31" s="439"/>
      <c r="R31" s="213"/>
      <c r="S31" s="145"/>
      <c r="T31" s="155">
        <v>3771</v>
      </c>
      <c r="U31" s="439">
        <v>2782</v>
      </c>
      <c r="V31" s="213">
        <v>2933</v>
      </c>
      <c r="X31" s="23"/>
    </row>
    <row r="32" spans="1:24" x14ac:dyDescent="0.2">
      <c r="A32" s="25" t="s">
        <v>3</v>
      </c>
      <c r="B32" s="23" t="s">
        <v>21</v>
      </c>
      <c r="C32" s="11" t="s">
        <v>630</v>
      </c>
      <c r="D32" s="155"/>
      <c r="E32" s="439"/>
      <c r="F32" s="213"/>
      <c r="G32" s="267">
        <v>1800</v>
      </c>
      <c r="H32" s="272">
        <v>1825</v>
      </c>
      <c r="I32" s="272">
        <v>1900</v>
      </c>
      <c r="J32" s="585">
        <v>1000</v>
      </c>
      <c r="K32" s="439"/>
      <c r="L32" s="213"/>
      <c r="M32" s="427"/>
      <c r="N32" s="427"/>
      <c r="O32" s="213"/>
      <c r="P32" s="155"/>
      <c r="Q32" s="439"/>
      <c r="R32" s="213"/>
      <c r="S32" s="145"/>
      <c r="T32" s="155">
        <v>3730</v>
      </c>
      <c r="U32" s="439">
        <v>2782</v>
      </c>
      <c r="V32" s="213">
        <v>2933</v>
      </c>
      <c r="X32" s="23"/>
    </row>
    <row r="33" spans="1:24" x14ac:dyDescent="0.2">
      <c r="A33" s="25" t="s">
        <v>13</v>
      </c>
      <c r="B33" s="23" t="s">
        <v>22</v>
      </c>
      <c r="C33" s="11" t="s">
        <v>928</v>
      </c>
      <c r="D33" s="155"/>
      <c r="E33" s="439"/>
      <c r="F33" s="213"/>
      <c r="G33" s="267">
        <v>1250</v>
      </c>
      <c r="H33" s="272">
        <v>1250</v>
      </c>
      <c r="I33" s="272">
        <v>1250</v>
      </c>
      <c r="J33" s="585">
        <v>2667</v>
      </c>
      <c r="K33" s="439"/>
      <c r="L33" s="213"/>
      <c r="M33" s="531">
        <v>10500</v>
      </c>
      <c r="N33" s="531">
        <v>10000</v>
      </c>
      <c r="O33" s="406">
        <v>12500</v>
      </c>
      <c r="P33" s="155"/>
      <c r="Q33" s="439"/>
      <c r="R33" s="213"/>
      <c r="S33" s="145"/>
      <c r="T33" s="155">
        <v>15357</v>
      </c>
      <c r="U33" s="439">
        <v>12210</v>
      </c>
      <c r="V33" s="213">
        <v>14783</v>
      </c>
      <c r="X33" s="23"/>
    </row>
    <row r="34" spans="1:24" s="206" customFormat="1" x14ac:dyDescent="0.2">
      <c r="A34" s="29" t="s">
        <v>358</v>
      </c>
      <c r="B34" s="30"/>
      <c r="C34" s="31"/>
      <c r="D34" s="217">
        <v>0</v>
      </c>
      <c r="E34" s="218">
        <v>0</v>
      </c>
      <c r="F34" s="220">
        <v>0</v>
      </c>
      <c r="G34" s="217">
        <v>13400</v>
      </c>
      <c r="H34" s="463">
        <v>13795</v>
      </c>
      <c r="I34" s="463">
        <v>14840</v>
      </c>
      <c r="J34" s="588">
        <v>9816</v>
      </c>
      <c r="K34" s="218">
        <v>0</v>
      </c>
      <c r="L34" s="220">
        <v>0</v>
      </c>
      <c r="M34" s="219">
        <v>10500</v>
      </c>
      <c r="N34" s="219">
        <v>10000</v>
      </c>
      <c r="O34" s="245">
        <v>12500</v>
      </c>
      <c r="P34" s="217">
        <v>0</v>
      </c>
      <c r="Q34" s="218">
        <v>0</v>
      </c>
      <c r="R34" s="245">
        <v>0</v>
      </c>
      <c r="S34" s="149"/>
      <c r="T34" s="217">
        <v>41166</v>
      </c>
      <c r="U34" s="218">
        <v>31454</v>
      </c>
      <c r="V34" s="220">
        <v>35604</v>
      </c>
      <c r="X34" s="37"/>
    </row>
    <row r="35" spans="1:24" x14ac:dyDescent="0.2">
      <c r="A35" s="25"/>
      <c r="B35" s="23"/>
      <c r="C35" s="11"/>
      <c r="D35" s="221"/>
      <c r="E35" s="222"/>
      <c r="F35" s="223"/>
      <c r="G35" s="221"/>
      <c r="H35" s="386"/>
      <c r="I35" s="386"/>
      <c r="J35" s="155"/>
      <c r="K35" s="222"/>
      <c r="L35" s="223"/>
      <c r="M35" s="515"/>
      <c r="N35" s="515"/>
      <c r="O35" s="223"/>
      <c r="P35" s="221"/>
      <c r="Q35" s="222"/>
      <c r="R35" s="223"/>
      <c r="S35" s="144"/>
      <c r="T35" s="221">
        <f>'Current 1 of 2'!D35+'Current 1 of 2'!G35+'Current 1 of 2'!J35+'Current 1 of 2'!M35+'Current 1 of 2'!P35+'Current 2 of 2'!D35+'Current 2 of 2'!G35+'Current 2 of 2'!J35+M35+P35</f>
        <v>0</v>
      </c>
      <c r="U35" s="222">
        <f>'Current 1 of 2'!E35+'Current 1 of 2'!H35+'Current 1 of 2'!K35+'Current 1 of 2'!N35+'Current 1 of 2'!Q35+'Current 2 of 2'!E35+'Current 2 of 2'!H35+'Current 2 of 2'!K35+N35+Q35</f>
        <v>0</v>
      </c>
      <c r="V35" s="223">
        <f>'Current 1 of 2'!F35+'Current 1 of 2'!I35+'Current 1 of 2'!L35+'Current 1 of 2'!O35+'Current 1 of 2'!R35+'Current 2 of 2'!F35+'Current 2 of 2'!I35+'Current 2 of 2'!L35+O35+R35</f>
        <v>0</v>
      </c>
      <c r="X35" s="23"/>
    </row>
    <row r="36" spans="1:24" x14ac:dyDescent="0.2">
      <c r="A36" s="25" t="s">
        <v>3</v>
      </c>
      <c r="B36" s="23" t="s">
        <v>23</v>
      </c>
      <c r="C36" s="11" t="s">
        <v>631</v>
      </c>
      <c r="D36" s="155"/>
      <c r="E36" s="439"/>
      <c r="F36" s="213"/>
      <c r="G36" s="267">
        <v>1675</v>
      </c>
      <c r="H36" s="272">
        <v>1810</v>
      </c>
      <c r="I36" s="272">
        <v>2145</v>
      </c>
      <c r="J36" s="585">
        <v>1308</v>
      </c>
      <c r="K36" s="439"/>
      <c r="L36" s="213"/>
      <c r="M36" s="427"/>
      <c r="N36" s="427"/>
      <c r="O36" s="213"/>
      <c r="P36" s="155"/>
      <c r="Q36" s="439"/>
      <c r="R36" s="213"/>
      <c r="S36" s="145"/>
      <c r="T36" s="155">
        <v>3913</v>
      </c>
      <c r="U36" s="439">
        <v>2767</v>
      </c>
      <c r="V36" s="213">
        <v>3178</v>
      </c>
      <c r="X36" s="23"/>
    </row>
    <row r="37" spans="1:24" x14ac:dyDescent="0.2">
      <c r="A37" s="25" t="s">
        <v>3</v>
      </c>
      <c r="B37" s="23" t="s">
        <v>24</v>
      </c>
      <c r="C37" s="11" t="s">
        <v>632</v>
      </c>
      <c r="D37" s="155"/>
      <c r="E37" s="439"/>
      <c r="F37" s="213"/>
      <c r="G37" s="267">
        <v>1800</v>
      </c>
      <c r="H37" s="272">
        <v>1825</v>
      </c>
      <c r="I37" s="272">
        <v>1900</v>
      </c>
      <c r="J37" s="585">
        <v>1060</v>
      </c>
      <c r="K37" s="439"/>
      <c r="L37" s="213"/>
      <c r="M37" s="427"/>
      <c r="N37" s="427"/>
      <c r="O37" s="213"/>
      <c r="P37" s="155"/>
      <c r="Q37" s="439"/>
      <c r="R37" s="213"/>
      <c r="S37" s="145"/>
      <c r="T37" s="155">
        <v>3790</v>
      </c>
      <c r="U37" s="439">
        <v>2782</v>
      </c>
      <c r="V37" s="213">
        <v>2933</v>
      </c>
      <c r="X37" s="23"/>
    </row>
    <row r="38" spans="1:24" x14ac:dyDescent="0.2">
      <c r="A38" s="25" t="s">
        <v>3</v>
      </c>
      <c r="B38" s="23" t="s">
        <v>25</v>
      </c>
      <c r="C38" s="11" t="s">
        <v>633</v>
      </c>
      <c r="D38" s="155"/>
      <c r="E38" s="439"/>
      <c r="F38" s="213"/>
      <c r="G38" s="267">
        <v>1800</v>
      </c>
      <c r="H38" s="272">
        <v>1825</v>
      </c>
      <c r="I38" s="272">
        <v>1900</v>
      </c>
      <c r="J38" s="585">
        <v>1000</v>
      </c>
      <c r="K38" s="439"/>
      <c r="L38" s="213"/>
      <c r="M38" s="427"/>
      <c r="N38" s="427"/>
      <c r="O38" s="213"/>
      <c r="P38" s="155"/>
      <c r="Q38" s="439"/>
      <c r="R38" s="213"/>
      <c r="S38" s="145"/>
      <c r="T38" s="155">
        <v>3730</v>
      </c>
      <c r="U38" s="439">
        <v>2782</v>
      </c>
      <c r="V38" s="213">
        <v>2933</v>
      </c>
      <c r="X38" s="23"/>
    </row>
    <row r="39" spans="1:24" x14ac:dyDescent="0.2">
      <c r="A39" s="25" t="s">
        <v>3</v>
      </c>
      <c r="B39" s="23" t="s">
        <v>26</v>
      </c>
      <c r="C39" s="11" t="s">
        <v>634</v>
      </c>
      <c r="D39" s="267">
        <v>2800</v>
      </c>
      <c r="E39" s="162">
        <v>3000</v>
      </c>
      <c r="F39" s="277">
        <v>3500</v>
      </c>
      <c r="G39" s="267">
        <v>1675</v>
      </c>
      <c r="H39" s="272">
        <v>1810</v>
      </c>
      <c r="I39" s="272">
        <v>2145</v>
      </c>
      <c r="J39" s="585">
        <v>1529</v>
      </c>
      <c r="K39" s="439"/>
      <c r="L39" s="213"/>
      <c r="M39" s="427"/>
      <c r="N39" s="427"/>
      <c r="O39" s="213"/>
      <c r="P39" s="155"/>
      <c r="Q39" s="439"/>
      <c r="R39" s="213"/>
      <c r="S39" s="145"/>
      <c r="T39" s="155">
        <v>6934</v>
      </c>
      <c r="U39" s="439">
        <v>5767</v>
      </c>
      <c r="V39" s="213">
        <v>6678</v>
      </c>
      <c r="X39" s="23"/>
    </row>
    <row r="40" spans="1:24" x14ac:dyDescent="0.2">
      <c r="A40" s="25" t="s">
        <v>3</v>
      </c>
      <c r="B40" s="23" t="s">
        <v>27</v>
      </c>
      <c r="C40" s="11" t="s">
        <v>635</v>
      </c>
      <c r="D40" s="155"/>
      <c r="E40" s="439"/>
      <c r="F40" s="213"/>
      <c r="G40" s="267">
        <v>1675</v>
      </c>
      <c r="H40" s="272">
        <v>1810</v>
      </c>
      <c r="I40" s="272">
        <v>2145</v>
      </c>
      <c r="J40" s="585">
        <v>1271</v>
      </c>
      <c r="K40" s="439"/>
      <c r="L40" s="213"/>
      <c r="M40" s="427"/>
      <c r="N40" s="427"/>
      <c r="O40" s="213"/>
      <c r="P40" s="155"/>
      <c r="Q40" s="439"/>
      <c r="R40" s="213"/>
      <c r="S40" s="145"/>
      <c r="T40" s="155">
        <v>3876</v>
      </c>
      <c r="U40" s="439">
        <v>2767</v>
      </c>
      <c r="V40" s="213">
        <v>3178</v>
      </c>
      <c r="X40" s="23"/>
    </row>
    <row r="41" spans="1:24" x14ac:dyDescent="0.2">
      <c r="A41" s="25" t="s">
        <v>3</v>
      </c>
      <c r="B41" s="23" t="s">
        <v>28</v>
      </c>
      <c r="C41" s="11" t="s">
        <v>636</v>
      </c>
      <c r="D41" s="155"/>
      <c r="E41" s="439"/>
      <c r="F41" s="213"/>
      <c r="G41" s="267">
        <v>1875</v>
      </c>
      <c r="H41" s="272">
        <v>2010</v>
      </c>
      <c r="I41" s="272">
        <v>2345</v>
      </c>
      <c r="J41" s="585">
        <v>1000</v>
      </c>
      <c r="K41" s="439"/>
      <c r="L41" s="213"/>
      <c r="M41" s="427"/>
      <c r="N41" s="427"/>
      <c r="O41" s="213"/>
      <c r="P41" s="155"/>
      <c r="Q41" s="439"/>
      <c r="R41" s="213"/>
      <c r="S41" s="145"/>
      <c r="T41" s="155">
        <v>3805</v>
      </c>
      <c r="U41" s="439">
        <v>2967</v>
      </c>
      <c r="V41" s="213">
        <v>3378</v>
      </c>
      <c r="X41" s="23"/>
    </row>
    <row r="42" spans="1:24" x14ac:dyDescent="0.2">
      <c r="A42" s="25" t="s">
        <v>3</v>
      </c>
      <c r="B42" s="23" t="s">
        <v>29</v>
      </c>
      <c r="C42" s="11" t="s">
        <v>637</v>
      </c>
      <c r="D42" s="155"/>
      <c r="E42" s="439"/>
      <c r="F42" s="213"/>
      <c r="G42" s="267">
        <v>1600</v>
      </c>
      <c r="H42" s="272">
        <v>1625</v>
      </c>
      <c r="I42" s="272">
        <v>1700</v>
      </c>
      <c r="J42" s="585">
        <v>1672</v>
      </c>
      <c r="K42" s="439"/>
      <c r="L42" s="213"/>
      <c r="M42" s="427"/>
      <c r="N42" s="427"/>
      <c r="O42" s="213"/>
      <c r="P42" s="155"/>
      <c r="Q42" s="439"/>
      <c r="R42" s="213"/>
      <c r="S42" s="145"/>
      <c r="T42" s="155">
        <v>4202</v>
      </c>
      <c r="U42" s="439">
        <v>2582</v>
      </c>
      <c r="V42" s="213">
        <v>2733</v>
      </c>
      <c r="X42" s="23"/>
    </row>
    <row r="43" spans="1:24" x14ac:dyDescent="0.2">
      <c r="A43" s="25" t="s">
        <v>3</v>
      </c>
      <c r="B43" s="23" t="s">
        <v>30</v>
      </c>
      <c r="C43" s="11" t="s">
        <v>638</v>
      </c>
      <c r="D43" s="155"/>
      <c r="E43" s="439"/>
      <c r="F43" s="213"/>
      <c r="G43" s="267">
        <v>1600</v>
      </c>
      <c r="H43" s="272">
        <v>1625</v>
      </c>
      <c r="I43" s="272">
        <v>1700</v>
      </c>
      <c r="J43" s="585">
        <v>1000</v>
      </c>
      <c r="K43" s="439"/>
      <c r="L43" s="213"/>
      <c r="M43" s="427"/>
      <c r="N43" s="427"/>
      <c r="O43" s="213"/>
      <c r="P43" s="155"/>
      <c r="Q43" s="439"/>
      <c r="R43" s="213"/>
      <c r="S43" s="145"/>
      <c r="T43" s="155">
        <v>3530</v>
      </c>
      <c r="U43" s="439">
        <v>2582</v>
      </c>
      <c r="V43" s="213">
        <v>2733</v>
      </c>
      <c r="X43" s="23"/>
    </row>
    <row r="44" spans="1:24" x14ac:dyDescent="0.2">
      <c r="A44" s="25" t="s">
        <v>13</v>
      </c>
      <c r="B44" s="23" t="s">
        <v>31</v>
      </c>
      <c r="C44" s="11" t="s">
        <v>927</v>
      </c>
      <c r="D44" s="155"/>
      <c r="E44" s="439"/>
      <c r="F44" s="213"/>
      <c r="G44" s="267">
        <v>1500</v>
      </c>
      <c r="H44" s="272">
        <v>1500</v>
      </c>
      <c r="I44" s="272">
        <v>1500</v>
      </c>
      <c r="J44" s="585">
        <v>5961</v>
      </c>
      <c r="K44" s="439"/>
      <c r="L44" s="213"/>
      <c r="M44" s="531">
        <v>5000</v>
      </c>
      <c r="N44" s="531">
        <v>10000</v>
      </c>
      <c r="O44" s="406">
        <v>12500</v>
      </c>
      <c r="P44" s="155"/>
      <c r="Q44" s="439"/>
      <c r="R44" s="213"/>
      <c r="S44" s="145"/>
      <c r="T44" s="155">
        <v>13401</v>
      </c>
      <c r="U44" s="439">
        <v>12460</v>
      </c>
      <c r="V44" s="213">
        <v>15033</v>
      </c>
      <c r="X44" s="23"/>
    </row>
    <row r="45" spans="1:24" s="206" customFormat="1" x14ac:dyDescent="0.2">
      <c r="A45" s="29" t="s">
        <v>33</v>
      </c>
      <c r="B45" s="30"/>
      <c r="C45" s="31"/>
      <c r="D45" s="217">
        <v>2800</v>
      </c>
      <c r="E45" s="218">
        <v>3000</v>
      </c>
      <c r="F45" s="220">
        <v>3500</v>
      </c>
      <c r="G45" s="217">
        <v>15200</v>
      </c>
      <c r="H45" s="463">
        <v>15840</v>
      </c>
      <c r="I45" s="463">
        <v>17480</v>
      </c>
      <c r="J45" s="588">
        <v>15801</v>
      </c>
      <c r="K45" s="218">
        <v>0</v>
      </c>
      <c r="L45" s="220">
        <v>0</v>
      </c>
      <c r="M45" s="219">
        <v>5000</v>
      </c>
      <c r="N45" s="219">
        <v>10000</v>
      </c>
      <c r="O45" s="245">
        <v>12500</v>
      </c>
      <c r="P45" s="217">
        <v>0</v>
      </c>
      <c r="Q45" s="218">
        <v>0</v>
      </c>
      <c r="R45" s="245">
        <v>0</v>
      </c>
      <c r="S45" s="149"/>
      <c r="T45" s="217">
        <v>47181</v>
      </c>
      <c r="U45" s="218">
        <v>37456</v>
      </c>
      <c r="V45" s="220">
        <v>42777</v>
      </c>
      <c r="X45" s="37"/>
    </row>
    <row r="46" spans="1:24" x14ac:dyDescent="0.2">
      <c r="A46" s="32"/>
      <c r="B46" s="33"/>
      <c r="C46" s="34"/>
      <c r="D46" s="224"/>
      <c r="E46" s="225"/>
      <c r="F46" s="226"/>
      <c r="G46" s="224"/>
      <c r="H46" s="464"/>
      <c r="I46" s="464"/>
      <c r="J46" s="157"/>
      <c r="K46" s="225"/>
      <c r="L46" s="226"/>
      <c r="M46" s="516"/>
      <c r="N46" s="516"/>
      <c r="O46" s="226"/>
      <c r="P46" s="224"/>
      <c r="Q46" s="225"/>
      <c r="R46" s="226"/>
      <c r="S46" s="149"/>
      <c r="T46" s="224">
        <f>'Current 1 of 2'!D46+'Current 1 of 2'!G46+'Current 1 of 2'!J46+'Current 1 of 2'!M46+'Current 1 of 2'!P46+'Current 2 of 2'!D46+'Current 2 of 2'!G46+'Current 2 of 2'!J46+M46+P46</f>
        <v>0</v>
      </c>
      <c r="U46" s="225">
        <f>'Current 1 of 2'!E46+'Current 1 of 2'!H46+'Current 1 of 2'!K46+'Current 1 of 2'!N46+'Current 1 of 2'!Q46+'Current 2 of 2'!E46+'Current 2 of 2'!H46+'Current 2 of 2'!K46+N46+Q46</f>
        <v>0</v>
      </c>
      <c r="V46" s="226">
        <f>'Current 1 of 2'!F46+'Current 1 of 2'!I46+'Current 1 of 2'!L46+'Current 1 of 2'!O46+'Current 1 of 2'!R46+'Current 2 of 2'!F46+'Current 2 of 2'!I46+'Current 2 of 2'!L46+O46+R46</f>
        <v>0</v>
      </c>
      <c r="X46" s="37"/>
    </row>
    <row r="47" spans="1:24" x14ac:dyDescent="0.2">
      <c r="A47" s="25" t="s">
        <v>3</v>
      </c>
      <c r="B47" s="23" t="s">
        <v>34</v>
      </c>
      <c r="C47" s="11" t="s">
        <v>639</v>
      </c>
      <c r="D47" s="155"/>
      <c r="E47" s="439"/>
      <c r="F47" s="213"/>
      <c r="G47" s="267">
        <v>1600</v>
      </c>
      <c r="H47" s="272">
        <v>1625</v>
      </c>
      <c r="I47" s="272">
        <v>1700</v>
      </c>
      <c r="J47" s="585">
        <v>1268</v>
      </c>
      <c r="K47" s="439"/>
      <c r="L47" s="213"/>
      <c r="M47" s="427"/>
      <c r="N47" s="427"/>
      <c r="O47" s="213"/>
      <c r="P47" s="155"/>
      <c r="Q47" s="439"/>
      <c r="R47" s="213"/>
      <c r="S47" s="145"/>
      <c r="T47" s="155">
        <v>3798</v>
      </c>
      <c r="U47" s="439">
        <v>2582</v>
      </c>
      <c r="V47" s="213">
        <v>2733</v>
      </c>
      <c r="X47" s="23"/>
    </row>
    <row r="48" spans="1:24" x14ac:dyDescent="0.2">
      <c r="A48" s="25" t="s">
        <v>3</v>
      </c>
      <c r="B48" s="23" t="s">
        <v>35</v>
      </c>
      <c r="C48" s="11" t="s">
        <v>640</v>
      </c>
      <c r="D48" s="155"/>
      <c r="E48" s="439"/>
      <c r="F48" s="213"/>
      <c r="G48" s="267">
        <v>1600</v>
      </c>
      <c r="H48" s="272">
        <v>1625</v>
      </c>
      <c r="I48" s="272">
        <v>1700</v>
      </c>
      <c r="J48" s="585">
        <v>2059</v>
      </c>
      <c r="K48" s="439"/>
      <c r="L48" s="213"/>
      <c r="M48" s="427"/>
      <c r="N48" s="427"/>
      <c r="O48" s="213"/>
      <c r="P48" s="155"/>
      <c r="Q48" s="439"/>
      <c r="R48" s="213"/>
      <c r="S48" s="145"/>
      <c r="T48" s="155">
        <v>4589</v>
      </c>
      <c r="U48" s="439">
        <v>2582</v>
      </c>
      <c r="V48" s="213">
        <v>2733</v>
      </c>
      <c r="X48" s="23"/>
    </row>
    <row r="49" spans="1:24" x14ac:dyDescent="0.2">
      <c r="A49" s="25" t="s">
        <v>3</v>
      </c>
      <c r="B49" s="23" t="s">
        <v>36</v>
      </c>
      <c r="C49" s="11" t="s">
        <v>641</v>
      </c>
      <c r="D49" s="155"/>
      <c r="E49" s="439"/>
      <c r="F49" s="213"/>
      <c r="G49" s="267">
        <v>1800</v>
      </c>
      <c r="H49" s="272">
        <v>1825</v>
      </c>
      <c r="I49" s="272">
        <v>1900</v>
      </c>
      <c r="J49" s="585">
        <v>1085</v>
      </c>
      <c r="K49" s="439"/>
      <c r="L49" s="213"/>
      <c r="M49" s="427"/>
      <c r="N49" s="427"/>
      <c r="O49" s="213"/>
      <c r="P49" s="155"/>
      <c r="Q49" s="439"/>
      <c r="R49" s="213"/>
      <c r="S49" s="145"/>
      <c r="T49" s="155">
        <v>6815</v>
      </c>
      <c r="U49" s="439">
        <v>8782</v>
      </c>
      <c r="V49" s="213">
        <v>8933</v>
      </c>
      <c r="X49" s="23"/>
    </row>
    <row r="50" spans="1:24" x14ac:dyDescent="0.2">
      <c r="A50" s="25" t="s">
        <v>3</v>
      </c>
      <c r="B50" s="23" t="s">
        <v>37</v>
      </c>
      <c r="C50" s="11" t="s">
        <v>642</v>
      </c>
      <c r="D50" s="155"/>
      <c r="E50" s="439"/>
      <c r="F50" s="213"/>
      <c r="G50" s="267">
        <v>1875</v>
      </c>
      <c r="H50" s="272">
        <v>2010</v>
      </c>
      <c r="I50" s="272">
        <v>2345</v>
      </c>
      <c r="J50" s="585">
        <v>1000</v>
      </c>
      <c r="K50" s="439"/>
      <c r="L50" s="213"/>
      <c r="M50" s="427"/>
      <c r="N50" s="427"/>
      <c r="O50" s="213"/>
      <c r="P50" s="155"/>
      <c r="Q50" s="439"/>
      <c r="R50" s="213"/>
      <c r="S50" s="145"/>
      <c r="T50" s="155">
        <v>3805</v>
      </c>
      <c r="U50" s="439">
        <v>2967</v>
      </c>
      <c r="V50" s="213">
        <v>3378</v>
      </c>
      <c r="X50" s="23"/>
    </row>
    <row r="51" spans="1:24" x14ac:dyDescent="0.2">
      <c r="A51" s="25" t="s">
        <v>13</v>
      </c>
      <c r="B51" s="23" t="s">
        <v>38</v>
      </c>
      <c r="C51" s="11" t="s">
        <v>926</v>
      </c>
      <c r="D51" s="155"/>
      <c r="E51" s="439"/>
      <c r="F51" s="213"/>
      <c r="G51" s="267">
        <v>1250</v>
      </c>
      <c r="H51" s="272">
        <v>1250</v>
      </c>
      <c r="I51" s="272">
        <v>1250</v>
      </c>
      <c r="J51" s="585">
        <v>1379</v>
      </c>
      <c r="K51" s="439"/>
      <c r="L51" s="213"/>
      <c r="M51" s="531">
        <v>5000</v>
      </c>
      <c r="N51" s="531">
        <v>10000</v>
      </c>
      <c r="O51" s="406">
        <v>12000</v>
      </c>
      <c r="P51" s="155"/>
      <c r="Q51" s="439"/>
      <c r="R51" s="213"/>
      <c r="S51" s="145"/>
      <c r="T51" s="155">
        <v>8569</v>
      </c>
      <c r="U51" s="439">
        <v>12210</v>
      </c>
      <c r="V51" s="213">
        <v>14283</v>
      </c>
      <c r="X51" s="23"/>
    </row>
    <row r="52" spans="1:24" s="206" customFormat="1" x14ac:dyDescent="0.2">
      <c r="A52" s="29" t="s">
        <v>366</v>
      </c>
      <c r="B52" s="30"/>
      <c r="C52" s="31"/>
      <c r="D52" s="217">
        <v>0</v>
      </c>
      <c r="E52" s="218">
        <v>0</v>
      </c>
      <c r="F52" s="220">
        <v>0</v>
      </c>
      <c r="G52" s="217">
        <v>8125</v>
      </c>
      <c r="H52" s="463">
        <v>8335</v>
      </c>
      <c r="I52" s="463">
        <v>8895</v>
      </c>
      <c r="J52" s="588">
        <v>6791</v>
      </c>
      <c r="K52" s="218">
        <v>0</v>
      </c>
      <c r="L52" s="220">
        <v>0</v>
      </c>
      <c r="M52" s="219">
        <v>5000</v>
      </c>
      <c r="N52" s="219">
        <v>10000</v>
      </c>
      <c r="O52" s="245">
        <v>12000</v>
      </c>
      <c r="P52" s="217">
        <v>0</v>
      </c>
      <c r="Q52" s="218">
        <v>0</v>
      </c>
      <c r="R52" s="245">
        <v>0</v>
      </c>
      <c r="S52" s="149"/>
      <c r="T52" s="217">
        <v>27576</v>
      </c>
      <c r="U52" s="218">
        <v>29123</v>
      </c>
      <c r="V52" s="220">
        <v>32060</v>
      </c>
      <c r="X52" s="37"/>
    </row>
    <row r="53" spans="1:24" x14ac:dyDescent="0.2">
      <c r="A53" s="25"/>
      <c r="B53" s="23"/>
      <c r="C53" s="11"/>
      <c r="D53" s="221"/>
      <c r="E53" s="222"/>
      <c r="F53" s="223"/>
      <c r="G53" s="221"/>
      <c r="H53" s="386"/>
      <c r="I53" s="386"/>
      <c r="J53" s="155"/>
      <c r="K53" s="222"/>
      <c r="L53" s="223"/>
      <c r="M53" s="515"/>
      <c r="N53" s="515"/>
      <c r="O53" s="223"/>
      <c r="P53" s="221"/>
      <c r="Q53" s="222"/>
      <c r="R53" s="223"/>
      <c r="S53" s="144"/>
      <c r="T53" s="221">
        <f>'Current 1 of 2'!D53+'Current 1 of 2'!G53+'Current 1 of 2'!J53+'Current 1 of 2'!M53+'Current 1 of 2'!P53+'Current 2 of 2'!D53+'Current 2 of 2'!G53+'Current 2 of 2'!J53+M53+P53</f>
        <v>0</v>
      </c>
      <c r="U53" s="222">
        <f>'Current 1 of 2'!E53+'Current 1 of 2'!H53+'Current 1 of 2'!K53+'Current 1 of 2'!N53+'Current 1 of 2'!Q53+'Current 2 of 2'!E53+'Current 2 of 2'!H53+'Current 2 of 2'!K53+N53+Q53</f>
        <v>0</v>
      </c>
      <c r="V53" s="223">
        <f>'Current 1 of 2'!F53+'Current 1 of 2'!I53+'Current 1 of 2'!L53+'Current 1 of 2'!O53+'Current 1 of 2'!R53+'Current 2 of 2'!F53+'Current 2 of 2'!I53+'Current 2 of 2'!L53+O53+R53</f>
        <v>0</v>
      </c>
      <c r="X53" s="23"/>
    </row>
    <row r="54" spans="1:24" x14ac:dyDescent="0.2">
      <c r="A54" s="25" t="s">
        <v>3</v>
      </c>
      <c r="B54" s="23" t="s">
        <v>39</v>
      </c>
      <c r="C54" s="11" t="s">
        <v>643</v>
      </c>
      <c r="D54" s="155"/>
      <c r="E54" s="439"/>
      <c r="F54" s="213"/>
      <c r="G54" s="267">
        <v>1600</v>
      </c>
      <c r="H54" s="272">
        <v>1625</v>
      </c>
      <c r="I54" s="272">
        <v>1700</v>
      </c>
      <c r="J54" s="585">
        <v>1036</v>
      </c>
      <c r="K54" s="439"/>
      <c r="L54" s="213"/>
      <c r="M54" s="427"/>
      <c r="N54" s="427"/>
      <c r="O54" s="213"/>
      <c r="P54" s="155"/>
      <c r="Q54" s="439"/>
      <c r="R54" s="213"/>
      <c r="S54" s="145"/>
      <c r="T54" s="155">
        <v>3566</v>
      </c>
      <c r="U54" s="439">
        <v>2582</v>
      </c>
      <c r="V54" s="213">
        <v>2733</v>
      </c>
      <c r="X54" s="23"/>
    </row>
    <row r="55" spans="1:24" x14ac:dyDescent="0.2">
      <c r="A55" s="25" t="s">
        <v>3</v>
      </c>
      <c r="B55" s="23" t="s">
        <v>40</v>
      </c>
      <c r="C55" s="11" t="s">
        <v>644</v>
      </c>
      <c r="D55" s="155"/>
      <c r="E55" s="439"/>
      <c r="F55" s="213"/>
      <c r="G55" s="267">
        <v>1800</v>
      </c>
      <c r="H55" s="272">
        <v>1825</v>
      </c>
      <c r="I55" s="272">
        <v>1900</v>
      </c>
      <c r="J55" s="585">
        <v>1149</v>
      </c>
      <c r="K55" s="439"/>
      <c r="L55" s="213"/>
      <c r="M55" s="427"/>
      <c r="N55" s="427"/>
      <c r="O55" s="213"/>
      <c r="P55" s="155"/>
      <c r="Q55" s="439"/>
      <c r="R55" s="213"/>
      <c r="S55" s="145"/>
      <c r="T55" s="155">
        <v>3879</v>
      </c>
      <c r="U55" s="439">
        <v>2782</v>
      </c>
      <c r="V55" s="213">
        <v>2933</v>
      </c>
      <c r="X55" s="23"/>
    </row>
    <row r="56" spans="1:24" x14ac:dyDescent="0.2">
      <c r="A56" s="25" t="s">
        <v>3</v>
      </c>
      <c r="B56" s="23" t="s">
        <v>41</v>
      </c>
      <c r="C56" s="11" t="s">
        <v>645</v>
      </c>
      <c r="D56" s="155"/>
      <c r="E56" s="439"/>
      <c r="F56" s="213"/>
      <c r="G56" s="267">
        <v>1600</v>
      </c>
      <c r="H56" s="272">
        <v>1625</v>
      </c>
      <c r="I56" s="272">
        <v>1700</v>
      </c>
      <c r="J56" s="585">
        <v>1219</v>
      </c>
      <c r="K56" s="439"/>
      <c r="L56" s="213"/>
      <c r="M56" s="427"/>
      <c r="N56" s="427"/>
      <c r="O56" s="213"/>
      <c r="P56" s="155"/>
      <c r="Q56" s="439"/>
      <c r="R56" s="213"/>
      <c r="S56" s="145"/>
      <c r="T56" s="155">
        <v>3749</v>
      </c>
      <c r="U56" s="439">
        <v>2582</v>
      </c>
      <c r="V56" s="213">
        <v>2733</v>
      </c>
      <c r="X56" s="23"/>
    </row>
    <row r="57" spans="1:24" x14ac:dyDescent="0.2">
      <c r="A57" s="25" t="s">
        <v>3</v>
      </c>
      <c r="B57" s="23" t="s">
        <v>42</v>
      </c>
      <c r="C57" s="11" t="s">
        <v>646</v>
      </c>
      <c r="D57" s="155"/>
      <c r="E57" s="439"/>
      <c r="F57" s="213"/>
      <c r="G57" s="267">
        <v>1875</v>
      </c>
      <c r="H57" s="272">
        <v>2010</v>
      </c>
      <c r="I57" s="272">
        <v>2345</v>
      </c>
      <c r="J57" s="585">
        <v>1000</v>
      </c>
      <c r="K57" s="439"/>
      <c r="L57" s="213"/>
      <c r="M57" s="427"/>
      <c r="N57" s="427"/>
      <c r="O57" s="213"/>
      <c r="P57" s="155"/>
      <c r="Q57" s="439"/>
      <c r="R57" s="213"/>
      <c r="S57" s="145"/>
      <c r="T57" s="155">
        <v>3805</v>
      </c>
      <c r="U57" s="439">
        <v>2967</v>
      </c>
      <c r="V57" s="213">
        <v>3378</v>
      </c>
      <c r="X57" s="23"/>
    </row>
    <row r="58" spans="1:24" x14ac:dyDescent="0.2">
      <c r="A58" s="25" t="s">
        <v>3</v>
      </c>
      <c r="B58" s="23" t="s">
        <v>43</v>
      </c>
      <c r="C58" s="11" t="s">
        <v>647</v>
      </c>
      <c r="D58" s="267">
        <v>3200</v>
      </c>
      <c r="E58" s="162">
        <v>3500</v>
      </c>
      <c r="F58" s="277">
        <v>4500</v>
      </c>
      <c r="G58" s="267">
        <v>1675</v>
      </c>
      <c r="H58" s="272">
        <v>1810</v>
      </c>
      <c r="I58" s="272">
        <v>2145</v>
      </c>
      <c r="J58" s="585">
        <v>1768</v>
      </c>
      <c r="K58" s="439"/>
      <c r="L58" s="213"/>
      <c r="M58" s="427"/>
      <c r="N58" s="427"/>
      <c r="O58" s="213"/>
      <c r="P58" s="155"/>
      <c r="Q58" s="439"/>
      <c r="R58" s="213"/>
      <c r="S58" s="145"/>
      <c r="T58" s="155">
        <v>7573</v>
      </c>
      <c r="U58" s="439">
        <v>6267</v>
      </c>
      <c r="V58" s="213">
        <v>7678</v>
      </c>
      <c r="X58" s="23"/>
    </row>
    <row r="59" spans="1:24" x14ac:dyDescent="0.2">
      <c r="A59" s="25" t="s">
        <v>13</v>
      </c>
      <c r="B59" s="23" t="s">
        <v>44</v>
      </c>
      <c r="C59" s="11" t="s">
        <v>925</v>
      </c>
      <c r="D59" s="155"/>
      <c r="E59" s="439"/>
      <c r="F59" s="213"/>
      <c r="G59" s="267">
        <v>1575</v>
      </c>
      <c r="H59" s="272">
        <v>1710</v>
      </c>
      <c r="I59" s="272">
        <v>2045</v>
      </c>
      <c r="J59" s="585">
        <v>6693</v>
      </c>
      <c r="K59" s="439"/>
      <c r="L59" s="213"/>
      <c r="M59" s="531">
        <v>10000</v>
      </c>
      <c r="N59" s="531">
        <v>10000</v>
      </c>
      <c r="O59" s="406">
        <v>15000</v>
      </c>
      <c r="P59" s="155"/>
      <c r="Q59" s="439"/>
      <c r="R59" s="213"/>
      <c r="S59" s="145"/>
      <c r="T59" s="155">
        <v>19208</v>
      </c>
      <c r="U59" s="439">
        <v>12670</v>
      </c>
      <c r="V59" s="213">
        <v>18078</v>
      </c>
      <c r="X59" s="23"/>
    </row>
    <row r="60" spans="1:24" s="206" customFormat="1" x14ac:dyDescent="0.2">
      <c r="A60" s="29" t="s">
        <v>352</v>
      </c>
      <c r="B60" s="30"/>
      <c r="C60" s="31"/>
      <c r="D60" s="217">
        <v>3200</v>
      </c>
      <c r="E60" s="218">
        <v>3500</v>
      </c>
      <c r="F60" s="220">
        <v>4500</v>
      </c>
      <c r="G60" s="217">
        <v>10125</v>
      </c>
      <c r="H60" s="463">
        <v>10605</v>
      </c>
      <c r="I60" s="463">
        <v>11835</v>
      </c>
      <c r="J60" s="588">
        <v>12865</v>
      </c>
      <c r="K60" s="218">
        <v>0</v>
      </c>
      <c r="L60" s="220">
        <v>0</v>
      </c>
      <c r="M60" s="219">
        <v>10000</v>
      </c>
      <c r="N60" s="219">
        <v>10000</v>
      </c>
      <c r="O60" s="245">
        <v>15000</v>
      </c>
      <c r="P60" s="217">
        <v>0</v>
      </c>
      <c r="Q60" s="218">
        <v>0</v>
      </c>
      <c r="R60" s="245">
        <v>0</v>
      </c>
      <c r="S60" s="149"/>
      <c r="T60" s="217">
        <v>41780</v>
      </c>
      <c r="U60" s="218">
        <v>29850</v>
      </c>
      <c r="V60" s="220">
        <v>37533</v>
      </c>
      <c r="X60" s="37"/>
    </row>
    <row r="61" spans="1:24" x14ac:dyDescent="0.2">
      <c r="A61" s="59"/>
      <c r="B61" s="56"/>
      <c r="D61" s="221"/>
      <c r="E61" s="222"/>
      <c r="F61" s="223"/>
      <c r="G61" s="221"/>
      <c r="H61" s="386"/>
      <c r="I61" s="386"/>
      <c r="J61" s="155"/>
      <c r="K61" s="222"/>
      <c r="L61" s="223"/>
      <c r="M61" s="515"/>
      <c r="N61" s="515"/>
      <c r="O61" s="223"/>
      <c r="P61" s="221"/>
      <c r="Q61" s="222"/>
      <c r="R61" s="223"/>
      <c r="S61" s="144"/>
      <c r="T61" s="221">
        <f>'Current 1 of 2'!D61+'Current 1 of 2'!G61+'Current 1 of 2'!J61+'Current 1 of 2'!M61+'Current 1 of 2'!P61+'Current 2 of 2'!D61+'Current 2 of 2'!G61+'Current 2 of 2'!J61+M61+P61</f>
        <v>0</v>
      </c>
      <c r="U61" s="222">
        <f>'Current 1 of 2'!E61+'Current 1 of 2'!H61+'Current 1 of 2'!K61+'Current 1 of 2'!N61+'Current 1 of 2'!Q61+'Current 2 of 2'!E61+'Current 2 of 2'!H61+'Current 2 of 2'!K61+N61+Q61</f>
        <v>0</v>
      </c>
      <c r="V61" s="223">
        <f>'Current 1 of 2'!F61+'Current 1 of 2'!I61+'Current 1 of 2'!L61+'Current 1 of 2'!O61+'Current 1 of 2'!R61+'Current 2 of 2'!F61+'Current 2 of 2'!I61+'Current 2 of 2'!L61+O61+R61</f>
        <v>0</v>
      </c>
      <c r="X61" s="56"/>
    </row>
    <row r="62" spans="1:24" x14ac:dyDescent="0.2">
      <c r="A62" s="25" t="s">
        <v>3</v>
      </c>
      <c r="B62" s="23" t="s">
        <v>348</v>
      </c>
      <c r="C62" s="11" t="s">
        <v>648</v>
      </c>
      <c r="D62" s="155"/>
      <c r="E62" s="439"/>
      <c r="F62" s="213"/>
      <c r="G62" s="267">
        <v>1600</v>
      </c>
      <c r="H62" s="272">
        <v>1625</v>
      </c>
      <c r="I62" s="272">
        <v>1700</v>
      </c>
      <c r="J62" s="585">
        <v>1780</v>
      </c>
      <c r="K62" s="439"/>
      <c r="L62" s="213"/>
      <c r="M62" s="427"/>
      <c r="N62" s="427"/>
      <c r="O62" s="213"/>
      <c r="P62" s="155"/>
      <c r="Q62" s="439"/>
      <c r="R62" s="213"/>
      <c r="S62" s="145"/>
      <c r="T62" s="155">
        <v>4310</v>
      </c>
      <c r="U62" s="439">
        <v>2582</v>
      </c>
      <c r="V62" s="213">
        <v>2733</v>
      </c>
      <c r="X62" s="23"/>
    </row>
    <row r="63" spans="1:24" x14ac:dyDescent="0.2">
      <c r="A63" s="25" t="s">
        <v>3</v>
      </c>
      <c r="B63" s="23" t="s">
        <v>347</v>
      </c>
      <c r="C63" s="11" t="s">
        <v>649</v>
      </c>
      <c r="D63" s="155"/>
      <c r="E63" s="439"/>
      <c r="F63" s="213"/>
      <c r="G63" s="267">
        <v>1600</v>
      </c>
      <c r="H63" s="272">
        <v>1625</v>
      </c>
      <c r="I63" s="272">
        <v>1700</v>
      </c>
      <c r="J63" s="585">
        <v>1737</v>
      </c>
      <c r="K63" s="439"/>
      <c r="L63" s="213"/>
      <c r="M63" s="427"/>
      <c r="N63" s="427"/>
      <c r="O63" s="213"/>
      <c r="P63" s="155"/>
      <c r="Q63" s="439"/>
      <c r="R63" s="213"/>
      <c r="S63" s="145"/>
      <c r="T63" s="155">
        <v>4267</v>
      </c>
      <c r="U63" s="439">
        <v>2582</v>
      </c>
      <c r="V63" s="213">
        <v>2733</v>
      </c>
      <c r="X63" s="23"/>
    </row>
    <row r="64" spans="1:24" x14ac:dyDescent="0.2">
      <c r="A64" s="25" t="s">
        <v>3</v>
      </c>
      <c r="B64" s="23" t="s">
        <v>359</v>
      </c>
      <c r="C64" s="11" t="s">
        <v>650</v>
      </c>
      <c r="D64" s="155"/>
      <c r="E64" s="439"/>
      <c r="F64" s="213"/>
      <c r="G64" s="267">
        <v>1675</v>
      </c>
      <c r="H64" s="272">
        <v>1810</v>
      </c>
      <c r="I64" s="272">
        <v>2145</v>
      </c>
      <c r="J64" s="585">
        <v>1000</v>
      </c>
      <c r="K64" s="439"/>
      <c r="L64" s="213"/>
      <c r="M64" s="427"/>
      <c r="N64" s="427"/>
      <c r="O64" s="213"/>
      <c r="P64" s="155"/>
      <c r="Q64" s="439"/>
      <c r="R64" s="213"/>
      <c r="S64" s="145"/>
      <c r="T64" s="155">
        <v>3605</v>
      </c>
      <c r="U64" s="439">
        <v>2767</v>
      </c>
      <c r="V64" s="213">
        <v>3178</v>
      </c>
      <c r="X64" s="23"/>
    </row>
    <row r="65" spans="1:24" x14ac:dyDescent="0.2">
      <c r="A65" s="25" t="s">
        <v>3</v>
      </c>
      <c r="B65" s="23" t="s">
        <v>888</v>
      </c>
      <c r="C65" s="11" t="s">
        <v>651</v>
      </c>
      <c r="D65" s="155"/>
      <c r="E65" s="439"/>
      <c r="F65" s="213"/>
      <c r="G65" s="267">
        <v>1800</v>
      </c>
      <c r="H65" s="272">
        <v>1825</v>
      </c>
      <c r="I65" s="272">
        <v>1900</v>
      </c>
      <c r="J65" s="585">
        <v>1031</v>
      </c>
      <c r="K65" s="439"/>
      <c r="L65" s="213"/>
      <c r="M65" s="427"/>
      <c r="N65" s="427"/>
      <c r="O65" s="213"/>
      <c r="P65" s="155"/>
      <c r="Q65" s="439"/>
      <c r="R65" s="213"/>
      <c r="S65" s="145"/>
      <c r="T65" s="155">
        <v>3761</v>
      </c>
      <c r="U65" s="439">
        <v>2782</v>
      </c>
      <c r="V65" s="213">
        <v>2933</v>
      </c>
      <c r="X65" s="23"/>
    </row>
    <row r="66" spans="1:24" x14ac:dyDescent="0.2">
      <c r="A66" s="25" t="s">
        <v>13</v>
      </c>
      <c r="B66" s="23" t="s">
        <v>45</v>
      </c>
      <c r="C66" s="11" t="s">
        <v>924</v>
      </c>
      <c r="D66" s="267">
        <v>3000</v>
      </c>
      <c r="E66" s="162">
        <v>3000</v>
      </c>
      <c r="F66" s="277">
        <v>4000</v>
      </c>
      <c r="G66" s="267">
        <v>1325</v>
      </c>
      <c r="H66" s="272">
        <v>1460</v>
      </c>
      <c r="I66" s="272">
        <v>1795</v>
      </c>
      <c r="J66" s="585">
        <v>4853</v>
      </c>
      <c r="K66" s="439"/>
      <c r="L66" s="213"/>
      <c r="M66" s="531">
        <v>10000</v>
      </c>
      <c r="N66" s="531">
        <v>7500</v>
      </c>
      <c r="O66" s="406">
        <v>10000</v>
      </c>
      <c r="P66" s="155"/>
      <c r="Q66" s="439"/>
      <c r="R66" s="213"/>
      <c r="S66" s="145"/>
      <c r="T66" s="155">
        <v>26108</v>
      </c>
      <c r="U66" s="439">
        <v>18920</v>
      </c>
      <c r="V66" s="213">
        <v>22828</v>
      </c>
      <c r="X66" s="23"/>
    </row>
    <row r="67" spans="1:24" s="206" customFormat="1" x14ac:dyDescent="0.2">
      <c r="A67" s="29" t="s">
        <v>47</v>
      </c>
      <c r="B67" s="30"/>
      <c r="C67" s="31"/>
      <c r="D67" s="217">
        <v>3000</v>
      </c>
      <c r="E67" s="218">
        <v>3000</v>
      </c>
      <c r="F67" s="220">
        <v>4000</v>
      </c>
      <c r="G67" s="217">
        <v>8000</v>
      </c>
      <c r="H67" s="463">
        <v>8345</v>
      </c>
      <c r="I67" s="463">
        <v>9240</v>
      </c>
      <c r="J67" s="588">
        <v>10401</v>
      </c>
      <c r="K67" s="218">
        <v>0</v>
      </c>
      <c r="L67" s="220">
        <v>0</v>
      </c>
      <c r="M67" s="219">
        <v>10000</v>
      </c>
      <c r="N67" s="219">
        <v>7500</v>
      </c>
      <c r="O67" s="245">
        <v>10000</v>
      </c>
      <c r="P67" s="217">
        <v>0</v>
      </c>
      <c r="Q67" s="218">
        <v>0</v>
      </c>
      <c r="R67" s="245">
        <v>0</v>
      </c>
      <c r="S67" s="149"/>
      <c r="T67" s="217">
        <v>42051</v>
      </c>
      <c r="U67" s="218">
        <v>29633</v>
      </c>
      <c r="V67" s="220">
        <v>34405</v>
      </c>
      <c r="X67" s="37"/>
    </row>
    <row r="68" spans="1:24" x14ac:dyDescent="0.2">
      <c r="A68" s="22"/>
      <c r="B68" s="23"/>
      <c r="C68" s="11"/>
      <c r="D68" s="221"/>
      <c r="E68" s="222"/>
      <c r="F68" s="223"/>
      <c r="G68" s="221"/>
      <c r="H68" s="386"/>
      <c r="I68" s="386"/>
      <c r="J68" s="155"/>
      <c r="K68" s="222"/>
      <c r="L68" s="223"/>
      <c r="M68" s="515"/>
      <c r="N68" s="515"/>
      <c r="O68" s="223"/>
      <c r="P68" s="221"/>
      <c r="Q68" s="222"/>
      <c r="R68" s="223"/>
      <c r="S68" s="144"/>
      <c r="T68" s="221">
        <f>'Current 1 of 2'!D68+'Current 1 of 2'!G68+'Current 1 of 2'!J68+'Current 1 of 2'!M68+'Current 1 of 2'!P68+'Current 2 of 2'!D68+'Current 2 of 2'!G68+'Current 2 of 2'!J68+M68+P68</f>
        <v>0</v>
      </c>
      <c r="U68" s="222">
        <f>'Current 1 of 2'!E68+'Current 1 of 2'!H68+'Current 1 of 2'!K68+'Current 1 of 2'!N68+'Current 1 of 2'!Q68+'Current 2 of 2'!E68+'Current 2 of 2'!H68+'Current 2 of 2'!K68+N68+Q68</f>
        <v>0</v>
      </c>
      <c r="V68" s="223">
        <f>'Current 1 of 2'!F68+'Current 1 of 2'!I68+'Current 1 of 2'!L68+'Current 1 of 2'!O68+'Current 1 of 2'!R68+'Current 2 of 2'!F68+'Current 2 of 2'!I68+'Current 2 of 2'!L68+O68+R68</f>
        <v>0</v>
      </c>
      <c r="X68" s="23"/>
    </row>
    <row r="69" spans="1:24" x14ac:dyDescent="0.2">
      <c r="A69" s="22"/>
      <c r="B69" s="35"/>
      <c r="C69" s="11"/>
      <c r="D69" s="221"/>
      <c r="E69" s="222"/>
      <c r="F69" s="223"/>
      <c r="G69" s="221"/>
      <c r="H69" s="386"/>
      <c r="I69" s="386"/>
      <c r="J69" s="155"/>
      <c r="K69" s="222"/>
      <c r="L69" s="223"/>
      <c r="M69" s="515"/>
      <c r="N69" s="515"/>
      <c r="O69" s="223"/>
      <c r="P69" s="221"/>
      <c r="Q69" s="222"/>
      <c r="R69" s="223"/>
      <c r="S69" s="144"/>
      <c r="T69" s="221">
        <f>'Current 1 of 2'!D69+'Current 1 of 2'!G69+'Current 1 of 2'!J69+'Current 1 of 2'!M69+'Current 1 of 2'!P69+'Current 2 of 2'!D69+'Current 2 of 2'!G69+'Current 2 of 2'!J69+M69+P69</f>
        <v>0</v>
      </c>
      <c r="U69" s="222">
        <f>'Current 1 of 2'!E69+'Current 1 of 2'!H69+'Current 1 of 2'!K69+'Current 1 of 2'!N69+'Current 1 of 2'!Q69+'Current 2 of 2'!E69+'Current 2 of 2'!H69+'Current 2 of 2'!K69+N69+Q69</f>
        <v>0</v>
      </c>
      <c r="V69" s="223">
        <f>'Current 1 of 2'!F69+'Current 1 of 2'!I69+'Current 1 of 2'!L69+'Current 1 of 2'!O69+'Current 1 of 2'!R69+'Current 2 of 2'!F69+'Current 2 of 2'!I69+'Current 2 of 2'!L69+O69+R69</f>
        <v>0</v>
      </c>
      <c r="X69" s="35"/>
    </row>
    <row r="70" spans="1:24" s="206" customFormat="1" x14ac:dyDescent="0.2">
      <c r="A70" s="29" t="s">
        <v>48</v>
      </c>
      <c r="B70" s="30"/>
      <c r="C70" s="31"/>
      <c r="D70" s="217">
        <v>26500</v>
      </c>
      <c r="E70" s="218">
        <v>31000</v>
      </c>
      <c r="F70" s="220">
        <v>35806</v>
      </c>
      <c r="G70" s="217">
        <v>74075</v>
      </c>
      <c r="H70" s="463">
        <v>76700</v>
      </c>
      <c r="I70" s="463">
        <v>83525</v>
      </c>
      <c r="J70" s="588">
        <v>75640</v>
      </c>
      <c r="K70" s="218">
        <v>0</v>
      </c>
      <c r="L70" s="220">
        <v>0</v>
      </c>
      <c r="M70" s="219">
        <v>40500</v>
      </c>
      <c r="N70" s="219">
        <v>47500</v>
      </c>
      <c r="O70" s="245">
        <v>62000</v>
      </c>
      <c r="P70" s="217">
        <v>0</v>
      </c>
      <c r="Q70" s="218">
        <v>0</v>
      </c>
      <c r="R70" s="245">
        <v>0</v>
      </c>
      <c r="S70" s="149"/>
      <c r="T70" s="217">
        <v>307855</v>
      </c>
      <c r="U70" s="218">
        <v>238094</v>
      </c>
      <c r="V70" s="220">
        <v>269951</v>
      </c>
      <c r="X70" s="37"/>
    </row>
    <row r="71" spans="1:24" x14ac:dyDescent="0.2">
      <c r="A71" s="32"/>
      <c r="B71" s="33"/>
      <c r="C71" s="36"/>
      <c r="D71" s="227"/>
      <c r="E71" s="228"/>
      <c r="F71" s="229"/>
      <c r="G71" s="227"/>
      <c r="H71" s="466"/>
      <c r="I71" s="466"/>
      <c r="J71" s="155"/>
      <c r="K71" s="228"/>
      <c r="L71" s="229"/>
      <c r="M71" s="518"/>
      <c r="N71" s="518"/>
      <c r="O71" s="229"/>
      <c r="P71" s="227"/>
      <c r="Q71" s="228"/>
      <c r="R71" s="229"/>
      <c r="S71" s="144"/>
      <c r="T71" s="227">
        <f>'Current 1 of 2'!D71+'Current 1 of 2'!G71+'Current 1 of 2'!J71+'Current 1 of 2'!M71+'Current 1 of 2'!P71+'Current 2 of 2'!D71+'Current 2 of 2'!G71+'Current 2 of 2'!J71+M71+P71</f>
        <v>0</v>
      </c>
      <c r="U71" s="228">
        <f>'Current 1 of 2'!E71+'Current 1 of 2'!H71+'Current 1 of 2'!K71+'Current 1 of 2'!N71+'Current 1 of 2'!Q71+'Current 2 of 2'!E71+'Current 2 of 2'!H71+'Current 2 of 2'!K71+N71+Q71</f>
        <v>0</v>
      </c>
      <c r="V71" s="229">
        <f>'Current 1 of 2'!F71+'Current 1 of 2'!I71+'Current 1 of 2'!L71+'Current 1 of 2'!O71+'Current 1 of 2'!R71+'Current 2 of 2'!F71+'Current 2 of 2'!I71+'Current 2 of 2'!L71+O71+R71</f>
        <v>0</v>
      </c>
      <c r="X71" s="37"/>
    </row>
    <row r="72" spans="1:24" x14ac:dyDescent="0.2">
      <c r="A72" s="24" t="s">
        <v>49</v>
      </c>
      <c r="B72" s="37"/>
      <c r="C72" s="11"/>
      <c r="D72" s="230"/>
      <c r="E72" s="231"/>
      <c r="F72" s="232"/>
      <c r="G72" s="230"/>
      <c r="H72" s="467"/>
      <c r="I72" s="467"/>
      <c r="J72" s="155"/>
      <c r="K72" s="231"/>
      <c r="L72" s="232"/>
      <c r="M72" s="519"/>
      <c r="N72" s="519"/>
      <c r="O72" s="232"/>
      <c r="P72" s="230"/>
      <c r="Q72" s="231"/>
      <c r="R72" s="232"/>
      <c r="S72" s="146"/>
      <c r="T72" s="230">
        <f>'Current 1 of 2'!D72+'Current 1 of 2'!G72+'Current 1 of 2'!J72+'Current 1 of 2'!M72+'Current 1 of 2'!P72+'Current 2 of 2'!D72+'Current 2 of 2'!G72+'Current 2 of 2'!J72+M72+P72</f>
        <v>0</v>
      </c>
      <c r="U72" s="231">
        <f>'Current 1 of 2'!E72+'Current 1 of 2'!H72+'Current 1 of 2'!K72+'Current 1 of 2'!N72+'Current 1 of 2'!Q72+'Current 2 of 2'!E72+'Current 2 of 2'!H72+'Current 2 of 2'!K72+N72+Q72</f>
        <v>0</v>
      </c>
      <c r="V72" s="232">
        <f>'Current 1 of 2'!F72+'Current 1 of 2'!I72+'Current 1 of 2'!L72+'Current 1 of 2'!O72+'Current 1 of 2'!R72+'Current 2 of 2'!F72+'Current 2 of 2'!I72+'Current 2 of 2'!L72+O72+R72</f>
        <v>0</v>
      </c>
      <c r="X72" s="37"/>
    </row>
    <row r="73" spans="1:24" x14ac:dyDescent="0.2">
      <c r="A73" s="25"/>
      <c r="B73" s="23"/>
      <c r="C73" s="11"/>
      <c r="D73" s="221"/>
      <c r="E73" s="222"/>
      <c r="F73" s="223"/>
      <c r="G73" s="221"/>
      <c r="H73" s="386"/>
      <c r="I73" s="386"/>
      <c r="J73" s="155"/>
      <c r="K73" s="222"/>
      <c r="L73" s="223"/>
      <c r="M73" s="515"/>
      <c r="N73" s="515"/>
      <c r="O73" s="223"/>
      <c r="P73" s="221"/>
      <c r="Q73" s="222"/>
      <c r="R73" s="223"/>
      <c r="S73" s="144"/>
      <c r="T73" s="221">
        <f>'Current 1 of 2'!D73+'Current 1 of 2'!G73+'Current 1 of 2'!J73+'Current 1 of 2'!M73+'Current 1 of 2'!P73+'Current 2 of 2'!D73+'Current 2 of 2'!G73+'Current 2 of 2'!J73+M73+P73</f>
        <v>0</v>
      </c>
      <c r="U73" s="222">
        <f>'Current 1 of 2'!E73+'Current 1 of 2'!H73+'Current 1 of 2'!K73+'Current 1 of 2'!N73+'Current 1 of 2'!Q73+'Current 2 of 2'!E73+'Current 2 of 2'!H73+'Current 2 of 2'!K73+N73+Q73</f>
        <v>0</v>
      </c>
      <c r="V73" s="223">
        <f>'Current 1 of 2'!F73+'Current 1 of 2'!I73+'Current 1 of 2'!L73+'Current 1 of 2'!O73+'Current 1 of 2'!R73+'Current 2 of 2'!F73+'Current 2 of 2'!I73+'Current 2 of 2'!L73+O73+R73</f>
        <v>0</v>
      </c>
      <c r="X73" s="23"/>
    </row>
    <row r="74" spans="1:24" x14ac:dyDescent="0.2">
      <c r="A74" s="26" t="s">
        <v>2</v>
      </c>
      <c r="B74" s="27" t="s">
        <v>356</v>
      </c>
      <c r="C74" s="28" t="s">
        <v>55</v>
      </c>
      <c r="D74" s="214"/>
      <c r="E74" s="215"/>
      <c r="F74" s="216"/>
      <c r="G74" s="268">
        <v>1300</v>
      </c>
      <c r="H74" s="486">
        <v>1300</v>
      </c>
      <c r="I74" s="486">
        <v>1300</v>
      </c>
      <c r="J74" s="586">
        <v>3097</v>
      </c>
      <c r="K74" s="215"/>
      <c r="L74" s="216"/>
      <c r="M74" s="505"/>
      <c r="N74" s="505"/>
      <c r="O74" s="216"/>
      <c r="P74" s="214"/>
      <c r="Q74" s="215"/>
      <c r="R74" s="216"/>
      <c r="S74" s="145"/>
      <c r="T74" s="214">
        <v>13603</v>
      </c>
      <c r="U74" s="215">
        <v>10506</v>
      </c>
      <c r="V74" s="216">
        <v>11887</v>
      </c>
      <c r="X74" s="23"/>
    </row>
    <row r="75" spans="1:24" x14ac:dyDescent="0.2">
      <c r="A75" s="25"/>
      <c r="B75" s="23"/>
      <c r="C75" s="11"/>
      <c r="D75" s="221"/>
      <c r="E75" s="222"/>
      <c r="F75" s="223"/>
      <c r="G75" s="221"/>
      <c r="H75" s="386"/>
      <c r="I75" s="386"/>
      <c r="J75" s="155"/>
      <c r="K75" s="222"/>
      <c r="L75" s="223"/>
      <c r="M75" s="515"/>
      <c r="N75" s="515"/>
      <c r="O75" s="223"/>
      <c r="P75" s="221"/>
      <c r="Q75" s="222"/>
      <c r="R75" s="223"/>
      <c r="S75" s="144"/>
      <c r="T75" s="221">
        <v>0</v>
      </c>
      <c r="U75" s="222">
        <v>0</v>
      </c>
      <c r="V75" s="223">
        <v>0</v>
      </c>
      <c r="X75" s="23"/>
    </row>
    <row r="76" spans="1:24" x14ac:dyDescent="0.2">
      <c r="A76" s="25" t="s">
        <v>3</v>
      </c>
      <c r="B76" s="23" t="s">
        <v>50</v>
      </c>
      <c r="C76" s="11" t="s">
        <v>652</v>
      </c>
      <c r="D76" s="155"/>
      <c r="E76" s="439"/>
      <c r="F76" s="213"/>
      <c r="G76" s="267">
        <v>1800</v>
      </c>
      <c r="H76" s="272">
        <v>1825</v>
      </c>
      <c r="I76" s="272">
        <v>1900</v>
      </c>
      <c r="J76" s="585">
        <v>1000</v>
      </c>
      <c r="K76" s="439"/>
      <c r="L76" s="213"/>
      <c r="M76" s="427"/>
      <c r="N76" s="427"/>
      <c r="O76" s="213"/>
      <c r="P76" s="155"/>
      <c r="Q76" s="439"/>
      <c r="R76" s="213"/>
      <c r="S76" s="145"/>
      <c r="T76" s="155">
        <v>3730</v>
      </c>
      <c r="U76" s="439">
        <v>2782</v>
      </c>
      <c r="V76" s="213">
        <v>2933</v>
      </c>
      <c r="X76" s="23"/>
    </row>
    <row r="77" spans="1:24" x14ac:dyDescent="0.2">
      <c r="A77" s="25" t="s">
        <v>3</v>
      </c>
      <c r="B77" s="23" t="s">
        <v>51</v>
      </c>
      <c r="C77" s="11" t="s">
        <v>653</v>
      </c>
      <c r="D77" s="155"/>
      <c r="E77" s="439"/>
      <c r="F77" s="213"/>
      <c r="G77" s="267">
        <v>1600</v>
      </c>
      <c r="H77" s="272">
        <v>1625</v>
      </c>
      <c r="I77" s="272">
        <v>1700</v>
      </c>
      <c r="J77" s="585">
        <v>1363</v>
      </c>
      <c r="K77" s="439"/>
      <c r="L77" s="213"/>
      <c r="M77" s="427"/>
      <c r="N77" s="427"/>
      <c r="O77" s="213"/>
      <c r="P77" s="155"/>
      <c r="Q77" s="439"/>
      <c r="R77" s="213"/>
      <c r="S77" s="145"/>
      <c r="T77" s="155">
        <v>3893</v>
      </c>
      <c r="U77" s="439">
        <v>2582</v>
      </c>
      <c r="V77" s="213">
        <v>2733</v>
      </c>
      <c r="X77" s="23"/>
    </row>
    <row r="78" spans="1:24" x14ac:dyDescent="0.2">
      <c r="A78" s="25" t="s">
        <v>3</v>
      </c>
      <c r="B78" s="23" t="s">
        <v>52</v>
      </c>
      <c r="C78" s="11" t="s">
        <v>654</v>
      </c>
      <c r="D78" s="155"/>
      <c r="E78" s="439"/>
      <c r="F78" s="213"/>
      <c r="G78" s="267">
        <v>1800</v>
      </c>
      <c r="H78" s="272">
        <v>1825</v>
      </c>
      <c r="I78" s="272">
        <v>1900</v>
      </c>
      <c r="J78" s="585">
        <v>1000</v>
      </c>
      <c r="K78" s="439"/>
      <c r="L78" s="213"/>
      <c r="M78" s="427"/>
      <c r="N78" s="427"/>
      <c r="O78" s="213"/>
      <c r="P78" s="155"/>
      <c r="Q78" s="439"/>
      <c r="R78" s="213"/>
      <c r="S78" s="145"/>
      <c r="T78" s="155">
        <v>3730</v>
      </c>
      <c r="U78" s="439">
        <v>2782</v>
      </c>
      <c r="V78" s="213">
        <v>2933</v>
      </c>
      <c r="X78" s="23"/>
    </row>
    <row r="79" spans="1:24" x14ac:dyDescent="0.2">
      <c r="A79" s="25" t="s">
        <v>3</v>
      </c>
      <c r="B79" s="23" t="s">
        <v>887</v>
      </c>
      <c r="C79" s="11" t="s">
        <v>655</v>
      </c>
      <c r="D79" s="155"/>
      <c r="E79" s="439"/>
      <c r="F79" s="213"/>
      <c r="G79" s="267">
        <v>1875</v>
      </c>
      <c r="H79" s="272">
        <v>2010</v>
      </c>
      <c r="I79" s="272">
        <v>2345</v>
      </c>
      <c r="J79" s="585">
        <v>1000</v>
      </c>
      <c r="K79" s="439"/>
      <c r="L79" s="213"/>
      <c r="M79" s="427"/>
      <c r="N79" s="427"/>
      <c r="O79" s="213"/>
      <c r="P79" s="155"/>
      <c r="Q79" s="439"/>
      <c r="R79" s="213"/>
      <c r="S79" s="145"/>
      <c r="T79" s="155">
        <v>3805</v>
      </c>
      <c r="U79" s="439">
        <v>2967</v>
      </c>
      <c r="V79" s="213">
        <v>3378</v>
      </c>
      <c r="X79" s="23"/>
    </row>
    <row r="80" spans="1:24" x14ac:dyDescent="0.2">
      <c r="A80" s="25" t="s">
        <v>13</v>
      </c>
      <c r="B80" s="23" t="s">
        <v>53</v>
      </c>
      <c r="C80" s="11" t="s">
        <v>923</v>
      </c>
      <c r="D80" s="155"/>
      <c r="E80" s="439"/>
      <c r="F80" s="213"/>
      <c r="G80" s="267">
        <v>1250</v>
      </c>
      <c r="H80" s="272">
        <v>1250</v>
      </c>
      <c r="I80" s="272">
        <v>1250</v>
      </c>
      <c r="J80" s="586">
        <v>1111</v>
      </c>
      <c r="K80" s="439"/>
      <c r="L80" s="213"/>
      <c r="M80" s="427"/>
      <c r="N80" s="427"/>
      <c r="O80" s="213"/>
      <c r="P80" s="155"/>
      <c r="Q80" s="439"/>
      <c r="R80" s="213"/>
      <c r="S80" s="145"/>
      <c r="T80" s="155">
        <v>3291</v>
      </c>
      <c r="U80" s="439">
        <v>2210</v>
      </c>
      <c r="V80" s="213">
        <v>2283</v>
      </c>
      <c r="X80" s="23"/>
    </row>
    <row r="81" spans="1:24" s="206" customFormat="1" x14ac:dyDescent="0.2">
      <c r="A81" s="29" t="s">
        <v>54</v>
      </c>
      <c r="B81" s="30"/>
      <c r="C81" s="31"/>
      <c r="D81" s="217">
        <v>0</v>
      </c>
      <c r="E81" s="218">
        <v>0</v>
      </c>
      <c r="F81" s="220">
        <v>0</v>
      </c>
      <c r="G81" s="217">
        <v>8325</v>
      </c>
      <c r="H81" s="463">
        <v>8535</v>
      </c>
      <c r="I81" s="463">
        <v>9095</v>
      </c>
      <c r="J81" s="583">
        <v>5474</v>
      </c>
      <c r="K81" s="218">
        <v>0</v>
      </c>
      <c r="L81" s="220">
        <v>0</v>
      </c>
      <c r="M81" s="219">
        <v>0</v>
      </c>
      <c r="N81" s="219">
        <v>0</v>
      </c>
      <c r="O81" s="245">
        <v>0</v>
      </c>
      <c r="P81" s="217">
        <v>0</v>
      </c>
      <c r="Q81" s="218">
        <v>0</v>
      </c>
      <c r="R81" s="245">
        <v>0</v>
      </c>
      <c r="S81" s="149"/>
      <c r="T81" s="217">
        <v>18449</v>
      </c>
      <c r="U81" s="218">
        <v>13323</v>
      </c>
      <c r="V81" s="220">
        <v>14260</v>
      </c>
      <c r="X81" s="37"/>
    </row>
    <row r="82" spans="1:24" x14ac:dyDescent="0.2">
      <c r="A82" s="25"/>
      <c r="B82" s="23"/>
      <c r="C82" s="11"/>
      <c r="D82" s="221"/>
      <c r="E82" s="222"/>
      <c r="F82" s="223"/>
      <c r="G82" s="221"/>
      <c r="H82" s="386"/>
      <c r="I82" s="386"/>
      <c r="J82" s="155"/>
      <c r="K82" s="222"/>
      <c r="L82" s="223"/>
      <c r="M82" s="515"/>
      <c r="N82" s="515"/>
      <c r="O82" s="223"/>
      <c r="P82" s="221"/>
      <c r="Q82" s="222"/>
      <c r="R82" s="223"/>
      <c r="S82" s="144"/>
      <c r="T82" s="221">
        <f>'Current 1 of 2'!D82+'Current 1 of 2'!G82+'Current 1 of 2'!J82+'Current 1 of 2'!M82+'Current 1 of 2'!P82+'Current 2 of 2'!D82+'Current 2 of 2'!G82+'Current 2 of 2'!J82+M82+P82</f>
        <v>0</v>
      </c>
      <c r="U82" s="222">
        <f>'Current 1 of 2'!E82+'Current 1 of 2'!H82+'Current 1 of 2'!K82+'Current 1 of 2'!N82+'Current 1 of 2'!Q82+'Current 2 of 2'!E82+'Current 2 of 2'!H82+'Current 2 of 2'!K82+N82+Q82</f>
        <v>0</v>
      </c>
      <c r="V82" s="223">
        <f>'Current 1 of 2'!F82+'Current 1 of 2'!I82+'Current 1 of 2'!L82+'Current 1 of 2'!O82+'Current 1 of 2'!R82+'Current 2 of 2'!F82+'Current 2 of 2'!I82+'Current 2 of 2'!L82+O82+R82</f>
        <v>0</v>
      </c>
      <c r="X82" s="23"/>
    </row>
    <row r="83" spans="1:24" x14ac:dyDescent="0.2">
      <c r="A83" s="25" t="s">
        <v>3</v>
      </c>
      <c r="B83" s="23" t="s">
        <v>56</v>
      </c>
      <c r="C83" s="11" t="s">
        <v>656</v>
      </c>
      <c r="D83" s="155"/>
      <c r="E83" s="439"/>
      <c r="F83" s="213"/>
      <c r="G83" s="267">
        <v>1800</v>
      </c>
      <c r="H83" s="272">
        <v>1825</v>
      </c>
      <c r="I83" s="272">
        <v>1900</v>
      </c>
      <c r="J83" s="585">
        <v>1112</v>
      </c>
      <c r="K83" s="439"/>
      <c r="L83" s="213"/>
      <c r="M83" s="427"/>
      <c r="N83" s="427"/>
      <c r="O83" s="213"/>
      <c r="P83" s="155"/>
      <c r="Q83" s="439"/>
      <c r="R83" s="213"/>
      <c r="S83" s="145"/>
      <c r="T83" s="155">
        <v>3842</v>
      </c>
      <c r="U83" s="439">
        <v>2782</v>
      </c>
      <c r="V83" s="213">
        <v>2933</v>
      </c>
      <c r="X83" s="23"/>
    </row>
    <row r="84" spans="1:24" x14ac:dyDescent="0.2">
      <c r="A84" s="25" t="s">
        <v>3</v>
      </c>
      <c r="B84" s="23" t="s">
        <v>57</v>
      </c>
      <c r="C84" s="11" t="s">
        <v>657</v>
      </c>
      <c r="D84" s="155"/>
      <c r="E84" s="439"/>
      <c r="F84" s="213"/>
      <c r="G84" s="267">
        <v>1800</v>
      </c>
      <c r="H84" s="272">
        <v>1825</v>
      </c>
      <c r="I84" s="272">
        <v>1900</v>
      </c>
      <c r="J84" s="585">
        <v>1223</v>
      </c>
      <c r="K84" s="439"/>
      <c r="L84" s="213"/>
      <c r="M84" s="427"/>
      <c r="N84" s="427"/>
      <c r="O84" s="213"/>
      <c r="P84" s="155"/>
      <c r="Q84" s="439"/>
      <c r="R84" s="213"/>
      <c r="S84" s="145"/>
      <c r="T84" s="155">
        <v>3953</v>
      </c>
      <c r="U84" s="439">
        <v>2782</v>
      </c>
      <c r="V84" s="213">
        <v>2933</v>
      </c>
      <c r="X84" s="23"/>
    </row>
    <row r="85" spans="1:24" x14ac:dyDescent="0.2">
      <c r="A85" s="25" t="s">
        <v>3</v>
      </c>
      <c r="B85" s="23" t="s">
        <v>58</v>
      </c>
      <c r="C85" s="11" t="s">
        <v>658</v>
      </c>
      <c r="D85" s="155"/>
      <c r="E85" s="439"/>
      <c r="F85" s="213"/>
      <c r="G85" s="267">
        <v>1800</v>
      </c>
      <c r="H85" s="272">
        <v>1825</v>
      </c>
      <c r="I85" s="272">
        <v>1900</v>
      </c>
      <c r="J85" s="585">
        <v>1073</v>
      </c>
      <c r="K85" s="439"/>
      <c r="L85" s="213"/>
      <c r="M85" s="427"/>
      <c r="N85" s="427"/>
      <c r="O85" s="213"/>
      <c r="P85" s="155"/>
      <c r="Q85" s="439"/>
      <c r="R85" s="213"/>
      <c r="S85" s="145"/>
      <c r="T85" s="155">
        <v>6803</v>
      </c>
      <c r="U85" s="439">
        <v>7782</v>
      </c>
      <c r="V85" s="213">
        <v>7933</v>
      </c>
      <c r="X85" s="23"/>
    </row>
    <row r="86" spans="1:24" x14ac:dyDescent="0.2">
      <c r="A86" s="25" t="s">
        <v>3</v>
      </c>
      <c r="B86" s="23" t="s">
        <v>59</v>
      </c>
      <c r="C86" s="11" t="s">
        <v>659</v>
      </c>
      <c r="D86" s="155"/>
      <c r="E86" s="439"/>
      <c r="F86" s="213"/>
      <c r="G86" s="267">
        <v>1675</v>
      </c>
      <c r="H86" s="272">
        <v>1810</v>
      </c>
      <c r="I86" s="272">
        <v>2145</v>
      </c>
      <c r="J86" s="585">
        <v>1072</v>
      </c>
      <c r="K86" s="439"/>
      <c r="L86" s="213"/>
      <c r="M86" s="427"/>
      <c r="N86" s="427"/>
      <c r="O86" s="213"/>
      <c r="P86" s="155"/>
      <c r="Q86" s="439"/>
      <c r="R86" s="213"/>
      <c r="S86" s="145"/>
      <c r="T86" s="155">
        <v>3677</v>
      </c>
      <c r="U86" s="439">
        <v>2767</v>
      </c>
      <c r="V86" s="213">
        <v>3178</v>
      </c>
      <c r="X86" s="23"/>
    </row>
    <row r="87" spans="1:24" x14ac:dyDescent="0.2">
      <c r="A87" s="25" t="s">
        <v>3</v>
      </c>
      <c r="B87" s="23" t="s">
        <v>60</v>
      </c>
      <c r="C87" s="11" t="s">
        <v>660</v>
      </c>
      <c r="D87" s="155"/>
      <c r="E87" s="439"/>
      <c r="F87" s="213"/>
      <c r="G87" s="267">
        <v>1875</v>
      </c>
      <c r="H87" s="272">
        <v>2010</v>
      </c>
      <c r="I87" s="272">
        <v>2345</v>
      </c>
      <c r="J87" s="585">
        <v>1000</v>
      </c>
      <c r="K87" s="439"/>
      <c r="L87" s="213"/>
      <c r="M87" s="427"/>
      <c r="N87" s="427"/>
      <c r="O87" s="213"/>
      <c r="P87" s="155"/>
      <c r="Q87" s="439"/>
      <c r="R87" s="213"/>
      <c r="S87" s="145"/>
      <c r="T87" s="155">
        <v>3805</v>
      </c>
      <c r="U87" s="439">
        <v>2967</v>
      </c>
      <c r="V87" s="213">
        <v>3378</v>
      </c>
      <c r="X87" s="23"/>
    </row>
    <row r="88" spans="1:24" x14ac:dyDescent="0.2">
      <c r="A88" s="25" t="s">
        <v>13</v>
      </c>
      <c r="B88" s="23" t="s">
        <v>61</v>
      </c>
      <c r="C88" s="11" t="s">
        <v>922</v>
      </c>
      <c r="D88" s="155"/>
      <c r="E88" s="439"/>
      <c r="F88" s="213"/>
      <c r="G88" s="267">
        <v>1250</v>
      </c>
      <c r="H88" s="272">
        <v>1250</v>
      </c>
      <c r="I88" s="272">
        <v>1250</v>
      </c>
      <c r="J88" s="585">
        <v>1000</v>
      </c>
      <c r="K88" s="439"/>
      <c r="L88" s="213"/>
      <c r="M88" s="427"/>
      <c r="N88" s="427"/>
      <c r="O88" s="213"/>
      <c r="P88" s="155"/>
      <c r="Q88" s="439"/>
      <c r="R88" s="213"/>
      <c r="S88" s="145"/>
      <c r="T88" s="155">
        <v>3180</v>
      </c>
      <c r="U88" s="439">
        <v>2210</v>
      </c>
      <c r="V88" s="213">
        <v>2283</v>
      </c>
      <c r="X88" s="23"/>
    </row>
    <row r="89" spans="1:24" s="206" customFormat="1" x14ac:dyDescent="0.2">
      <c r="A89" s="29" t="s">
        <v>62</v>
      </c>
      <c r="B89" s="30"/>
      <c r="C89" s="31"/>
      <c r="D89" s="217">
        <v>0</v>
      </c>
      <c r="E89" s="218">
        <v>0</v>
      </c>
      <c r="F89" s="220">
        <v>0</v>
      </c>
      <c r="G89" s="217">
        <v>10200</v>
      </c>
      <c r="H89" s="463">
        <v>10545</v>
      </c>
      <c r="I89" s="463">
        <v>11440</v>
      </c>
      <c r="J89" s="298">
        <v>6480</v>
      </c>
      <c r="K89" s="218">
        <v>0</v>
      </c>
      <c r="L89" s="220">
        <v>0</v>
      </c>
      <c r="M89" s="219">
        <v>0</v>
      </c>
      <c r="N89" s="219">
        <v>0</v>
      </c>
      <c r="O89" s="245">
        <v>0</v>
      </c>
      <c r="P89" s="217">
        <v>0</v>
      </c>
      <c r="Q89" s="218">
        <v>0</v>
      </c>
      <c r="R89" s="245">
        <v>0</v>
      </c>
      <c r="S89" s="149"/>
      <c r="T89" s="217">
        <v>25260</v>
      </c>
      <c r="U89" s="218">
        <v>21290</v>
      </c>
      <c r="V89" s="220">
        <v>22638</v>
      </c>
      <c r="X89" s="37"/>
    </row>
    <row r="90" spans="1:24" x14ac:dyDescent="0.2">
      <c r="A90" s="25"/>
      <c r="B90" s="23"/>
      <c r="C90" s="11"/>
      <c r="D90" s="221"/>
      <c r="E90" s="222"/>
      <c r="F90" s="223"/>
      <c r="G90" s="221"/>
      <c r="H90" s="386"/>
      <c r="I90" s="386"/>
      <c r="J90" s="155"/>
      <c r="K90" s="222"/>
      <c r="L90" s="223"/>
      <c r="M90" s="515"/>
      <c r="N90" s="515"/>
      <c r="O90" s="223"/>
      <c r="P90" s="221"/>
      <c r="Q90" s="222"/>
      <c r="R90" s="223"/>
      <c r="S90" s="144"/>
      <c r="T90" s="221">
        <f>'Current 1 of 2'!D90+'Current 1 of 2'!G90+'Current 1 of 2'!J90+'Current 1 of 2'!M90+'Current 1 of 2'!P90+'Current 2 of 2'!D90+'Current 2 of 2'!G90+'Current 2 of 2'!J90+M90+P90</f>
        <v>0</v>
      </c>
      <c r="U90" s="222">
        <f>'Current 1 of 2'!E90+'Current 1 of 2'!H90+'Current 1 of 2'!K90+'Current 1 of 2'!N90+'Current 1 of 2'!Q90+'Current 2 of 2'!E90+'Current 2 of 2'!H90+'Current 2 of 2'!K90+N90+Q90</f>
        <v>0</v>
      </c>
      <c r="V90" s="223">
        <f>'Current 1 of 2'!F90+'Current 1 of 2'!I90+'Current 1 of 2'!L90+'Current 1 of 2'!O90+'Current 1 of 2'!R90+'Current 2 of 2'!F90+'Current 2 of 2'!I90+'Current 2 of 2'!L90+O90+R90</f>
        <v>0</v>
      </c>
      <c r="X90" s="23"/>
    </row>
    <row r="91" spans="1:24" x14ac:dyDescent="0.2">
      <c r="A91" s="25" t="s">
        <v>3</v>
      </c>
      <c r="B91" s="23" t="s">
        <v>63</v>
      </c>
      <c r="C91" s="11" t="s">
        <v>661</v>
      </c>
      <c r="D91" s="155"/>
      <c r="E91" s="439"/>
      <c r="F91" s="213"/>
      <c r="G91" s="267">
        <v>1600</v>
      </c>
      <c r="H91" s="272">
        <v>1625</v>
      </c>
      <c r="I91" s="272">
        <v>1700</v>
      </c>
      <c r="J91" s="585">
        <v>2042</v>
      </c>
      <c r="K91" s="439"/>
      <c r="L91" s="213"/>
      <c r="M91" s="427"/>
      <c r="N91" s="427"/>
      <c r="O91" s="213"/>
      <c r="P91" s="155"/>
      <c r="Q91" s="439"/>
      <c r="R91" s="213"/>
      <c r="S91" s="145"/>
      <c r="T91" s="155">
        <v>4572</v>
      </c>
      <c r="U91" s="439">
        <v>2582</v>
      </c>
      <c r="V91" s="213">
        <v>2733</v>
      </c>
      <c r="X91" s="23"/>
    </row>
    <row r="92" spans="1:24" x14ac:dyDescent="0.2">
      <c r="A92" s="25" t="s">
        <v>3</v>
      </c>
      <c r="B92" s="23" t="s">
        <v>64</v>
      </c>
      <c r="C92" s="11" t="s">
        <v>662</v>
      </c>
      <c r="D92" s="155"/>
      <c r="E92" s="439"/>
      <c r="F92" s="213"/>
      <c r="G92" s="267">
        <v>1600</v>
      </c>
      <c r="H92" s="272">
        <v>1625</v>
      </c>
      <c r="I92" s="272">
        <v>1700</v>
      </c>
      <c r="J92" s="585">
        <v>1000</v>
      </c>
      <c r="K92" s="439"/>
      <c r="L92" s="213"/>
      <c r="M92" s="531">
        <v>2500</v>
      </c>
      <c r="N92" s="531">
        <v>4000</v>
      </c>
      <c r="O92" s="406">
        <v>5000</v>
      </c>
      <c r="P92" s="155"/>
      <c r="Q92" s="439"/>
      <c r="R92" s="213"/>
      <c r="S92" s="145"/>
      <c r="T92" s="155">
        <v>6030</v>
      </c>
      <c r="U92" s="439">
        <v>6582</v>
      </c>
      <c r="V92" s="213">
        <v>7733</v>
      </c>
      <c r="X92" s="23"/>
    </row>
    <row r="93" spans="1:24" x14ac:dyDescent="0.2">
      <c r="A93" s="25" t="s">
        <v>3</v>
      </c>
      <c r="B93" s="23" t="s">
        <v>65</v>
      </c>
      <c r="C93" s="11" t="s">
        <v>663</v>
      </c>
      <c r="D93" s="155"/>
      <c r="E93" s="439"/>
      <c r="F93" s="213"/>
      <c r="G93" s="267">
        <v>1600</v>
      </c>
      <c r="H93" s="272">
        <v>1625</v>
      </c>
      <c r="I93" s="272">
        <v>1700</v>
      </c>
      <c r="J93" s="585">
        <v>1108</v>
      </c>
      <c r="K93" s="439"/>
      <c r="L93" s="213"/>
      <c r="M93" s="427"/>
      <c r="N93" s="427"/>
      <c r="O93" s="213"/>
      <c r="P93" s="155"/>
      <c r="Q93" s="439"/>
      <c r="R93" s="213"/>
      <c r="S93" s="145"/>
      <c r="T93" s="155">
        <v>3638</v>
      </c>
      <c r="U93" s="439">
        <v>2582</v>
      </c>
      <c r="V93" s="213">
        <v>2733</v>
      </c>
      <c r="X93" s="23"/>
    </row>
    <row r="94" spans="1:24" x14ac:dyDescent="0.2">
      <c r="A94" s="25" t="s">
        <v>3</v>
      </c>
      <c r="B94" s="23" t="s">
        <v>66</v>
      </c>
      <c r="C94" s="11" t="s">
        <v>664</v>
      </c>
      <c r="D94" s="155"/>
      <c r="E94" s="439"/>
      <c r="F94" s="213"/>
      <c r="G94" s="267">
        <v>1675</v>
      </c>
      <c r="H94" s="272">
        <v>1810</v>
      </c>
      <c r="I94" s="272">
        <v>2145</v>
      </c>
      <c r="J94" s="585">
        <v>5718</v>
      </c>
      <c r="K94" s="439"/>
      <c r="L94" s="213"/>
      <c r="M94" s="427"/>
      <c r="N94" s="427"/>
      <c r="O94" s="213"/>
      <c r="P94" s="155"/>
      <c r="Q94" s="439"/>
      <c r="R94" s="213"/>
      <c r="S94" s="145"/>
      <c r="T94" s="155">
        <v>11323</v>
      </c>
      <c r="U94" s="439">
        <v>8767</v>
      </c>
      <c r="V94" s="213">
        <v>9178</v>
      </c>
      <c r="X94" s="23"/>
    </row>
    <row r="95" spans="1:24" x14ac:dyDescent="0.2">
      <c r="A95" s="25" t="s">
        <v>3</v>
      </c>
      <c r="B95" s="23" t="s">
        <v>67</v>
      </c>
      <c r="C95" s="11" t="s">
        <v>665</v>
      </c>
      <c r="D95" s="155"/>
      <c r="E95" s="439"/>
      <c r="F95" s="213"/>
      <c r="G95" s="267">
        <v>1875</v>
      </c>
      <c r="H95" s="272">
        <v>2010</v>
      </c>
      <c r="I95" s="272">
        <v>2345</v>
      </c>
      <c r="J95" s="585">
        <v>1000</v>
      </c>
      <c r="K95" s="439"/>
      <c r="L95" s="213"/>
      <c r="M95" s="427"/>
      <c r="N95" s="427"/>
      <c r="O95" s="213"/>
      <c r="P95" s="155"/>
      <c r="Q95" s="439"/>
      <c r="R95" s="213"/>
      <c r="S95" s="145"/>
      <c r="T95" s="155">
        <v>3805</v>
      </c>
      <c r="U95" s="439">
        <v>2967</v>
      </c>
      <c r="V95" s="213">
        <v>3378</v>
      </c>
      <c r="X95" s="23"/>
    </row>
    <row r="96" spans="1:24" x14ac:dyDescent="0.2">
      <c r="A96" s="25" t="s">
        <v>3</v>
      </c>
      <c r="B96" s="23" t="s">
        <v>360</v>
      </c>
      <c r="C96" s="11" t="s">
        <v>666</v>
      </c>
      <c r="D96" s="155"/>
      <c r="E96" s="439"/>
      <c r="F96" s="213"/>
      <c r="G96" s="267">
        <v>1675</v>
      </c>
      <c r="H96" s="272">
        <v>1810</v>
      </c>
      <c r="I96" s="272">
        <v>2145</v>
      </c>
      <c r="J96" s="585">
        <v>1000</v>
      </c>
      <c r="K96" s="439"/>
      <c r="L96" s="213"/>
      <c r="M96" s="427"/>
      <c r="N96" s="427"/>
      <c r="O96" s="213"/>
      <c r="P96" s="155"/>
      <c r="Q96" s="439"/>
      <c r="R96" s="213"/>
      <c r="S96" s="145"/>
      <c r="T96" s="155">
        <v>3605</v>
      </c>
      <c r="U96" s="439">
        <v>2767</v>
      </c>
      <c r="V96" s="213">
        <v>3178</v>
      </c>
      <c r="X96" s="23"/>
    </row>
    <row r="97" spans="1:24" x14ac:dyDescent="0.2">
      <c r="A97" s="25" t="s">
        <v>13</v>
      </c>
      <c r="B97" s="23" t="s">
        <v>68</v>
      </c>
      <c r="C97" s="11" t="s">
        <v>921</v>
      </c>
      <c r="D97" s="155"/>
      <c r="E97" s="439"/>
      <c r="F97" s="213"/>
      <c r="G97" s="267">
        <v>1250</v>
      </c>
      <c r="H97" s="272">
        <v>1250</v>
      </c>
      <c r="I97" s="272">
        <v>1250</v>
      </c>
      <c r="J97" s="585">
        <v>1208</v>
      </c>
      <c r="K97" s="439"/>
      <c r="L97" s="213"/>
      <c r="M97" s="427"/>
      <c r="N97" s="427"/>
      <c r="O97" s="213"/>
      <c r="P97" s="155"/>
      <c r="Q97" s="439"/>
      <c r="R97" s="213"/>
      <c r="S97" s="145"/>
      <c r="T97" s="155">
        <v>3388</v>
      </c>
      <c r="U97" s="439">
        <v>2210</v>
      </c>
      <c r="V97" s="213">
        <v>2283</v>
      </c>
      <c r="X97" s="23"/>
    </row>
    <row r="98" spans="1:24" s="206" customFormat="1" x14ac:dyDescent="0.2">
      <c r="A98" s="29" t="s">
        <v>70</v>
      </c>
      <c r="B98" s="30"/>
      <c r="C98" s="31"/>
      <c r="D98" s="217">
        <v>0</v>
      </c>
      <c r="E98" s="218">
        <v>0</v>
      </c>
      <c r="F98" s="220">
        <v>0</v>
      </c>
      <c r="G98" s="217">
        <v>11275</v>
      </c>
      <c r="H98" s="463">
        <v>11755</v>
      </c>
      <c r="I98" s="463">
        <v>12985</v>
      </c>
      <c r="J98" s="298">
        <v>13076</v>
      </c>
      <c r="K98" s="218">
        <v>0</v>
      </c>
      <c r="L98" s="220">
        <v>0</v>
      </c>
      <c r="M98" s="219">
        <v>2500</v>
      </c>
      <c r="N98" s="219">
        <v>4000</v>
      </c>
      <c r="O98" s="245">
        <v>5000</v>
      </c>
      <c r="P98" s="217">
        <v>0</v>
      </c>
      <c r="Q98" s="218">
        <v>0</v>
      </c>
      <c r="R98" s="245">
        <v>0</v>
      </c>
      <c r="S98" s="149"/>
      <c r="T98" s="217">
        <v>36361</v>
      </c>
      <c r="U98" s="218">
        <v>28457</v>
      </c>
      <c r="V98" s="220">
        <v>31216</v>
      </c>
      <c r="X98" s="37"/>
    </row>
    <row r="99" spans="1:24" x14ac:dyDescent="0.2">
      <c r="A99" s="25"/>
      <c r="B99" s="23"/>
      <c r="C99" s="11"/>
      <c r="D99" s="221"/>
      <c r="E99" s="222"/>
      <c r="F99" s="223"/>
      <c r="G99" s="221"/>
      <c r="H99" s="386"/>
      <c r="I99" s="386"/>
      <c r="J99" s="155"/>
      <c r="K99" s="222"/>
      <c r="L99" s="223"/>
      <c r="M99" s="515"/>
      <c r="N99" s="515"/>
      <c r="O99" s="223"/>
      <c r="P99" s="221"/>
      <c r="Q99" s="222"/>
      <c r="R99" s="223"/>
      <c r="S99" s="144"/>
      <c r="T99" s="221">
        <f>'Current 1 of 2'!D99+'Current 1 of 2'!G99+'Current 1 of 2'!J99+'Current 1 of 2'!M99+'Current 1 of 2'!P99+'Current 2 of 2'!D99+'Current 2 of 2'!G99+'Current 2 of 2'!J99+M99+P99</f>
        <v>0</v>
      </c>
      <c r="U99" s="222">
        <f>'Current 1 of 2'!E99+'Current 1 of 2'!H99+'Current 1 of 2'!K99+'Current 1 of 2'!N99+'Current 1 of 2'!Q99+'Current 2 of 2'!E99+'Current 2 of 2'!H99+'Current 2 of 2'!K99+N99+Q99</f>
        <v>0</v>
      </c>
      <c r="V99" s="223">
        <f>'Current 1 of 2'!F99+'Current 1 of 2'!I99+'Current 1 of 2'!L99+'Current 1 of 2'!O99+'Current 1 of 2'!R99+'Current 2 of 2'!F99+'Current 2 of 2'!I99+'Current 2 of 2'!L99+O99+R99</f>
        <v>0</v>
      </c>
      <c r="X99" s="23"/>
    </row>
    <row r="100" spans="1:24" x14ac:dyDescent="0.2">
      <c r="A100" s="25" t="s">
        <v>3</v>
      </c>
      <c r="B100" s="23" t="s">
        <v>71</v>
      </c>
      <c r="C100" s="11" t="s">
        <v>667</v>
      </c>
      <c r="D100" s="155"/>
      <c r="E100" s="439"/>
      <c r="F100" s="213"/>
      <c r="G100" s="267">
        <v>1675</v>
      </c>
      <c r="H100" s="272">
        <v>1810</v>
      </c>
      <c r="I100" s="272">
        <v>2145</v>
      </c>
      <c r="J100" s="585">
        <v>1151</v>
      </c>
      <c r="K100" s="439"/>
      <c r="L100" s="213"/>
      <c r="M100" s="427"/>
      <c r="N100" s="427"/>
      <c r="O100" s="213"/>
      <c r="P100" s="155"/>
      <c r="Q100" s="439"/>
      <c r="R100" s="213"/>
      <c r="S100" s="145"/>
      <c r="T100" s="155">
        <v>3756</v>
      </c>
      <c r="U100" s="439">
        <v>2767</v>
      </c>
      <c r="V100" s="213">
        <v>3178</v>
      </c>
      <c r="X100" s="23"/>
    </row>
    <row r="101" spans="1:24" x14ac:dyDescent="0.2">
      <c r="A101" s="25" t="s">
        <v>3</v>
      </c>
      <c r="B101" s="23" t="s">
        <v>72</v>
      </c>
      <c r="C101" s="11" t="s">
        <v>668</v>
      </c>
      <c r="D101" s="155"/>
      <c r="E101" s="439"/>
      <c r="F101" s="213"/>
      <c r="G101" s="267">
        <v>1675</v>
      </c>
      <c r="H101" s="272">
        <v>1810</v>
      </c>
      <c r="I101" s="272">
        <v>2145</v>
      </c>
      <c r="J101" s="585">
        <v>1097</v>
      </c>
      <c r="K101" s="439"/>
      <c r="L101" s="213"/>
      <c r="M101" s="427"/>
      <c r="N101" s="427"/>
      <c r="O101" s="213"/>
      <c r="P101" s="155"/>
      <c r="Q101" s="439"/>
      <c r="R101" s="213"/>
      <c r="S101" s="145"/>
      <c r="T101" s="155">
        <v>3702</v>
      </c>
      <c r="U101" s="439">
        <v>2767</v>
      </c>
      <c r="V101" s="213">
        <v>3178</v>
      </c>
      <c r="X101" s="23"/>
    </row>
    <row r="102" spans="1:24" x14ac:dyDescent="0.2">
      <c r="A102" s="25" t="s">
        <v>3</v>
      </c>
      <c r="B102" s="23" t="s">
        <v>73</v>
      </c>
      <c r="C102" s="11" t="s">
        <v>669</v>
      </c>
      <c r="D102" s="155"/>
      <c r="E102" s="439"/>
      <c r="F102" s="213"/>
      <c r="G102" s="267">
        <v>1600</v>
      </c>
      <c r="H102" s="272">
        <v>1625</v>
      </c>
      <c r="I102" s="272">
        <v>1700</v>
      </c>
      <c r="J102" s="585">
        <v>1020</v>
      </c>
      <c r="K102" s="439"/>
      <c r="L102" s="213"/>
      <c r="M102" s="531">
        <v>3500</v>
      </c>
      <c r="N102" s="531">
        <v>6000</v>
      </c>
      <c r="O102" s="406">
        <v>8000</v>
      </c>
      <c r="P102" s="155"/>
      <c r="Q102" s="439"/>
      <c r="R102" s="213"/>
      <c r="S102" s="145"/>
      <c r="T102" s="155">
        <v>10050</v>
      </c>
      <c r="U102" s="439">
        <v>14582</v>
      </c>
      <c r="V102" s="213">
        <v>16733</v>
      </c>
      <c r="X102" s="23"/>
    </row>
    <row r="103" spans="1:24" x14ac:dyDescent="0.2">
      <c r="A103" s="25" t="s">
        <v>3</v>
      </c>
      <c r="B103" s="23" t="s">
        <v>74</v>
      </c>
      <c r="C103" s="11" t="s">
        <v>670</v>
      </c>
      <c r="D103" s="155"/>
      <c r="E103" s="439"/>
      <c r="F103" s="213"/>
      <c r="G103" s="267">
        <v>1875</v>
      </c>
      <c r="H103" s="272">
        <v>2010</v>
      </c>
      <c r="I103" s="272">
        <v>2345</v>
      </c>
      <c r="J103" s="585">
        <v>1000</v>
      </c>
      <c r="K103" s="439"/>
      <c r="L103" s="213"/>
      <c r="M103" s="427"/>
      <c r="N103" s="427"/>
      <c r="O103" s="213"/>
      <c r="P103" s="155"/>
      <c r="Q103" s="439"/>
      <c r="R103" s="213"/>
      <c r="S103" s="145"/>
      <c r="T103" s="155">
        <v>3805</v>
      </c>
      <c r="U103" s="439">
        <v>2967</v>
      </c>
      <c r="V103" s="213">
        <v>3378</v>
      </c>
      <c r="X103" s="23"/>
    </row>
    <row r="104" spans="1:24" x14ac:dyDescent="0.2">
      <c r="A104" s="25" t="s">
        <v>13</v>
      </c>
      <c r="B104" s="23" t="s">
        <v>75</v>
      </c>
      <c r="C104" s="11" t="s">
        <v>920</v>
      </c>
      <c r="D104" s="155"/>
      <c r="E104" s="439"/>
      <c r="F104" s="213"/>
      <c r="G104" s="267">
        <v>1250</v>
      </c>
      <c r="H104" s="272">
        <v>1250</v>
      </c>
      <c r="I104" s="272">
        <v>1250</v>
      </c>
      <c r="J104" s="585">
        <v>1000</v>
      </c>
      <c r="K104" s="439"/>
      <c r="L104" s="213"/>
      <c r="M104" s="427"/>
      <c r="N104" s="427"/>
      <c r="O104" s="213"/>
      <c r="P104" s="155"/>
      <c r="Q104" s="439"/>
      <c r="R104" s="213"/>
      <c r="S104" s="145"/>
      <c r="T104" s="155">
        <v>3180</v>
      </c>
      <c r="U104" s="439">
        <v>2210</v>
      </c>
      <c r="V104" s="213">
        <v>2283</v>
      </c>
      <c r="X104" s="23"/>
    </row>
    <row r="105" spans="1:24" s="206" customFormat="1" x14ac:dyDescent="0.2">
      <c r="A105" s="29" t="s">
        <v>76</v>
      </c>
      <c r="B105" s="30"/>
      <c r="C105" s="31"/>
      <c r="D105" s="217">
        <v>0</v>
      </c>
      <c r="E105" s="218">
        <v>0</v>
      </c>
      <c r="F105" s="220">
        <v>0</v>
      </c>
      <c r="G105" s="217">
        <v>8075</v>
      </c>
      <c r="H105" s="463">
        <v>8505</v>
      </c>
      <c r="I105" s="463">
        <v>9585</v>
      </c>
      <c r="J105" s="298">
        <v>5268</v>
      </c>
      <c r="K105" s="218">
        <v>0</v>
      </c>
      <c r="L105" s="220">
        <v>0</v>
      </c>
      <c r="M105" s="219">
        <v>3500</v>
      </c>
      <c r="N105" s="219">
        <v>6000</v>
      </c>
      <c r="O105" s="245">
        <v>8000</v>
      </c>
      <c r="P105" s="217">
        <v>0</v>
      </c>
      <c r="Q105" s="218">
        <v>0</v>
      </c>
      <c r="R105" s="245">
        <v>0</v>
      </c>
      <c r="S105" s="149"/>
      <c r="T105" s="217">
        <v>24493</v>
      </c>
      <c r="U105" s="218">
        <v>25293</v>
      </c>
      <c r="V105" s="220">
        <v>28750</v>
      </c>
      <c r="X105" s="37"/>
    </row>
    <row r="106" spans="1:24" x14ac:dyDescent="0.2">
      <c r="A106" s="22"/>
      <c r="B106" s="23"/>
      <c r="C106" s="11"/>
      <c r="D106" s="221"/>
      <c r="E106" s="222"/>
      <c r="F106" s="223"/>
      <c r="G106" s="221"/>
      <c r="H106" s="386"/>
      <c r="I106" s="386"/>
      <c r="J106" s="155"/>
      <c r="K106" s="222"/>
      <c r="L106" s="223"/>
      <c r="M106" s="515"/>
      <c r="N106" s="515"/>
      <c r="O106" s="223"/>
      <c r="P106" s="221"/>
      <c r="Q106" s="222"/>
      <c r="R106" s="223"/>
      <c r="S106" s="144"/>
      <c r="T106" s="221">
        <f>'Current 1 of 2'!D106+'Current 1 of 2'!G106+'Current 1 of 2'!J106+'Current 1 of 2'!M106+'Current 1 of 2'!P106+'Current 2 of 2'!D106+'Current 2 of 2'!G106+'Current 2 of 2'!J106+M106+P106</f>
        <v>0</v>
      </c>
      <c r="U106" s="222">
        <f>'Current 1 of 2'!E106+'Current 1 of 2'!H106+'Current 1 of 2'!K106+'Current 1 of 2'!N106+'Current 1 of 2'!Q106+'Current 2 of 2'!E106+'Current 2 of 2'!H106+'Current 2 of 2'!K106+N106+Q106</f>
        <v>0</v>
      </c>
      <c r="V106" s="223">
        <f>'Current 1 of 2'!F106+'Current 1 of 2'!I106+'Current 1 of 2'!L106+'Current 1 of 2'!O106+'Current 1 of 2'!R106+'Current 2 of 2'!F106+'Current 2 of 2'!I106+'Current 2 of 2'!L106+O106+R106</f>
        <v>0</v>
      </c>
      <c r="X106" s="23"/>
    </row>
    <row r="107" spans="1:24" x14ac:dyDescent="0.2">
      <c r="A107" s="22"/>
      <c r="B107" s="35"/>
      <c r="C107" s="11"/>
      <c r="D107" s="221"/>
      <c r="E107" s="222"/>
      <c r="F107" s="223"/>
      <c r="G107" s="221"/>
      <c r="H107" s="386"/>
      <c r="I107" s="386"/>
      <c r="J107" s="155"/>
      <c r="K107" s="222"/>
      <c r="L107" s="223"/>
      <c r="M107" s="515"/>
      <c r="N107" s="515"/>
      <c r="O107" s="223"/>
      <c r="P107" s="221"/>
      <c r="Q107" s="222"/>
      <c r="R107" s="223"/>
      <c r="S107" s="144"/>
      <c r="T107" s="221">
        <f>'Current 1 of 2'!D107+'Current 1 of 2'!G107+'Current 1 of 2'!J107+'Current 1 of 2'!M107+'Current 1 of 2'!P107+'Current 2 of 2'!D107+'Current 2 of 2'!G107+'Current 2 of 2'!J107+M107+P107</f>
        <v>0</v>
      </c>
      <c r="U107" s="222">
        <f>'Current 1 of 2'!E107+'Current 1 of 2'!H107+'Current 1 of 2'!K107+'Current 1 of 2'!N107+'Current 1 of 2'!Q107+'Current 2 of 2'!E107+'Current 2 of 2'!H107+'Current 2 of 2'!K107+N107+Q107</f>
        <v>0</v>
      </c>
      <c r="V107" s="223">
        <f>'Current 1 of 2'!F107+'Current 1 of 2'!I107+'Current 1 of 2'!L107+'Current 1 of 2'!O107+'Current 1 of 2'!R107+'Current 2 of 2'!F107+'Current 2 of 2'!I107+'Current 2 of 2'!L107+O107+R107</f>
        <v>0</v>
      </c>
      <c r="X107" s="35"/>
    </row>
    <row r="108" spans="1:24" s="206" customFormat="1" x14ac:dyDescent="0.2">
      <c r="A108" s="29" t="s">
        <v>77</v>
      </c>
      <c r="B108" s="30"/>
      <c r="C108" s="31"/>
      <c r="D108" s="217">
        <v>0</v>
      </c>
      <c r="E108" s="218">
        <v>0</v>
      </c>
      <c r="F108" s="220">
        <v>0</v>
      </c>
      <c r="G108" s="217">
        <v>39175</v>
      </c>
      <c r="H108" s="463">
        <v>40640</v>
      </c>
      <c r="I108" s="463">
        <v>44405</v>
      </c>
      <c r="J108" s="298">
        <v>33395</v>
      </c>
      <c r="K108" s="218">
        <v>0</v>
      </c>
      <c r="L108" s="220">
        <v>0</v>
      </c>
      <c r="M108" s="219">
        <v>6000</v>
      </c>
      <c r="N108" s="219">
        <v>10000</v>
      </c>
      <c r="O108" s="245">
        <v>13000</v>
      </c>
      <c r="P108" s="217">
        <v>0</v>
      </c>
      <c r="Q108" s="218">
        <v>0</v>
      </c>
      <c r="R108" s="245">
        <v>0</v>
      </c>
      <c r="S108" s="149"/>
      <c r="T108" s="217">
        <v>118166</v>
      </c>
      <c r="U108" s="218">
        <v>98869</v>
      </c>
      <c r="V108" s="220">
        <v>108751</v>
      </c>
      <c r="X108" s="37"/>
    </row>
    <row r="109" spans="1:24" x14ac:dyDescent="0.2">
      <c r="A109" s="38"/>
      <c r="B109" s="39"/>
      <c r="C109" s="36"/>
      <c r="D109" s="227"/>
      <c r="E109" s="228"/>
      <c r="F109" s="229"/>
      <c r="G109" s="227"/>
      <c r="H109" s="466"/>
      <c r="I109" s="466"/>
      <c r="J109" s="155"/>
      <c r="K109" s="228"/>
      <c r="L109" s="229"/>
      <c r="M109" s="518"/>
      <c r="N109" s="518"/>
      <c r="O109" s="229"/>
      <c r="P109" s="227"/>
      <c r="Q109" s="228"/>
      <c r="R109" s="229"/>
      <c r="S109" s="144"/>
      <c r="T109" s="227">
        <f>'Current 1 of 2'!D109+'Current 1 of 2'!G109+'Current 1 of 2'!J109+'Current 1 of 2'!M109+'Current 1 of 2'!P109+'Current 2 of 2'!D109+'Current 2 of 2'!G109+'Current 2 of 2'!J109+M109+P109</f>
        <v>0</v>
      </c>
      <c r="U109" s="228">
        <f>'Current 1 of 2'!E109+'Current 1 of 2'!H109+'Current 1 of 2'!K109+'Current 1 of 2'!N109+'Current 1 of 2'!Q109+'Current 2 of 2'!E109+'Current 2 of 2'!H109+'Current 2 of 2'!K109+N109+Q109</f>
        <v>0</v>
      </c>
      <c r="V109" s="229">
        <f>'Current 1 of 2'!F109+'Current 1 of 2'!I109+'Current 1 of 2'!L109+'Current 1 of 2'!O109+'Current 1 of 2'!R109+'Current 2 of 2'!F109+'Current 2 of 2'!I109+'Current 2 of 2'!L109+O109+R109</f>
        <v>0</v>
      </c>
      <c r="X109" s="23"/>
    </row>
    <row r="110" spans="1:24" x14ac:dyDescent="0.2">
      <c r="A110" s="24" t="s">
        <v>78</v>
      </c>
      <c r="B110" s="23"/>
      <c r="C110" s="11"/>
      <c r="D110" s="221"/>
      <c r="E110" s="222"/>
      <c r="F110" s="223"/>
      <c r="G110" s="221"/>
      <c r="H110" s="386"/>
      <c r="I110" s="386"/>
      <c r="J110" s="155"/>
      <c r="K110" s="222"/>
      <c r="L110" s="223"/>
      <c r="M110" s="515"/>
      <c r="N110" s="515"/>
      <c r="O110" s="223"/>
      <c r="P110" s="221"/>
      <c r="Q110" s="222"/>
      <c r="R110" s="223"/>
      <c r="S110" s="144"/>
      <c r="T110" s="221">
        <f>'Current 1 of 2'!D110+'Current 1 of 2'!G110+'Current 1 of 2'!J110+'Current 1 of 2'!M110+'Current 1 of 2'!P110+'Current 2 of 2'!D110+'Current 2 of 2'!G110+'Current 2 of 2'!J110+M110+P110</f>
        <v>0</v>
      </c>
      <c r="U110" s="222">
        <f>'Current 1 of 2'!E110+'Current 1 of 2'!H110+'Current 1 of 2'!K110+'Current 1 of 2'!N110+'Current 1 of 2'!Q110+'Current 2 of 2'!E110+'Current 2 of 2'!H110+'Current 2 of 2'!K110+N110+Q110</f>
        <v>0</v>
      </c>
      <c r="V110" s="223">
        <f>'Current 1 of 2'!F110+'Current 1 of 2'!I110+'Current 1 of 2'!L110+'Current 1 of 2'!O110+'Current 1 of 2'!R110+'Current 2 of 2'!F110+'Current 2 of 2'!I110+'Current 2 of 2'!L110+O110+R110</f>
        <v>0</v>
      </c>
      <c r="X110" s="23"/>
    </row>
    <row r="111" spans="1:24" x14ac:dyDescent="0.2">
      <c r="A111" s="25"/>
      <c r="B111" s="23"/>
      <c r="C111" s="11"/>
      <c r="D111" s="221"/>
      <c r="E111" s="222"/>
      <c r="F111" s="223"/>
      <c r="G111" s="221"/>
      <c r="H111" s="386"/>
      <c r="I111" s="386"/>
      <c r="J111" s="155"/>
      <c r="K111" s="222"/>
      <c r="L111" s="223"/>
      <c r="M111" s="515"/>
      <c r="N111" s="515"/>
      <c r="O111" s="223"/>
      <c r="P111" s="221"/>
      <c r="Q111" s="222"/>
      <c r="R111" s="223"/>
      <c r="S111" s="144"/>
      <c r="T111" s="221">
        <f>'Current 1 of 2'!D111+'Current 1 of 2'!G111+'Current 1 of 2'!J111+'Current 1 of 2'!M111+'Current 1 of 2'!P111+'Current 2 of 2'!D111+'Current 2 of 2'!G111+'Current 2 of 2'!J111+M111+P111</f>
        <v>0</v>
      </c>
      <c r="U111" s="222">
        <f>'Current 1 of 2'!E111+'Current 1 of 2'!H111+'Current 1 of 2'!K111+'Current 1 of 2'!N111+'Current 1 of 2'!Q111+'Current 2 of 2'!E111+'Current 2 of 2'!H111+'Current 2 of 2'!K111+N111+Q111</f>
        <v>0</v>
      </c>
      <c r="V111" s="223">
        <f>'Current 1 of 2'!F111+'Current 1 of 2'!I111+'Current 1 of 2'!L111+'Current 1 of 2'!O111+'Current 1 of 2'!R111+'Current 2 of 2'!F111+'Current 2 of 2'!I111+'Current 2 of 2'!L111+O111+R111</f>
        <v>0</v>
      </c>
      <c r="X111" s="23"/>
    </row>
    <row r="112" spans="1:24" x14ac:dyDescent="0.2">
      <c r="A112" s="25" t="s">
        <v>2</v>
      </c>
      <c r="B112" s="23" t="s">
        <v>312</v>
      </c>
      <c r="C112" s="11" t="s">
        <v>79</v>
      </c>
      <c r="D112" s="155"/>
      <c r="E112" s="439"/>
      <c r="F112" s="213"/>
      <c r="G112" s="267">
        <v>1050</v>
      </c>
      <c r="H112" s="272">
        <v>1050</v>
      </c>
      <c r="I112" s="272">
        <v>1050</v>
      </c>
      <c r="J112" s="585">
        <v>13709</v>
      </c>
      <c r="K112" s="439"/>
      <c r="L112" s="213"/>
      <c r="M112" s="427"/>
      <c r="N112" s="427"/>
      <c r="O112" s="213"/>
      <c r="P112" s="155"/>
      <c r="Q112" s="439"/>
      <c r="R112" s="213"/>
      <c r="S112" s="145"/>
      <c r="T112" s="155">
        <v>43072</v>
      </c>
      <c r="U112" s="439">
        <v>35363</v>
      </c>
      <c r="V112" s="213">
        <v>37510</v>
      </c>
      <c r="X112" s="23"/>
    </row>
    <row r="113" spans="1:24" x14ac:dyDescent="0.2">
      <c r="A113" s="25" t="s">
        <v>2</v>
      </c>
      <c r="B113" s="23" t="s">
        <v>314</v>
      </c>
      <c r="C113" s="11" t="s">
        <v>80</v>
      </c>
      <c r="D113" s="267">
        <v>7700</v>
      </c>
      <c r="E113" s="162">
        <v>8355</v>
      </c>
      <c r="F113" s="277">
        <v>10355</v>
      </c>
      <c r="G113" s="267">
        <v>1050</v>
      </c>
      <c r="H113" s="272">
        <v>1050</v>
      </c>
      <c r="I113" s="272">
        <v>1050</v>
      </c>
      <c r="J113" s="585">
        <v>38447</v>
      </c>
      <c r="K113" s="439"/>
      <c r="L113" s="213"/>
      <c r="M113" s="427"/>
      <c r="N113" s="427"/>
      <c r="O113" s="213"/>
      <c r="P113" s="155"/>
      <c r="Q113" s="439"/>
      <c r="R113" s="213"/>
      <c r="S113" s="145"/>
      <c r="T113" s="155">
        <v>63702</v>
      </c>
      <c r="U113" s="439">
        <v>25910</v>
      </c>
      <c r="V113" s="213">
        <v>30386</v>
      </c>
      <c r="X113" s="23"/>
    </row>
    <row r="114" spans="1:24" x14ac:dyDescent="0.2">
      <c r="A114" s="26" t="s">
        <v>2</v>
      </c>
      <c r="B114" s="27" t="s">
        <v>313</v>
      </c>
      <c r="C114" s="28" t="s">
        <v>81</v>
      </c>
      <c r="D114" s="214"/>
      <c r="E114" s="215"/>
      <c r="F114" s="216"/>
      <c r="G114" s="268">
        <v>4175</v>
      </c>
      <c r="H114" s="486">
        <v>2875</v>
      </c>
      <c r="I114" s="486">
        <v>2650</v>
      </c>
      <c r="J114" s="585">
        <v>31143</v>
      </c>
      <c r="K114" s="215"/>
      <c r="L114" s="216"/>
      <c r="M114" s="505"/>
      <c r="N114" s="505"/>
      <c r="O114" s="216"/>
      <c r="P114" s="214"/>
      <c r="Q114" s="215"/>
      <c r="R114" s="216"/>
      <c r="S114" s="145"/>
      <c r="T114" s="254">
        <v>48149</v>
      </c>
      <c r="U114" s="215">
        <v>15706</v>
      </c>
      <c r="V114" s="216">
        <v>17405</v>
      </c>
      <c r="X114" s="23"/>
    </row>
    <row r="115" spans="1:24" x14ac:dyDescent="0.2">
      <c r="A115" s="25"/>
      <c r="B115" s="23"/>
      <c r="C115" s="11"/>
      <c r="D115" s="221"/>
      <c r="E115" s="222"/>
      <c r="F115" s="223"/>
      <c r="G115" s="221"/>
      <c r="H115" s="386"/>
      <c r="I115" s="386"/>
      <c r="J115" s="296"/>
      <c r="K115" s="222"/>
      <c r="L115" s="223"/>
      <c r="M115" s="515"/>
      <c r="N115" s="515"/>
      <c r="O115" s="223"/>
      <c r="P115" s="221"/>
      <c r="Q115" s="222"/>
      <c r="R115" s="223"/>
      <c r="S115" s="144"/>
      <c r="T115" s="221">
        <f>'Current 1 of 2'!D115+'Current 1 of 2'!G115+'Current 1 of 2'!J115+'Current 1 of 2'!M115+'Current 1 of 2'!P115+'Current 2 of 2'!D115+'Current 2 of 2'!G115+'Current 2 of 2'!J115+M115+P115</f>
        <v>0</v>
      </c>
      <c r="U115" s="222">
        <f>'Current 1 of 2'!E115+'Current 1 of 2'!H115+'Current 1 of 2'!K115+'Current 1 of 2'!N115+'Current 1 of 2'!Q115+'Current 2 of 2'!E115+'Current 2 of 2'!H115+'Current 2 of 2'!K115+N115+Q115</f>
        <v>0</v>
      </c>
      <c r="V115" s="223">
        <f>'Current 1 of 2'!F115+'Current 1 of 2'!I115+'Current 1 of 2'!L115+'Current 1 of 2'!O115+'Current 1 of 2'!R115+'Current 2 of 2'!F115+'Current 2 of 2'!I115+'Current 2 of 2'!L115+O115+R115</f>
        <v>0</v>
      </c>
      <c r="X115" s="23"/>
    </row>
    <row r="116" spans="1:24" x14ac:dyDescent="0.2">
      <c r="A116" s="25" t="s">
        <v>3</v>
      </c>
      <c r="B116" s="23" t="s">
        <v>82</v>
      </c>
      <c r="C116" s="11" t="s">
        <v>671</v>
      </c>
      <c r="D116" s="155"/>
      <c r="E116" s="439"/>
      <c r="F116" s="213"/>
      <c r="G116" s="267">
        <v>1450</v>
      </c>
      <c r="H116" s="272">
        <v>1475</v>
      </c>
      <c r="I116" s="272">
        <v>1550</v>
      </c>
      <c r="J116" s="585">
        <v>3553</v>
      </c>
      <c r="K116" s="439"/>
      <c r="L116" s="213"/>
      <c r="M116" s="427"/>
      <c r="N116" s="427"/>
      <c r="O116" s="213"/>
      <c r="P116" s="155"/>
      <c r="Q116" s="439"/>
      <c r="R116" s="213"/>
      <c r="S116" s="145"/>
      <c r="T116" s="155">
        <v>7790</v>
      </c>
      <c r="U116" s="439">
        <v>2432</v>
      </c>
      <c r="V116" s="213">
        <v>2583</v>
      </c>
      <c r="X116" s="23"/>
    </row>
    <row r="117" spans="1:24" x14ac:dyDescent="0.2">
      <c r="A117" s="25" t="s">
        <v>3</v>
      </c>
      <c r="B117" s="23" t="s">
        <v>83</v>
      </c>
      <c r="C117" s="11" t="s">
        <v>672</v>
      </c>
      <c r="D117" s="155"/>
      <c r="E117" s="439"/>
      <c r="F117" s="213"/>
      <c r="G117" s="267">
        <v>1450</v>
      </c>
      <c r="H117" s="272">
        <v>1475</v>
      </c>
      <c r="I117" s="272">
        <v>1550</v>
      </c>
      <c r="J117" s="585">
        <v>1327</v>
      </c>
      <c r="K117" s="439"/>
      <c r="L117" s="213"/>
      <c r="M117" s="427"/>
      <c r="N117" s="427"/>
      <c r="O117" s="213"/>
      <c r="P117" s="155"/>
      <c r="Q117" s="439"/>
      <c r="R117" s="213"/>
      <c r="S117" s="145"/>
      <c r="T117" s="155">
        <v>5564</v>
      </c>
      <c r="U117" s="439">
        <v>2432</v>
      </c>
      <c r="V117" s="213">
        <v>2583</v>
      </c>
      <c r="X117" s="23"/>
    </row>
    <row r="118" spans="1:24" x14ac:dyDescent="0.2">
      <c r="A118" s="25" t="s">
        <v>3</v>
      </c>
      <c r="B118" s="23" t="s">
        <v>84</v>
      </c>
      <c r="C118" s="11" t="s">
        <v>673</v>
      </c>
      <c r="D118" s="155"/>
      <c r="E118" s="439"/>
      <c r="F118" s="213"/>
      <c r="G118" s="267">
        <v>1450</v>
      </c>
      <c r="H118" s="272">
        <v>1475</v>
      </c>
      <c r="I118" s="272">
        <v>1550</v>
      </c>
      <c r="J118" s="585">
        <v>1347</v>
      </c>
      <c r="K118" s="439"/>
      <c r="L118" s="213"/>
      <c r="M118" s="427"/>
      <c r="N118" s="427"/>
      <c r="O118" s="213"/>
      <c r="P118" s="155"/>
      <c r="Q118" s="439"/>
      <c r="R118" s="213"/>
      <c r="S118" s="145"/>
      <c r="T118" s="155">
        <v>5584</v>
      </c>
      <c r="U118" s="439">
        <v>2432</v>
      </c>
      <c r="V118" s="213">
        <v>2583</v>
      </c>
      <c r="X118" s="23"/>
    </row>
    <row r="119" spans="1:24" x14ac:dyDescent="0.2">
      <c r="A119" s="25" t="s">
        <v>13</v>
      </c>
      <c r="B119" s="23" t="s">
        <v>85</v>
      </c>
      <c r="C119" s="11" t="s">
        <v>919</v>
      </c>
      <c r="D119" s="155"/>
      <c r="E119" s="439"/>
      <c r="F119" s="213"/>
      <c r="G119" s="267">
        <v>1250</v>
      </c>
      <c r="H119" s="272">
        <v>1250</v>
      </c>
      <c r="I119" s="272">
        <v>1250</v>
      </c>
      <c r="J119" s="585">
        <v>1000</v>
      </c>
      <c r="K119" s="439"/>
      <c r="L119" s="213"/>
      <c r="M119" s="427"/>
      <c r="N119" s="427"/>
      <c r="O119" s="213"/>
      <c r="P119" s="155"/>
      <c r="Q119" s="439"/>
      <c r="R119" s="213"/>
      <c r="S119" s="145"/>
      <c r="T119" s="155">
        <v>5037</v>
      </c>
      <c r="U119" s="439">
        <v>2210</v>
      </c>
      <c r="V119" s="213">
        <v>2283</v>
      </c>
      <c r="X119" s="23"/>
    </row>
    <row r="120" spans="1:24" s="206" customFormat="1" x14ac:dyDescent="0.2">
      <c r="A120" s="29" t="s">
        <v>87</v>
      </c>
      <c r="B120" s="30"/>
      <c r="C120" s="31"/>
      <c r="D120" s="217">
        <v>0</v>
      </c>
      <c r="E120" s="218">
        <v>0</v>
      </c>
      <c r="F120" s="220">
        <v>0</v>
      </c>
      <c r="G120" s="217">
        <v>5600</v>
      </c>
      <c r="H120" s="463">
        <v>5675</v>
      </c>
      <c r="I120" s="463">
        <v>5900</v>
      </c>
      <c r="J120" s="298">
        <v>7227</v>
      </c>
      <c r="K120" s="218">
        <v>0</v>
      </c>
      <c r="L120" s="220">
        <v>0</v>
      </c>
      <c r="M120" s="219">
        <v>0</v>
      </c>
      <c r="N120" s="219">
        <v>0</v>
      </c>
      <c r="O120" s="245">
        <v>0</v>
      </c>
      <c r="P120" s="217">
        <v>0</v>
      </c>
      <c r="Q120" s="218">
        <v>0</v>
      </c>
      <c r="R120" s="245">
        <v>0</v>
      </c>
      <c r="S120" s="149"/>
      <c r="T120" s="217">
        <v>23975</v>
      </c>
      <c r="U120" s="218">
        <v>9506</v>
      </c>
      <c r="V120" s="220">
        <v>10032</v>
      </c>
      <c r="X120" s="37"/>
    </row>
    <row r="121" spans="1:24" x14ac:dyDescent="0.2">
      <c r="A121" s="25"/>
      <c r="B121" s="23"/>
      <c r="C121" s="11"/>
      <c r="D121" s="221"/>
      <c r="E121" s="222"/>
      <c r="F121" s="223"/>
      <c r="G121" s="221"/>
      <c r="H121" s="386"/>
      <c r="I121" s="386"/>
      <c r="J121" s="155"/>
      <c r="K121" s="222"/>
      <c r="L121" s="223"/>
      <c r="M121" s="515"/>
      <c r="N121" s="515"/>
      <c r="O121" s="223"/>
      <c r="P121" s="221"/>
      <c r="Q121" s="222"/>
      <c r="R121" s="223"/>
      <c r="S121" s="144"/>
      <c r="T121" s="221">
        <f>'Current 1 of 2'!D121+'Current 1 of 2'!G121+'Current 1 of 2'!J121+'Current 1 of 2'!M121+'Current 1 of 2'!P121+'Current 2 of 2'!D121+'Current 2 of 2'!G121+'Current 2 of 2'!J121+M121+P121</f>
        <v>0</v>
      </c>
      <c r="U121" s="222">
        <f>'Current 1 of 2'!E121+'Current 1 of 2'!H121+'Current 1 of 2'!K121+'Current 1 of 2'!N121+'Current 1 of 2'!Q121+'Current 2 of 2'!E121+'Current 2 of 2'!H121+'Current 2 of 2'!K121+N121+Q121</f>
        <v>0</v>
      </c>
      <c r="V121" s="223">
        <f>'Current 1 of 2'!F121+'Current 1 of 2'!I121+'Current 1 of 2'!L121+'Current 1 of 2'!O121+'Current 1 of 2'!R121+'Current 2 of 2'!F121+'Current 2 of 2'!I121+'Current 2 of 2'!L121+O121+R121</f>
        <v>0</v>
      </c>
      <c r="X121" s="23"/>
    </row>
    <row r="122" spans="1:24" x14ac:dyDescent="0.2">
      <c r="A122" s="25" t="s">
        <v>3</v>
      </c>
      <c r="B122" s="23" t="s">
        <v>88</v>
      </c>
      <c r="C122" s="11" t="s">
        <v>674</v>
      </c>
      <c r="D122" s="155"/>
      <c r="E122" s="439"/>
      <c r="F122" s="213"/>
      <c r="G122" s="267">
        <v>1450</v>
      </c>
      <c r="H122" s="272">
        <v>1475</v>
      </c>
      <c r="I122" s="272">
        <v>1550</v>
      </c>
      <c r="J122" s="585">
        <v>1266</v>
      </c>
      <c r="K122" s="439"/>
      <c r="L122" s="213"/>
      <c r="M122" s="427"/>
      <c r="N122" s="427"/>
      <c r="O122" s="213"/>
      <c r="P122" s="155"/>
      <c r="Q122" s="439"/>
      <c r="R122" s="213"/>
      <c r="S122" s="145"/>
      <c r="T122" s="155">
        <v>3646</v>
      </c>
      <c r="U122" s="439">
        <v>2432</v>
      </c>
      <c r="V122" s="213">
        <v>2583</v>
      </c>
      <c r="X122" s="23"/>
    </row>
    <row r="123" spans="1:24" x14ac:dyDescent="0.2">
      <c r="A123" s="25" t="s">
        <v>3</v>
      </c>
      <c r="B123" s="23" t="s">
        <v>89</v>
      </c>
      <c r="C123" s="11" t="s">
        <v>675</v>
      </c>
      <c r="D123" s="155"/>
      <c r="E123" s="439"/>
      <c r="F123" s="213"/>
      <c r="G123" s="267">
        <v>1450</v>
      </c>
      <c r="H123" s="272">
        <v>1475</v>
      </c>
      <c r="I123" s="272">
        <v>1550</v>
      </c>
      <c r="J123" s="585">
        <v>1000</v>
      </c>
      <c r="K123" s="439"/>
      <c r="L123" s="213"/>
      <c r="M123" s="427"/>
      <c r="N123" s="427"/>
      <c r="O123" s="213"/>
      <c r="P123" s="155"/>
      <c r="Q123" s="439"/>
      <c r="R123" s="213"/>
      <c r="S123" s="145"/>
      <c r="T123" s="155">
        <v>13237</v>
      </c>
      <c r="U123" s="439">
        <v>10432</v>
      </c>
      <c r="V123" s="213">
        <v>12583</v>
      </c>
      <c r="X123" s="23"/>
    </row>
    <row r="124" spans="1:24" x14ac:dyDescent="0.2">
      <c r="A124" s="25" t="s">
        <v>3</v>
      </c>
      <c r="B124" s="23" t="s">
        <v>90</v>
      </c>
      <c r="C124" s="11" t="s">
        <v>676</v>
      </c>
      <c r="D124" s="267">
        <v>3000</v>
      </c>
      <c r="E124" s="162">
        <v>2500</v>
      </c>
      <c r="F124" s="277">
        <v>3000</v>
      </c>
      <c r="G124" s="267">
        <v>1450</v>
      </c>
      <c r="H124" s="272">
        <v>1475</v>
      </c>
      <c r="I124" s="272">
        <v>1550</v>
      </c>
      <c r="J124" s="585">
        <v>2024</v>
      </c>
      <c r="K124" s="439"/>
      <c r="L124" s="213"/>
      <c r="M124" s="427"/>
      <c r="N124" s="427"/>
      <c r="O124" s="213"/>
      <c r="P124" s="155"/>
      <c r="Q124" s="439"/>
      <c r="R124" s="213"/>
      <c r="S124" s="145"/>
      <c r="T124" s="155">
        <v>9261</v>
      </c>
      <c r="U124" s="439">
        <v>4932</v>
      </c>
      <c r="V124" s="213">
        <v>5583</v>
      </c>
      <c r="X124" s="23"/>
    </row>
    <row r="125" spans="1:24" x14ac:dyDescent="0.2">
      <c r="A125" s="25" t="s">
        <v>3</v>
      </c>
      <c r="B125" s="23" t="s">
        <v>361</v>
      </c>
      <c r="C125" s="11" t="s">
        <v>677</v>
      </c>
      <c r="D125" s="155"/>
      <c r="E125" s="439"/>
      <c r="F125" s="213"/>
      <c r="G125" s="267">
        <v>1600</v>
      </c>
      <c r="H125" s="272">
        <v>1625</v>
      </c>
      <c r="I125" s="272">
        <v>1700</v>
      </c>
      <c r="J125" s="585">
        <v>1775</v>
      </c>
      <c r="K125" s="439"/>
      <c r="L125" s="213"/>
      <c r="M125" s="427"/>
      <c r="N125" s="427"/>
      <c r="O125" s="213"/>
      <c r="P125" s="155"/>
      <c r="Q125" s="439"/>
      <c r="R125" s="213"/>
      <c r="S125" s="145"/>
      <c r="T125" s="155">
        <v>9305</v>
      </c>
      <c r="U125" s="439">
        <v>2582</v>
      </c>
      <c r="V125" s="213">
        <v>2733</v>
      </c>
      <c r="X125" s="23"/>
    </row>
    <row r="126" spans="1:24" x14ac:dyDescent="0.2">
      <c r="A126" s="25" t="s">
        <v>13</v>
      </c>
      <c r="B126" s="23" t="s">
        <v>91</v>
      </c>
      <c r="C126" s="11" t="s">
        <v>918</v>
      </c>
      <c r="D126" s="155"/>
      <c r="E126" s="439"/>
      <c r="F126" s="213"/>
      <c r="G126" s="267">
        <v>1250</v>
      </c>
      <c r="H126" s="272">
        <v>1250</v>
      </c>
      <c r="I126" s="272">
        <v>1250</v>
      </c>
      <c r="J126" s="585">
        <v>1000</v>
      </c>
      <c r="K126" s="439"/>
      <c r="L126" s="213"/>
      <c r="M126" s="427"/>
      <c r="N126" s="427"/>
      <c r="O126" s="213"/>
      <c r="P126" s="155"/>
      <c r="Q126" s="439"/>
      <c r="R126" s="213"/>
      <c r="S126" s="145"/>
      <c r="T126" s="155">
        <v>3180</v>
      </c>
      <c r="U126" s="439">
        <v>2210</v>
      </c>
      <c r="V126" s="213">
        <v>2283</v>
      </c>
      <c r="X126" s="23"/>
    </row>
    <row r="127" spans="1:24" s="206" customFormat="1" x14ac:dyDescent="0.2">
      <c r="A127" s="29" t="s">
        <v>92</v>
      </c>
      <c r="B127" s="30"/>
      <c r="C127" s="31"/>
      <c r="D127" s="217">
        <v>3000</v>
      </c>
      <c r="E127" s="218">
        <v>2500</v>
      </c>
      <c r="F127" s="220">
        <v>3000</v>
      </c>
      <c r="G127" s="217">
        <v>7200</v>
      </c>
      <c r="H127" s="463">
        <v>7300</v>
      </c>
      <c r="I127" s="463">
        <v>7600</v>
      </c>
      <c r="J127" s="298">
        <v>7065</v>
      </c>
      <c r="K127" s="218">
        <v>0</v>
      </c>
      <c r="L127" s="220">
        <v>0</v>
      </c>
      <c r="M127" s="219">
        <v>0</v>
      </c>
      <c r="N127" s="219">
        <v>0</v>
      </c>
      <c r="O127" s="245">
        <v>0</v>
      </c>
      <c r="P127" s="217">
        <v>0</v>
      </c>
      <c r="Q127" s="218">
        <v>0</v>
      </c>
      <c r="R127" s="245">
        <v>0</v>
      </c>
      <c r="S127" s="149"/>
      <c r="T127" s="217">
        <v>38629</v>
      </c>
      <c r="U127" s="218">
        <v>22588</v>
      </c>
      <c r="V127" s="220">
        <v>25765</v>
      </c>
      <c r="X127" s="37"/>
    </row>
    <row r="128" spans="1:24" x14ac:dyDescent="0.2">
      <c r="A128" s="25"/>
      <c r="B128" s="23"/>
      <c r="C128" s="11"/>
      <c r="D128" s="221"/>
      <c r="E128" s="222"/>
      <c r="F128" s="223"/>
      <c r="G128" s="221"/>
      <c r="H128" s="386"/>
      <c r="I128" s="386"/>
      <c r="J128" s="155"/>
      <c r="K128" s="222"/>
      <c r="L128" s="223"/>
      <c r="M128" s="515"/>
      <c r="N128" s="515"/>
      <c r="O128" s="223"/>
      <c r="P128" s="221"/>
      <c r="Q128" s="222"/>
      <c r="R128" s="223"/>
      <c r="S128" s="144"/>
      <c r="T128" s="221">
        <f>'Current 1 of 2'!D128+'Current 1 of 2'!G128+'Current 1 of 2'!J128+'Current 1 of 2'!M128+'Current 1 of 2'!P128+'Current 2 of 2'!D128+'Current 2 of 2'!G128+'Current 2 of 2'!J128+M128+P128</f>
        <v>0</v>
      </c>
      <c r="U128" s="222">
        <f>'Current 1 of 2'!E128+'Current 1 of 2'!H128+'Current 1 of 2'!K128+'Current 1 of 2'!N128+'Current 1 of 2'!Q128+'Current 2 of 2'!E128+'Current 2 of 2'!H128+'Current 2 of 2'!K128+N128+Q128</f>
        <v>0</v>
      </c>
      <c r="V128" s="223">
        <f>'Current 1 of 2'!F128+'Current 1 of 2'!I128+'Current 1 of 2'!L128+'Current 1 of 2'!O128+'Current 1 of 2'!R128+'Current 2 of 2'!F128+'Current 2 of 2'!I128+'Current 2 of 2'!L128+O128+R128</f>
        <v>0</v>
      </c>
      <c r="X128" s="23"/>
    </row>
    <row r="129" spans="1:24" x14ac:dyDescent="0.2">
      <c r="A129" s="25"/>
      <c r="B129" s="35"/>
      <c r="C129" s="11"/>
      <c r="D129" s="221"/>
      <c r="E129" s="222"/>
      <c r="F129" s="223"/>
      <c r="G129" s="221"/>
      <c r="H129" s="386"/>
      <c r="I129" s="386"/>
      <c r="J129" s="214"/>
      <c r="K129" s="222"/>
      <c r="L129" s="223"/>
      <c r="M129" s="515"/>
      <c r="N129" s="515"/>
      <c r="O129" s="223"/>
      <c r="P129" s="221"/>
      <c r="Q129" s="222"/>
      <c r="R129" s="223"/>
      <c r="S129" s="144"/>
      <c r="T129" s="221">
        <f>'Current 1 of 2'!D129+'Current 1 of 2'!G129+'Current 1 of 2'!J129+'Current 1 of 2'!M129+'Current 1 of 2'!P129+'Current 2 of 2'!D129+'Current 2 of 2'!G129+'Current 2 of 2'!J129+M129+P129</f>
        <v>0</v>
      </c>
      <c r="U129" s="222">
        <f>'Current 1 of 2'!E129+'Current 1 of 2'!H129+'Current 1 of 2'!K129+'Current 1 of 2'!N129+'Current 1 of 2'!Q129+'Current 2 of 2'!E129+'Current 2 of 2'!H129+'Current 2 of 2'!K129+N129+Q129</f>
        <v>0</v>
      </c>
      <c r="V129" s="223">
        <f>'Current 1 of 2'!F129+'Current 1 of 2'!I129+'Current 1 of 2'!L129+'Current 1 of 2'!O129+'Current 1 of 2'!R129+'Current 2 of 2'!F129+'Current 2 of 2'!I129+'Current 2 of 2'!L129+O129+R129</f>
        <v>0</v>
      </c>
      <c r="X129" s="35"/>
    </row>
    <row r="130" spans="1:24" s="206" customFormat="1" x14ac:dyDescent="0.2">
      <c r="A130" s="29" t="s">
        <v>93</v>
      </c>
      <c r="B130" s="30"/>
      <c r="C130" s="31"/>
      <c r="D130" s="217">
        <v>10700</v>
      </c>
      <c r="E130" s="218">
        <v>10855</v>
      </c>
      <c r="F130" s="220">
        <v>13355</v>
      </c>
      <c r="G130" s="217">
        <v>19075</v>
      </c>
      <c r="H130" s="463">
        <v>17950</v>
      </c>
      <c r="I130" s="463">
        <v>18250</v>
      </c>
      <c r="J130" s="298">
        <v>97591</v>
      </c>
      <c r="K130" s="218">
        <v>0</v>
      </c>
      <c r="L130" s="220">
        <v>0</v>
      </c>
      <c r="M130" s="219">
        <v>0</v>
      </c>
      <c r="N130" s="219">
        <v>0</v>
      </c>
      <c r="O130" s="245">
        <v>0</v>
      </c>
      <c r="P130" s="217">
        <v>0</v>
      </c>
      <c r="Q130" s="218">
        <v>0</v>
      </c>
      <c r="R130" s="245">
        <v>0</v>
      </c>
      <c r="S130" s="149"/>
      <c r="T130" s="217">
        <v>217527</v>
      </c>
      <c r="U130" s="218">
        <v>109073</v>
      </c>
      <c r="V130" s="220">
        <v>121098</v>
      </c>
      <c r="X130" s="37"/>
    </row>
    <row r="131" spans="1:24" x14ac:dyDescent="0.2">
      <c r="A131" s="38"/>
      <c r="B131" s="39"/>
      <c r="C131" s="36"/>
      <c r="D131" s="227"/>
      <c r="E131" s="228"/>
      <c r="F131" s="229"/>
      <c r="G131" s="227"/>
      <c r="H131" s="466"/>
      <c r="I131" s="466"/>
      <c r="J131" s="155"/>
      <c r="K131" s="228"/>
      <c r="L131" s="229"/>
      <c r="M131" s="518"/>
      <c r="N131" s="518"/>
      <c r="O131" s="229"/>
      <c r="P131" s="227"/>
      <c r="Q131" s="228"/>
      <c r="R131" s="229"/>
      <c r="S131" s="144"/>
      <c r="T131" s="227">
        <f>'Current 1 of 2'!D131+'Current 1 of 2'!G131+'Current 1 of 2'!J131+'Current 1 of 2'!M131+'Current 1 of 2'!P131+'Current 2 of 2'!D131+'Current 2 of 2'!G131+'Current 2 of 2'!J131+M131+P131</f>
        <v>0</v>
      </c>
      <c r="U131" s="228">
        <f>'Current 1 of 2'!E131+'Current 1 of 2'!H131+'Current 1 of 2'!K131+'Current 1 of 2'!N131+'Current 1 of 2'!Q131+'Current 2 of 2'!E131+'Current 2 of 2'!H131+'Current 2 of 2'!K131+N131+Q131</f>
        <v>0</v>
      </c>
      <c r="V131" s="229">
        <f>'Current 1 of 2'!F131+'Current 1 of 2'!I131+'Current 1 of 2'!L131+'Current 1 of 2'!O131+'Current 1 of 2'!R131+'Current 2 of 2'!F131+'Current 2 of 2'!I131+'Current 2 of 2'!L131+O131+R131</f>
        <v>0</v>
      </c>
      <c r="X131" s="23"/>
    </row>
    <row r="132" spans="1:24" x14ac:dyDescent="0.2">
      <c r="A132" s="24" t="s">
        <v>94</v>
      </c>
      <c r="B132" s="23"/>
      <c r="C132" s="11"/>
      <c r="D132" s="221"/>
      <c r="E132" s="222"/>
      <c r="F132" s="223"/>
      <c r="G132" s="221"/>
      <c r="H132" s="386"/>
      <c r="I132" s="386"/>
      <c r="J132" s="155"/>
      <c r="K132" s="222"/>
      <c r="L132" s="223"/>
      <c r="M132" s="515"/>
      <c r="N132" s="515"/>
      <c r="O132" s="223"/>
      <c r="P132" s="221"/>
      <c r="Q132" s="222"/>
      <c r="R132" s="223"/>
      <c r="S132" s="144"/>
      <c r="T132" s="221">
        <f>'Current 1 of 2'!D132+'Current 1 of 2'!G132+'Current 1 of 2'!J132+'Current 1 of 2'!M132+'Current 1 of 2'!P132+'Current 2 of 2'!D132+'Current 2 of 2'!G132+'Current 2 of 2'!J132+M132+P132</f>
        <v>0</v>
      </c>
      <c r="U132" s="222">
        <f>'Current 1 of 2'!E132+'Current 1 of 2'!H132+'Current 1 of 2'!K132+'Current 1 of 2'!N132+'Current 1 of 2'!Q132+'Current 2 of 2'!E132+'Current 2 of 2'!H132+'Current 2 of 2'!K132+N132+Q132</f>
        <v>0</v>
      </c>
      <c r="V132" s="223">
        <f>'Current 1 of 2'!F132+'Current 1 of 2'!I132+'Current 1 of 2'!L132+'Current 1 of 2'!O132+'Current 1 of 2'!R132+'Current 2 of 2'!F132+'Current 2 of 2'!I132+'Current 2 of 2'!L132+O132+R132</f>
        <v>0</v>
      </c>
      <c r="X132" s="23"/>
    </row>
    <row r="133" spans="1:24" x14ac:dyDescent="0.2">
      <c r="A133" s="25"/>
      <c r="B133" s="23"/>
      <c r="C133" s="11"/>
      <c r="D133" s="221"/>
      <c r="E133" s="222"/>
      <c r="F133" s="223"/>
      <c r="G133" s="221"/>
      <c r="H133" s="386"/>
      <c r="I133" s="386"/>
      <c r="J133" s="155"/>
      <c r="K133" s="222"/>
      <c r="L133" s="223"/>
      <c r="M133" s="515"/>
      <c r="N133" s="515"/>
      <c r="O133" s="223"/>
      <c r="P133" s="221"/>
      <c r="Q133" s="222"/>
      <c r="R133" s="223"/>
      <c r="S133" s="144"/>
      <c r="T133" s="221">
        <f>'Current 1 of 2'!D133+'Current 1 of 2'!G133+'Current 1 of 2'!J133+'Current 1 of 2'!M133+'Current 1 of 2'!P133+'Current 2 of 2'!D133+'Current 2 of 2'!G133+'Current 2 of 2'!J133+M133+P133</f>
        <v>0</v>
      </c>
      <c r="U133" s="222">
        <f>'Current 1 of 2'!E133+'Current 1 of 2'!H133+'Current 1 of 2'!K133+'Current 1 of 2'!N133+'Current 1 of 2'!Q133+'Current 2 of 2'!E133+'Current 2 of 2'!H133+'Current 2 of 2'!K133+N133+Q133</f>
        <v>0</v>
      </c>
      <c r="V133" s="223">
        <f>'Current 1 of 2'!F133+'Current 1 of 2'!I133+'Current 1 of 2'!L133+'Current 1 of 2'!O133+'Current 1 of 2'!R133+'Current 2 of 2'!F133+'Current 2 of 2'!I133+'Current 2 of 2'!L133+O133+R133</f>
        <v>0</v>
      </c>
      <c r="X133" s="23"/>
    </row>
    <row r="134" spans="1:24" x14ac:dyDescent="0.2">
      <c r="A134" s="26" t="s">
        <v>2</v>
      </c>
      <c r="B134" s="27" t="s">
        <v>311</v>
      </c>
      <c r="C134" s="28" t="s">
        <v>931</v>
      </c>
      <c r="D134" s="268">
        <v>24739</v>
      </c>
      <c r="E134" s="163">
        <v>25645</v>
      </c>
      <c r="F134" s="279">
        <v>25000</v>
      </c>
      <c r="G134" s="268">
        <v>1050</v>
      </c>
      <c r="H134" s="486">
        <v>1050</v>
      </c>
      <c r="I134" s="486">
        <v>1050</v>
      </c>
      <c r="J134" s="586">
        <v>40618</v>
      </c>
      <c r="K134" s="215"/>
      <c r="L134" s="216"/>
      <c r="M134" s="505"/>
      <c r="N134" s="505"/>
      <c r="O134" s="216"/>
      <c r="P134" s="214"/>
      <c r="Q134" s="215"/>
      <c r="R134" s="216"/>
      <c r="S134" s="145"/>
      <c r="T134" s="214">
        <v>94749</v>
      </c>
      <c r="U134" s="215">
        <v>57037</v>
      </c>
      <c r="V134" s="216">
        <v>58544</v>
      </c>
      <c r="X134" s="23"/>
    </row>
    <row r="135" spans="1:24" x14ac:dyDescent="0.2">
      <c r="A135" s="25"/>
      <c r="B135" s="23"/>
      <c r="C135" s="11"/>
      <c r="D135" s="221"/>
      <c r="E135" s="222"/>
      <c r="F135" s="223"/>
      <c r="G135" s="221"/>
      <c r="H135" s="386"/>
      <c r="I135" s="386"/>
      <c r="J135" s="155"/>
      <c r="K135" s="222"/>
      <c r="L135" s="223"/>
      <c r="M135" s="515"/>
      <c r="N135" s="515"/>
      <c r="O135" s="223"/>
      <c r="P135" s="221"/>
      <c r="Q135" s="222"/>
      <c r="R135" s="223"/>
      <c r="S135" s="144"/>
      <c r="T135" s="221">
        <v>0</v>
      </c>
      <c r="U135" s="222">
        <v>0</v>
      </c>
      <c r="V135" s="223">
        <v>0</v>
      </c>
      <c r="X135" s="23"/>
    </row>
    <row r="136" spans="1:24" x14ac:dyDescent="0.2">
      <c r="A136" s="25" t="s">
        <v>3</v>
      </c>
      <c r="B136" s="23" t="s">
        <v>267</v>
      </c>
      <c r="C136" s="11" t="s">
        <v>678</v>
      </c>
      <c r="D136" s="155"/>
      <c r="E136" s="439"/>
      <c r="F136" s="213"/>
      <c r="G136" s="267">
        <v>1875</v>
      </c>
      <c r="H136" s="272">
        <v>2010</v>
      </c>
      <c r="I136" s="272">
        <v>2345</v>
      </c>
      <c r="J136" s="585">
        <v>1000</v>
      </c>
      <c r="K136" s="439"/>
      <c r="L136" s="213"/>
      <c r="M136" s="427"/>
      <c r="N136" s="427"/>
      <c r="O136" s="213"/>
      <c r="P136" s="155"/>
      <c r="Q136" s="439"/>
      <c r="R136" s="213"/>
      <c r="S136" s="145"/>
      <c r="T136" s="155">
        <v>5662</v>
      </c>
      <c r="U136" s="439">
        <v>2967</v>
      </c>
      <c r="V136" s="213">
        <v>3378</v>
      </c>
      <c r="X136" s="23"/>
    </row>
    <row r="137" spans="1:24" x14ac:dyDescent="0.2">
      <c r="A137" s="25" t="s">
        <v>3</v>
      </c>
      <c r="B137" s="23" t="s">
        <v>268</v>
      </c>
      <c r="C137" s="11" t="s">
        <v>679</v>
      </c>
      <c r="D137" s="155"/>
      <c r="E137" s="439"/>
      <c r="F137" s="213"/>
      <c r="G137" s="267">
        <v>1800</v>
      </c>
      <c r="H137" s="272">
        <v>1825</v>
      </c>
      <c r="I137" s="272">
        <v>1900</v>
      </c>
      <c r="J137" s="585">
        <v>1069</v>
      </c>
      <c r="K137" s="439"/>
      <c r="L137" s="213"/>
      <c r="M137" s="427"/>
      <c r="N137" s="427"/>
      <c r="O137" s="213"/>
      <c r="P137" s="155"/>
      <c r="Q137" s="439"/>
      <c r="R137" s="213"/>
      <c r="S137" s="145"/>
      <c r="T137" s="155">
        <v>5656</v>
      </c>
      <c r="U137" s="439">
        <v>2782</v>
      </c>
      <c r="V137" s="213">
        <v>2933</v>
      </c>
      <c r="X137" s="23"/>
    </row>
    <row r="138" spans="1:24" x14ac:dyDescent="0.2">
      <c r="A138" s="25" t="s">
        <v>3</v>
      </c>
      <c r="B138" s="23" t="s">
        <v>269</v>
      </c>
      <c r="C138" s="11" t="s">
        <v>680</v>
      </c>
      <c r="D138" s="155"/>
      <c r="E138" s="439"/>
      <c r="F138" s="213"/>
      <c r="G138" s="267">
        <v>1800</v>
      </c>
      <c r="H138" s="272">
        <v>1825</v>
      </c>
      <c r="I138" s="272">
        <v>1900</v>
      </c>
      <c r="J138" s="585">
        <v>1084</v>
      </c>
      <c r="K138" s="439"/>
      <c r="L138" s="213"/>
      <c r="M138" s="427"/>
      <c r="N138" s="427"/>
      <c r="O138" s="213"/>
      <c r="P138" s="155"/>
      <c r="Q138" s="439"/>
      <c r="R138" s="213"/>
      <c r="S138" s="145"/>
      <c r="T138" s="155">
        <v>3814</v>
      </c>
      <c r="U138" s="439">
        <v>2782</v>
      </c>
      <c r="V138" s="213">
        <v>2933</v>
      </c>
      <c r="X138" s="23"/>
    </row>
    <row r="139" spans="1:24" x14ac:dyDescent="0.2">
      <c r="A139" s="25" t="s">
        <v>3</v>
      </c>
      <c r="B139" s="23" t="s">
        <v>270</v>
      </c>
      <c r="C139" s="11" t="s">
        <v>871</v>
      </c>
      <c r="D139" s="155"/>
      <c r="E139" s="439"/>
      <c r="F139" s="213"/>
      <c r="G139" s="267">
        <v>1800</v>
      </c>
      <c r="H139" s="272">
        <v>1825</v>
      </c>
      <c r="I139" s="272">
        <v>1900</v>
      </c>
      <c r="J139" s="585">
        <v>1036</v>
      </c>
      <c r="K139" s="439"/>
      <c r="L139" s="213"/>
      <c r="M139" s="427"/>
      <c r="N139" s="427"/>
      <c r="O139" s="213"/>
      <c r="P139" s="155"/>
      <c r="Q139" s="439"/>
      <c r="R139" s="213"/>
      <c r="S139" s="145"/>
      <c r="T139" s="155">
        <v>3766</v>
      </c>
      <c r="U139" s="439">
        <v>2782</v>
      </c>
      <c r="V139" s="213">
        <v>2933</v>
      </c>
      <c r="X139" s="23"/>
    </row>
    <row r="140" spans="1:24" x14ac:dyDescent="0.2">
      <c r="A140" s="25" t="s">
        <v>3</v>
      </c>
      <c r="B140" s="23" t="s">
        <v>271</v>
      </c>
      <c r="C140" s="11" t="s">
        <v>681</v>
      </c>
      <c r="D140" s="155"/>
      <c r="E140" s="439"/>
      <c r="F140" s="213"/>
      <c r="G140" s="267">
        <v>1800</v>
      </c>
      <c r="H140" s="272">
        <v>1825</v>
      </c>
      <c r="I140" s="272">
        <v>1900</v>
      </c>
      <c r="J140" s="585">
        <v>1430</v>
      </c>
      <c r="K140" s="439"/>
      <c r="L140" s="213"/>
      <c r="M140" s="427"/>
      <c r="N140" s="427"/>
      <c r="O140" s="213"/>
      <c r="P140" s="155"/>
      <c r="Q140" s="439"/>
      <c r="R140" s="213"/>
      <c r="S140" s="145"/>
      <c r="T140" s="155">
        <v>6017</v>
      </c>
      <c r="U140" s="439">
        <v>2782</v>
      </c>
      <c r="V140" s="213">
        <v>2933</v>
      </c>
      <c r="X140" s="23"/>
    </row>
    <row r="141" spans="1:24" x14ac:dyDescent="0.2">
      <c r="A141" s="25" t="s">
        <v>3</v>
      </c>
      <c r="B141" s="23" t="s">
        <v>266</v>
      </c>
      <c r="C141" s="11" t="s">
        <v>682</v>
      </c>
      <c r="D141" s="155"/>
      <c r="E141" s="439"/>
      <c r="F141" s="213"/>
      <c r="G141" s="267">
        <v>1600</v>
      </c>
      <c r="H141" s="272">
        <v>1625</v>
      </c>
      <c r="I141" s="272">
        <v>1700</v>
      </c>
      <c r="J141" s="585">
        <v>1000</v>
      </c>
      <c r="K141" s="439"/>
      <c r="L141" s="213"/>
      <c r="M141" s="427"/>
      <c r="N141" s="427"/>
      <c r="O141" s="213"/>
      <c r="P141" s="155"/>
      <c r="Q141" s="439"/>
      <c r="R141" s="213"/>
      <c r="S141" s="145"/>
      <c r="T141" s="155">
        <v>5387</v>
      </c>
      <c r="U141" s="439">
        <v>2582</v>
      </c>
      <c r="V141" s="213">
        <v>2733</v>
      </c>
      <c r="X141" s="23"/>
    </row>
    <row r="142" spans="1:24" x14ac:dyDescent="0.2">
      <c r="A142" s="25" t="s">
        <v>13</v>
      </c>
      <c r="B142" s="23" t="s">
        <v>95</v>
      </c>
      <c r="C142" s="11" t="s">
        <v>917</v>
      </c>
      <c r="D142" s="155"/>
      <c r="E142" s="439"/>
      <c r="F142" s="213"/>
      <c r="G142" s="267">
        <v>1325</v>
      </c>
      <c r="H142" s="272">
        <v>1460</v>
      </c>
      <c r="I142" s="272">
        <v>1795</v>
      </c>
      <c r="J142" s="585">
        <v>1826</v>
      </c>
      <c r="K142" s="439"/>
      <c r="L142" s="213"/>
      <c r="M142" s="531">
        <v>3650</v>
      </c>
      <c r="N142" s="531">
        <v>5500</v>
      </c>
      <c r="O142" s="406">
        <v>7500</v>
      </c>
      <c r="P142" s="155"/>
      <c r="Q142" s="439"/>
      <c r="R142" s="213"/>
      <c r="S142" s="145"/>
      <c r="T142" s="155">
        <v>7741</v>
      </c>
      <c r="U142" s="439">
        <v>7920</v>
      </c>
      <c r="V142" s="213">
        <v>10328</v>
      </c>
      <c r="X142" s="23"/>
    </row>
    <row r="143" spans="1:24" s="206" customFormat="1" x14ac:dyDescent="0.2">
      <c r="A143" s="29" t="s">
        <v>97</v>
      </c>
      <c r="B143" s="30"/>
      <c r="C143" s="31"/>
      <c r="D143" s="217">
        <v>0</v>
      </c>
      <c r="E143" s="218">
        <v>0</v>
      </c>
      <c r="F143" s="220">
        <v>0</v>
      </c>
      <c r="G143" s="217">
        <v>12000</v>
      </c>
      <c r="H143" s="463">
        <v>12395</v>
      </c>
      <c r="I143" s="463">
        <v>13440</v>
      </c>
      <c r="J143" s="298">
        <v>8445</v>
      </c>
      <c r="K143" s="218">
        <v>0</v>
      </c>
      <c r="L143" s="220">
        <v>0</v>
      </c>
      <c r="M143" s="219">
        <v>3650</v>
      </c>
      <c r="N143" s="219">
        <v>5500</v>
      </c>
      <c r="O143" s="245">
        <v>7500</v>
      </c>
      <c r="P143" s="217">
        <v>0</v>
      </c>
      <c r="Q143" s="218">
        <v>0</v>
      </c>
      <c r="R143" s="245">
        <v>0</v>
      </c>
      <c r="S143" s="149"/>
      <c r="T143" s="217">
        <v>38043</v>
      </c>
      <c r="U143" s="218">
        <v>24597</v>
      </c>
      <c r="V143" s="220">
        <v>28171</v>
      </c>
      <c r="X143" s="37"/>
    </row>
    <row r="144" spans="1:24" x14ac:dyDescent="0.2">
      <c r="A144" s="25"/>
      <c r="B144" s="23"/>
      <c r="C144" s="11"/>
      <c r="D144" s="221"/>
      <c r="E144" s="222"/>
      <c r="F144" s="223"/>
      <c r="G144" s="221"/>
      <c r="H144" s="386"/>
      <c r="I144" s="386"/>
      <c r="J144" s="155"/>
      <c r="K144" s="222"/>
      <c r="L144" s="223"/>
      <c r="M144" s="515"/>
      <c r="N144" s="515"/>
      <c r="O144" s="223"/>
      <c r="P144" s="221"/>
      <c r="Q144" s="222"/>
      <c r="R144" s="223"/>
      <c r="S144" s="144"/>
      <c r="T144" s="221">
        <f>'Current 1 of 2'!D144+'Current 1 of 2'!G144+'Current 1 of 2'!J144+'Current 1 of 2'!M144+'Current 1 of 2'!P144+'Current 2 of 2'!D144+'Current 2 of 2'!G144+'Current 2 of 2'!J144+M144+P144</f>
        <v>0</v>
      </c>
      <c r="U144" s="222">
        <f>'Current 1 of 2'!E144+'Current 1 of 2'!H144+'Current 1 of 2'!K144+'Current 1 of 2'!N144+'Current 1 of 2'!Q144+'Current 2 of 2'!E144+'Current 2 of 2'!H144+'Current 2 of 2'!K144+N144+Q144</f>
        <v>0</v>
      </c>
      <c r="V144" s="223">
        <f>'Current 1 of 2'!F144+'Current 1 of 2'!I144+'Current 1 of 2'!L144+'Current 1 of 2'!O144+'Current 1 of 2'!R144+'Current 2 of 2'!F144+'Current 2 of 2'!I144+'Current 2 of 2'!L144+O144+R144</f>
        <v>0</v>
      </c>
      <c r="X144" s="23"/>
    </row>
    <row r="145" spans="1:24" x14ac:dyDescent="0.2">
      <c r="A145" s="25" t="s">
        <v>3</v>
      </c>
      <c r="B145" s="23" t="s">
        <v>272</v>
      </c>
      <c r="C145" s="11" t="s">
        <v>683</v>
      </c>
      <c r="D145" s="155"/>
      <c r="E145" s="439"/>
      <c r="F145" s="213"/>
      <c r="G145" s="267">
        <v>1800</v>
      </c>
      <c r="H145" s="272">
        <v>1825</v>
      </c>
      <c r="I145" s="272">
        <v>1900</v>
      </c>
      <c r="J145" s="585">
        <v>1115</v>
      </c>
      <c r="K145" s="439"/>
      <c r="L145" s="213"/>
      <c r="M145" s="427"/>
      <c r="N145" s="427"/>
      <c r="O145" s="213"/>
      <c r="P145" s="155"/>
      <c r="Q145" s="439"/>
      <c r="R145" s="213"/>
      <c r="S145" s="145"/>
      <c r="T145" s="155">
        <v>3845</v>
      </c>
      <c r="U145" s="439">
        <v>2782</v>
      </c>
      <c r="V145" s="213">
        <v>2933</v>
      </c>
      <c r="X145" s="23"/>
    </row>
    <row r="146" spans="1:24" x14ac:dyDescent="0.2">
      <c r="A146" s="25" t="s">
        <v>3</v>
      </c>
      <c r="B146" s="23" t="s">
        <v>273</v>
      </c>
      <c r="C146" s="11" t="s">
        <v>684</v>
      </c>
      <c r="D146" s="155"/>
      <c r="E146" s="439"/>
      <c r="F146" s="213"/>
      <c r="G146" s="267">
        <v>1600</v>
      </c>
      <c r="H146" s="272">
        <v>1625</v>
      </c>
      <c r="I146" s="272">
        <v>1700</v>
      </c>
      <c r="J146" s="585">
        <v>1438</v>
      </c>
      <c r="K146" s="439"/>
      <c r="L146" s="213"/>
      <c r="M146" s="427"/>
      <c r="N146" s="427"/>
      <c r="O146" s="213"/>
      <c r="P146" s="155"/>
      <c r="Q146" s="439"/>
      <c r="R146" s="213"/>
      <c r="S146" s="145"/>
      <c r="T146" s="155">
        <v>3968</v>
      </c>
      <c r="U146" s="439">
        <v>2582</v>
      </c>
      <c r="V146" s="213">
        <v>2733</v>
      </c>
      <c r="X146" s="23"/>
    </row>
    <row r="147" spans="1:24" x14ac:dyDescent="0.2">
      <c r="A147" s="25" t="s">
        <v>3</v>
      </c>
      <c r="B147" s="23" t="s">
        <v>274</v>
      </c>
      <c r="C147" s="11" t="s">
        <v>685</v>
      </c>
      <c r="D147" s="155"/>
      <c r="E147" s="439"/>
      <c r="F147" s="213"/>
      <c r="G147" s="267">
        <v>1800</v>
      </c>
      <c r="H147" s="272">
        <v>1825</v>
      </c>
      <c r="I147" s="272">
        <v>1900</v>
      </c>
      <c r="J147" s="585">
        <v>1000</v>
      </c>
      <c r="K147" s="439"/>
      <c r="L147" s="213"/>
      <c r="M147" s="427"/>
      <c r="N147" s="427"/>
      <c r="O147" s="213"/>
      <c r="P147" s="155"/>
      <c r="Q147" s="439"/>
      <c r="R147" s="213"/>
      <c r="S147" s="145"/>
      <c r="T147" s="155">
        <v>3730</v>
      </c>
      <c r="U147" s="439">
        <v>2782</v>
      </c>
      <c r="V147" s="213">
        <v>2933</v>
      </c>
      <c r="X147" s="23"/>
    </row>
    <row r="148" spans="1:24" x14ac:dyDescent="0.2">
      <c r="A148" s="25" t="s">
        <v>3</v>
      </c>
      <c r="B148" s="23" t="s">
        <v>275</v>
      </c>
      <c r="C148" s="11" t="s">
        <v>686</v>
      </c>
      <c r="D148" s="155"/>
      <c r="E148" s="439"/>
      <c r="F148" s="213"/>
      <c r="G148" s="267">
        <v>1800</v>
      </c>
      <c r="H148" s="272">
        <v>1825</v>
      </c>
      <c r="I148" s="272">
        <v>1900</v>
      </c>
      <c r="J148" s="585">
        <v>1255</v>
      </c>
      <c r="K148" s="439"/>
      <c r="L148" s="213"/>
      <c r="M148" s="427"/>
      <c r="N148" s="427"/>
      <c r="O148" s="213"/>
      <c r="P148" s="155"/>
      <c r="Q148" s="439"/>
      <c r="R148" s="213"/>
      <c r="S148" s="145"/>
      <c r="T148" s="155">
        <v>3985</v>
      </c>
      <c r="U148" s="439">
        <v>2782</v>
      </c>
      <c r="V148" s="213">
        <v>2933</v>
      </c>
      <c r="X148" s="23"/>
    </row>
    <row r="149" spans="1:24" x14ac:dyDescent="0.2">
      <c r="A149" s="25" t="s">
        <v>3</v>
      </c>
      <c r="B149" s="23" t="s">
        <v>276</v>
      </c>
      <c r="C149" s="11" t="s">
        <v>875</v>
      </c>
      <c r="D149" s="155"/>
      <c r="E149" s="439"/>
      <c r="F149" s="213"/>
      <c r="G149" s="267">
        <v>1600</v>
      </c>
      <c r="H149" s="272">
        <v>1625</v>
      </c>
      <c r="I149" s="272">
        <v>1700</v>
      </c>
      <c r="J149" s="585">
        <v>4032</v>
      </c>
      <c r="K149" s="439"/>
      <c r="L149" s="213"/>
      <c r="M149" s="427"/>
      <c r="N149" s="427"/>
      <c r="O149" s="213"/>
      <c r="P149" s="155"/>
      <c r="Q149" s="439"/>
      <c r="R149" s="213"/>
      <c r="S149" s="145"/>
      <c r="T149" s="155">
        <v>6562</v>
      </c>
      <c r="U149" s="439">
        <v>2582</v>
      </c>
      <c r="V149" s="213">
        <v>2733</v>
      </c>
      <c r="X149" s="23"/>
    </row>
    <row r="150" spans="1:24" x14ac:dyDescent="0.2">
      <c r="A150" s="25" t="s">
        <v>3</v>
      </c>
      <c r="B150" s="23" t="s">
        <v>277</v>
      </c>
      <c r="C150" s="11" t="s">
        <v>687</v>
      </c>
      <c r="D150" s="155"/>
      <c r="E150" s="439"/>
      <c r="F150" s="213"/>
      <c r="G150" s="267">
        <v>1800</v>
      </c>
      <c r="H150" s="272">
        <v>1825</v>
      </c>
      <c r="I150" s="272">
        <v>1900</v>
      </c>
      <c r="J150" s="585">
        <v>1058</v>
      </c>
      <c r="K150" s="439"/>
      <c r="L150" s="213"/>
      <c r="M150" s="427"/>
      <c r="N150" s="427"/>
      <c r="O150" s="213"/>
      <c r="P150" s="155"/>
      <c r="Q150" s="439"/>
      <c r="R150" s="213"/>
      <c r="S150" s="145"/>
      <c r="T150" s="155">
        <v>3788</v>
      </c>
      <c r="U150" s="439">
        <v>2782</v>
      </c>
      <c r="V150" s="213">
        <v>2933</v>
      </c>
      <c r="X150" s="23"/>
    </row>
    <row r="151" spans="1:24" x14ac:dyDescent="0.2">
      <c r="A151" s="25" t="s">
        <v>3</v>
      </c>
      <c r="B151" s="23" t="s">
        <v>278</v>
      </c>
      <c r="C151" s="11" t="s">
        <v>688</v>
      </c>
      <c r="D151" s="155"/>
      <c r="E151" s="439"/>
      <c r="F151" s="213"/>
      <c r="G151" s="267">
        <v>1800</v>
      </c>
      <c r="H151" s="272">
        <v>1825</v>
      </c>
      <c r="I151" s="272">
        <v>1900</v>
      </c>
      <c r="J151" s="585">
        <v>1046</v>
      </c>
      <c r="K151" s="439"/>
      <c r="L151" s="213"/>
      <c r="M151" s="427"/>
      <c r="N151" s="427"/>
      <c r="O151" s="213"/>
      <c r="P151" s="155"/>
      <c r="Q151" s="439"/>
      <c r="R151" s="213"/>
      <c r="S151" s="145"/>
      <c r="T151" s="155">
        <v>3776</v>
      </c>
      <c r="U151" s="439">
        <v>2782</v>
      </c>
      <c r="V151" s="213">
        <v>2933</v>
      </c>
      <c r="X151" s="23"/>
    </row>
    <row r="152" spans="1:24" x14ac:dyDescent="0.2">
      <c r="A152" s="25" t="s">
        <v>13</v>
      </c>
      <c r="B152" s="23" t="s">
        <v>98</v>
      </c>
      <c r="C152" s="11" t="s">
        <v>916</v>
      </c>
      <c r="D152" s="155"/>
      <c r="E152" s="439"/>
      <c r="F152" s="213"/>
      <c r="G152" s="267">
        <v>1250</v>
      </c>
      <c r="H152" s="272">
        <v>1250</v>
      </c>
      <c r="I152" s="272">
        <v>1250</v>
      </c>
      <c r="J152" s="585">
        <v>2499</v>
      </c>
      <c r="K152" s="439"/>
      <c r="L152" s="213"/>
      <c r="M152" s="427"/>
      <c r="N152" s="427"/>
      <c r="O152" s="213"/>
      <c r="P152" s="155"/>
      <c r="Q152" s="439"/>
      <c r="R152" s="213"/>
      <c r="S152" s="145"/>
      <c r="T152" s="155">
        <v>4689</v>
      </c>
      <c r="U152" s="439">
        <v>2210</v>
      </c>
      <c r="V152" s="213">
        <v>2283</v>
      </c>
      <c r="X152" s="23"/>
    </row>
    <row r="153" spans="1:24" s="206" customFormat="1" x14ac:dyDescent="0.2">
      <c r="A153" s="29" t="s">
        <v>363</v>
      </c>
      <c r="B153" s="30"/>
      <c r="C153" s="31"/>
      <c r="D153" s="217">
        <v>0</v>
      </c>
      <c r="E153" s="218">
        <v>0</v>
      </c>
      <c r="F153" s="220">
        <v>0</v>
      </c>
      <c r="G153" s="217">
        <v>13450</v>
      </c>
      <c r="H153" s="463">
        <v>13625</v>
      </c>
      <c r="I153" s="463">
        <v>14150</v>
      </c>
      <c r="J153" s="301">
        <v>13443</v>
      </c>
      <c r="K153" s="218">
        <v>0</v>
      </c>
      <c r="L153" s="220">
        <v>0</v>
      </c>
      <c r="M153" s="219">
        <v>0</v>
      </c>
      <c r="N153" s="219">
        <v>0</v>
      </c>
      <c r="O153" s="245">
        <v>0</v>
      </c>
      <c r="P153" s="217">
        <v>0</v>
      </c>
      <c r="Q153" s="218">
        <v>0</v>
      </c>
      <c r="R153" s="245">
        <v>0</v>
      </c>
      <c r="S153" s="149"/>
      <c r="T153" s="217">
        <v>34343</v>
      </c>
      <c r="U153" s="218">
        <v>21284</v>
      </c>
      <c r="V153" s="220">
        <v>22414</v>
      </c>
      <c r="X153" s="37"/>
    </row>
    <row r="154" spans="1:24" x14ac:dyDescent="0.2">
      <c r="A154" s="25"/>
      <c r="B154" s="23"/>
      <c r="C154" s="11"/>
      <c r="D154" s="221"/>
      <c r="E154" s="222"/>
      <c r="F154" s="223"/>
      <c r="G154" s="221"/>
      <c r="H154" s="386"/>
      <c r="I154" s="386"/>
      <c r="J154" s="157"/>
      <c r="K154" s="222"/>
      <c r="L154" s="223"/>
      <c r="M154" s="515"/>
      <c r="N154" s="515"/>
      <c r="O154" s="223"/>
      <c r="P154" s="221"/>
      <c r="Q154" s="222"/>
      <c r="R154" s="223"/>
      <c r="S154" s="144"/>
      <c r="T154" s="221">
        <f>'Current 1 of 2'!D154+'Current 1 of 2'!G154+'Current 1 of 2'!J154+'Current 1 of 2'!M154+'Current 1 of 2'!P154+'Current 2 of 2'!D154+'Current 2 of 2'!G154+'Current 2 of 2'!J154+M154+P154</f>
        <v>0</v>
      </c>
      <c r="U154" s="222">
        <f>'Current 1 of 2'!E154+'Current 1 of 2'!H154+'Current 1 of 2'!K154+'Current 1 of 2'!N154+'Current 1 of 2'!Q154+'Current 2 of 2'!E154+'Current 2 of 2'!H154+'Current 2 of 2'!K154+N154+Q154</f>
        <v>0</v>
      </c>
      <c r="V154" s="223">
        <f>'Current 1 of 2'!F154+'Current 1 of 2'!I154+'Current 1 of 2'!L154+'Current 1 of 2'!O154+'Current 1 of 2'!R154+'Current 2 of 2'!F154+'Current 2 of 2'!I154+'Current 2 of 2'!L154+O154+R154</f>
        <v>0</v>
      </c>
      <c r="X154" s="23"/>
    </row>
    <row r="155" spans="1:24" x14ac:dyDescent="0.2">
      <c r="A155" s="25" t="s">
        <v>3</v>
      </c>
      <c r="B155" s="23" t="s">
        <v>315</v>
      </c>
      <c r="C155" s="11" t="s">
        <v>689</v>
      </c>
      <c r="D155" s="155"/>
      <c r="E155" s="439"/>
      <c r="F155" s="213"/>
      <c r="G155" s="272">
        <v>1600</v>
      </c>
      <c r="H155" s="272">
        <v>1625</v>
      </c>
      <c r="I155" s="272">
        <v>1700</v>
      </c>
      <c r="J155" s="585">
        <v>4513</v>
      </c>
      <c r="K155" s="439"/>
      <c r="L155" s="213"/>
      <c r="M155" s="427"/>
      <c r="N155" s="427"/>
      <c r="O155" s="213"/>
      <c r="P155" s="155"/>
      <c r="Q155" s="439"/>
      <c r="R155" s="213"/>
      <c r="S155" s="145"/>
      <c r="T155" s="155">
        <v>8900</v>
      </c>
      <c r="U155" s="439">
        <v>2582</v>
      </c>
      <c r="V155" s="213">
        <v>2733</v>
      </c>
      <c r="X155" s="23"/>
    </row>
    <row r="156" spans="1:24" x14ac:dyDescent="0.2">
      <c r="A156" s="25" t="s">
        <v>3</v>
      </c>
      <c r="B156" s="23" t="s">
        <v>316</v>
      </c>
      <c r="C156" s="11" t="s">
        <v>690</v>
      </c>
      <c r="D156" s="155"/>
      <c r="E156" s="439"/>
      <c r="F156" s="213"/>
      <c r="G156" s="272">
        <v>1800</v>
      </c>
      <c r="H156" s="272">
        <v>1825</v>
      </c>
      <c r="I156" s="272">
        <v>1900</v>
      </c>
      <c r="J156" s="585">
        <v>1000</v>
      </c>
      <c r="K156" s="439"/>
      <c r="L156" s="213"/>
      <c r="M156" s="427"/>
      <c r="N156" s="427"/>
      <c r="O156" s="213"/>
      <c r="P156" s="155"/>
      <c r="Q156" s="439"/>
      <c r="R156" s="213"/>
      <c r="S156" s="145"/>
      <c r="T156" s="155">
        <v>5587</v>
      </c>
      <c r="U156" s="439">
        <v>2782</v>
      </c>
      <c r="V156" s="213">
        <v>2933</v>
      </c>
      <c r="X156" s="23"/>
    </row>
    <row r="157" spans="1:24" x14ac:dyDescent="0.2">
      <c r="A157" s="25" t="s">
        <v>3</v>
      </c>
      <c r="B157" s="23" t="s">
        <v>317</v>
      </c>
      <c r="C157" s="11" t="s">
        <v>691</v>
      </c>
      <c r="D157" s="155"/>
      <c r="E157" s="439"/>
      <c r="F157" s="213"/>
      <c r="G157" s="272">
        <v>1600</v>
      </c>
      <c r="H157" s="272">
        <v>1625</v>
      </c>
      <c r="I157" s="272">
        <v>1700</v>
      </c>
      <c r="J157" s="585">
        <v>1050</v>
      </c>
      <c r="K157" s="439"/>
      <c r="L157" s="213"/>
      <c r="M157" s="427"/>
      <c r="N157" s="427"/>
      <c r="O157" s="213"/>
      <c r="P157" s="155"/>
      <c r="Q157" s="439"/>
      <c r="R157" s="213"/>
      <c r="S157" s="145"/>
      <c r="T157" s="155">
        <v>5437</v>
      </c>
      <c r="U157" s="439">
        <v>2582</v>
      </c>
      <c r="V157" s="213">
        <v>2733</v>
      </c>
      <c r="X157" s="23"/>
    </row>
    <row r="158" spans="1:24" x14ac:dyDescent="0.2">
      <c r="A158" s="25" t="s">
        <v>3</v>
      </c>
      <c r="B158" s="23" t="s">
        <v>318</v>
      </c>
      <c r="C158" s="11" t="s">
        <v>692</v>
      </c>
      <c r="D158" s="155"/>
      <c r="E158" s="439"/>
      <c r="F158" s="213"/>
      <c r="G158" s="272">
        <v>1800</v>
      </c>
      <c r="H158" s="272">
        <v>1825</v>
      </c>
      <c r="I158" s="272">
        <v>1900</v>
      </c>
      <c r="J158" s="585">
        <v>1803</v>
      </c>
      <c r="K158" s="439"/>
      <c r="L158" s="213"/>
      <c r="M158" s="427"/>
      <c r="N158" s="427"/>
      <c r="O158" s="213"/>
      <c r="P158" s="155"/>
      <c r="Q158" s="439"/>
      <c r="R158" s="213"/>
      <c r="S158" s="145"/>
      <c r="T158" s="155">
        <v>4533</v>
      </c>
      <c r="U158" s="439">
        <v>2782</v>
      </c>
      <c r="V158" s="213">
        <v>2933</v>
      </c>
      <c r="X158" s="23"/>
    </row>
    <row r="159" spans="1:24" x14ac:dyDescent="0.2">
      <c r="A159" s="25" t="s">
        <v>3</v>
      </c>
      <c r="B159" s="23" t="s">
        <v>319</v>
      </c>
      <c r="C159" s="11" t="s">
        <v>693</v>
      </c>
      <c r="D159" s="155"/>
      <c r="E159" s="439"/>
      <c r="F159" s="213"/>
      <c r="G159" s="272">
        <v>1800</v>
      </c>
      <c r="H159" s="272">
        <v>1825</v>
      </c>
      <c r="I159" s="272">
        <v>1900</v>
      </c>
      <c r="J159" s="585">
        <v>1409</v>
      </c>
      <c r="K159" s="439"/>
      <c r="L159" s="213"/>
      <c r="M159" s="427"/>
      <c r="N159" s="427"/>
      <c r="O159" s="213"/>
      <c r="P159" s="155"/>
      <c r="Q159" s="439"/>
      <c r="R159" s="213"/>
      <c r="S159" s="145"/>
      <c r="T159" s="155">
        <v>5999</v>
      </c>
      <c r="U159" s="439">
        <v>2782</v>
      </c>
      <c r="V159" s="213">
        <v>2933</v>
      </c>
      <c r="X159" s="23"/>
    </row>
    <row r="160" spans="1:24" x14ac:dyDescent="0.2">
      <c r="A160" s="25" t="s">
        <v>13</v>
      </c>
      <c r="B160" s="23" t="s">
        <v>99</v>
      </c>
      <c r="C160" s="11" t="s">
        <v>915</v>
      </c>
      <c r="D160" s="155"/>
      <c r="E160" s="439"/>
      <c r="F160" s="213"/>
      <c r="G160" s="272">
        <v>1325</v>
      </c>
      <c r="H160" s="272">
        <v>1460</v>
      </c>
      <c r="I160" s="272">
        <v>1795</v>
      </c>
      <c r="J160" s="585">
        <v>2384</v>
      </c>
      <c r="K160" s="439"/>
      <c r="L160" s="213"/>
      <c r="M160" s="531">
        <v>3000</v>
      </c>
      <c r="N160" s="531">
        <v>5000</v>
      </c>
      <c r="O160" s="406">
        <v>7500</v>
      </c>
      <c r="P160" s="155"/>
      <c r="Q160" s="439"/>
      <c r="R160" s="213"/>
      <c r="S160" s="145"/>
      <c r="T160" s="155">
        <v>7649</v>
      </c>
      <c r="U160" s="439">
        <v>7420</v>
      </c>
      <c r="V160" s="213">
        <v>10328</v>
      </c>
      <c r="X160" s="23"/>
    </row>
    <row r="161" spans="1:24" s="206" customFormat="1" x14ac:dyDescent="0.2">
      <c r="A161" s="29" t="s">
        <v>101</v>
      </c>
      <c r="B161" s="30"/>
      <c r="C161" s="31"/>
      <c r="D161" s="217">
        <v>0</v>
      </c>
      <c r="E161" s="218">
        <v>0</v>
      </c>
      <c r="F161" s="220">
        <v>0</v>
      </c>
      <c r="G161" s="217">
        <v>9925</v>
      </c>
      <c r="H161" s="463">
        <v>10185</v>
      </c>
      <c r="I161" s="463">
        <v>10895</v>
      </c>
      <c r="J161" s="301">
        <v>12159</v>
      </c>
      <c r="K161" s="218">
        <v>0</v>
      </c>
      <c r="L161" s="220">
        <v>0</v>
      </c>
      <c r="M161" s="219">
        <v>3000</v>
      </c>
      <c r="N161" s="219">
        <v>5000</v>
      </c>
      <c r="O161" s="245">
        <v>7500</v>
      </c>
      <c r="P161" s="217">
        <v>0</v>
      </c>
      <c r="Q161" s="218">
        <v>0</v>
      </c>
      <c r="R161" s="245">
        <v>0</v>
      </c>
      <c r="S161" s="149"/>
      <c r="T161" s="217">
        <v>38105</v>
      </c>
      <c r="U161" s="218">
        <v>20930</v>
      </c>
      <c r="V161" s="220">
        <v>24593</v>
      </c>
      <c r="X161" s="37"/>
    </row>
    <row r="162" spans="1:24" x14ac:dyDescent="0.2">
      <c r="A162" s="25"/>
      <c r="B162" s="23"/>
      <c r="C162" s="11"/>
      <c r="D162" s="221"/>
      <c r="E162" s="222"/>
      <c r="F162" s="223"/>
      <c r="G162" s="221"/>
      <c r="H162" s="386"/>
      <c r="I162" s="386"/>
      <c r="J162" s="155"/>
      <c r="K162" s="222"/>
      <c r="L162" s="223"/>
      <c r="M162" s="515"/>
      <c r="N162" s="515"/>
      <c r="O162" s="223"/>
      <c r="P162" s="221"/>
      <c r="Q162" s="222"/>
      <c r="R162" s="223"/>
      <c r="S162" s="144"/>
      <c r="T162" s="221">
        <f>'Current 1 of 2'!D162+'Current 1 of 2'!G162+'Current 1 of 2'!J162+'Current 1 of 2'!M162+'Current 1 of 2'!P162+'Current 2 of 2'!D162+'Current 2 of 2'!G162+'Current 2 of 2'!J162+M162+P162</f>
        <v>0</v>
      </c>
      <c r="U162" s="222">
        <f>'Current 1 of 2'!E162+'Current 1 of 2'!H162+'Current 1 of 2'!K162+'Current 1 of 2'!N162+'Current 1 of 2'!Q162+'Current 2 of 2'!E162+'Current 2 of 2'!H162+'Current 2 of 2'!K162+N162+Q162</f>
        <v>0</v>
      </c>
      <c r="V162" s="223">
        <f>'Current 1 of 2'!F162+'Current 1 of 2'!I162+'Current 1 of 2'!L162+'Current 1 of 2'!O162+'Current 1 of 2'!R162+'Current 2 of 2'!F162+'Current 2 of 2'!I162+'Current 2 of 2'!L162+O162+R162</f>
        <v>0</v>
      </c>
      <c r="X162" s="23"/>
    </row>
    <row r="163" spans="1:24" x14ac:dyDescent="0.2">
      <c r="A163" s="25" t="s">
        <v>3</v>
      </c>
      <c r="B163" s="23" t="s">
        <v>279</v>
      </c>
      <c r="C163" s="11" t="s">
        <v>694</v>
      </c>
      <c r="D163" s="155"/>
      <c r="E163" s="439"/>
      <c r="F163" s="213"/>
      <c r="G163" s="267">
        <v>1600</v>
      </c>
      <c r="H163" s="272">
        <v>1625</v>
      </c>
      <c r="I163" s="272">
        <v>1700</v>
      </c>
      <c r="J163" s="585">
        <v>1125</v>
      </c>
      <c r="K163" s="439"/>
      <c r="L163" s="213"/>
      <c r="M163" s="427"/>
      <c r="N163" s="427"/>
      <c r="O163" s="213"/>
      <c r="P163" s="155"/>
      <c r="Q163" s="439"/>
      <c r="R163" s="213"/>
      <c r="S163" s="145"/>
      <c r="T163" s="155">
        <v>3655</v>
      </c>
      <c r="U163" s="439">
        <v>2582</v>
      </c>
      <c r="V163" s="213">
        <v>2733</v>
      </c>
      <c r="X163" s="23"/>
    </row>
    <row r="164" spans="1:24" x14ac:dyDescent="0.2">
      <c r="A164" s="25" t="s">
        <v>3</v>
      </c>
      <c r="B164" s="23" t="s">
        <v>280</v>
      </c>
      <c r="C164" s="11" t="s">
        <v>695</v>
      </c>
      <c r="D164" s="155"/>
      <c r="E164" s="439"/>
      <c r="F164" s="213"/>
      <c r="G164" s="267">
        <v>1800</v>
      </c>
      <c r="H164" s="272">
        <v>1825</v>
      </c>
      <c r="I164" s="272">
        <v>1900</v>
      </c>
      <c r="J164" s="585">
        <v>1529</v>
      </c>
      <c r="K164" s="439"/>
      <c r="L164" s="213"/>
      <c r="M164" s="427"/>
      <c r="N164" s="427"/>
      <c r="O164" s="213"/>
      <c r="P164" s="155"/>
      <c r="Q164" s="439"/>
      <c r="R164" s="213"/>
      <c r="S164" s="145"/>
      <c r="T164" s="155">
        <v>4259</v>
      </c>
      <c r="U164" s="439">
        <v>2782</v>
      </c>
      <c r="V164" s="213">
        <v>2933</v>
      </c>
      <c r="X164" s="23"/>
    </row>
    <row r="165" spans="1:24" x14ac:dyDescent="0.2">
      <c r="A165" s="25" t="s">
        <v>3</v>
      </c>
      <c r="B165" s="23" t="s">
        <v>281</v>
      </c>
      <c r="C165" s="11" t="s">
        <v>696</v>
      </c>
      <c r="D165" s="155"/>
      <c r="E165" s="439"/>
      <c r="F165" s="213"/>
      <c r="G165" s="267">
        <v>1800</v>
      </c>
      <c r="H165" s="272">
        <v>1825</v>
      </c>
      <c r="I165" s="272">
        <v>1900</v>
      </c>
      <c r="J165" s="585">
        <v>2422</v>
      </c>
      <c r="K165" s="439"/>
      <c r="L165" s="213"/>
      <c r="M165" s="427"/>
      <c r="N165" s="427"/>
      <c r="O165" s="213"/>
      <c r="P165" s="155"/>
      <c r="Q165" s="439"/>
      <c r="R165" s="213"/>
      <c r="S165" s="145"/>
      <c r="T165" s="155">
        <v>5152</v>
      </c>
      <c r="U165" s="439">
        <v>2782</v>
      </c>
      <c r="V165" s="213">
        <v>2933</v>
      </c>
      <c r="X165" s="23"/>
    </row>
    <row r="166" spans="1:24" x14ac:dyDescent="0.2">
      <c r="A166" s="25" t="s">
        <v>3</v>
      </c>
      <c r="B166" s="23" t="s">
        <v>282</v>
      </c>
      <c r="C166" s="11" t="s">
        <v>697</v>
      </c>
      <c r="D166" s="155"/>
      <c r="E166" s="439"/>
      <c r="F166" s="213"/>
      <c r="G166" s="267">
        <v>1700</v>
      </c>
      <c r="H166" s="272">
        <v>1725</v>
      </c>
      <c r="I166" s="272">
        <v>1800</v>
      </c>
      <c r="J166" s="585">
        <v>1954</v>
      </c>
      <c r="K166" s="439"/>
      <c r="L166" s="213"/>
      <c r="M166" s="427"/>
      <c r="N166" s="427"/>
      <c r="O166" s="213"/>
      <c r="P166" s="155"/>
      <c r="Q166" s="439"/>
      <c r="R166" s="213"/>
      <c r="S166" s="145"/>
      <c r="T166" s="155">
        <v>4584</v>
      </c>
      <c r="U166" s="439">
        <v>2682</v>
      </c>
      <c r="V166" s="213">
        <v>2833</v>
      </c>
      <c r="X166" s="23"/>
    </row>
    <row r="167" spans="1:24" x14ac:dyDescent="0.2">
      <c r="A167" s="25" t="s">
        <v>13</v>
      </c>
      <c r="B167" s="23" t="s">
        <v>102</v>
      </c>
      <c r="C167" s="11" t="s">
        <v>914</v>
      </c>
      <c r="D167" s="155"/>
      <c r="E167" s="439"/>
      <c r="F167" s="213"/>
      <c r="G167" s="267">
        <v>1250</v>
      </c>
      <c r="H167" s="272">
        <v>1250</v>
      </c>
      <c r="I167" s="272">
        <v>1250</v>
      </c>
      <c r="J167" s="585">
        <v>3434</v>
      </c>
      <c r="K167" s="439"/>
      <c r="L167" s="213"/>
      <c r="M167" s="531">
        <v>3650</v>
      </c>
      <c r="N167" s="531">
        <v>4000</v>
      </c>
      <c r="O167" s="406">
        <v>7000</v>
      </c>
      <c r="P167" s="155"/>
      <c r="Q167" s="439"/>
      <c r="R167" s="213"/>
      <c r="S167" s="145"/>
      <c r="T167" s="155">
        <v>9274</v>
      </c>
      <c r="U167" s="439">
        <v>6210</v>
      </c>
      <c r="V167" s="213">
        <v>9283</v>
      </c>
      <c r="X167" s="23"/>
    </row>
    <row r="168" spans="1:24" s="206" customFormat="1" x14ac:dyDescent="0.2">
      <c r="A168" s="29" t="s">
        <v>104</v>
      </c>
      <c r="B168" s="30"/>
      <c r="C168" s="31"/>
      <c r="D168" s="217">
        <v>0</v>
      </c>
      <c r="E168" s="218">
        <v>0</v>
      </c>
      <c r="F168" s="220">
        <v>0</v>
      </c>
      <c r="G168" s="217">
        <v>8150</v>
      </c>
      <c r="H168" s="463">
        <v>8250</v>
      </c>
      <c r="I168" s="463">
        <v>8550</v>
      </c>
      <c r="J168" s="298">
        <v>10464</v>
      </c>
      <c r="K168" s="218">
        <v>0</v>
      </c>
      <c r="L168" s="220">
        <v>0</v>
      </c>
      <c r="M168" s="219">
        <v>3650</v>
      </c>
      <c r="N168" s="219">
        <v>4000</v>
      </c>
      <c r="O168" s="245">
        <v>7000</v>
      </c>
      <c r="P168" s="217">
        <v>0</v>
      </c>
      <c r="Q168" s="218">
        <v>0</v>
      </c>
      <c r="R168" s="245">
        <v>0</v>
      </c>
      <c r="S168" s="149"/>
      <c r="T168" s="217">
        <v>26924</v>
      </c>
      <c r="U168" s="218">
        <v>17038</v>
      </c>
      <c r="V168" s="220">
        <v>20715</v>
      </c>
      <c r="X168" s="37"/>
    </row>
    <row r="169" spans="1:24" x14ac:dyDescent="0.2">
      <c r="A169" s="25"/>
      <c r="B169" s="23"/>
      <c r="C169" s="11"/>
      <c r="D169" s="221"/>
      <c r="E169" s="222"/>
      <c r="F169" s="223"/>
      <c r="G169" s="221"/>
      <c r="H169" s="386"/>
      <c r="I169" s="386"/>
      <c r="J169" s="155"/>
      <c r="K169" s="222"/>
      <c r="L169" s="223"/>
      <c r="M169" s="515"/>
      <c r="N169" s="515"/>
      <c r="O169" s="223"/>
      <c r="P169" s="221"/>
      <c r="Q169" s="222"/>
      <c r="R169" s="223"/>
      <c r="S169" s="144"/>
      <c r="T169" s="221">
        <f>'Current 1 of 2'!D169+'Current 1 of 2'!G169+'Current 1 of 2'!J169+'Current 1 of 2'!M169+'Current 1 of 2'!P169+'Current 2 of 2'!D169+'Current 2 of 2'!G169+'Current 2 of 2'!J169+M169+P169</f>
        <v>0</v>
      </c>
      <c r="U169" s="222">
        <f>'Current 1 of 2'!E169+'Current 1 of 2'!H169+'Current 1 of 2'!K169+'Current 1 of 2'!N169+'Current 1 of 2'!Q169+'Current 2 of 2'!E169+'Current 2 of 2'!H169+'Current 2 of 2'!K169+N169+Q169</f>
        <v>0</v>
      </c>
      <c r="V169" s="223">
        <f>'Current 1 of 2'!F169+'Current 1 of 2'!I169+'Current 1 of 2'!L169+'Current 1 of 2'!O169+'Current 1 of 2'!R169+'Current 2 of 2'!F169+'Current 2 of 2'!I169+'Current 2 of 2'!L169+O169+R169</f>
        <v>0</v>
      </c>
      <c r="X169" s="23"/>
    </row>
    <row r="170" spans="1:24" x14ac:dyDescent="0.2">
      <c r="A170" s="25" t="s">
        <v>3</v>
      </c>
      <c r="B170" s="23" t="s">
        <v>283</v>
      </c>
      <c r="C170" s="11" t="s">
        <v>698</v>
      </c>
      <c r="D170" s="155"/>
      <c r="E170" s="439"/>
      <c r="F170" s="213"/>
      <c r="G170" s="267">
        <v>1600</v>
      </c>
      <c r="H170" s="272">
        <v>1625</v>
      </c>
      <c r="I170" s="272">
        <v>1700</v>
      </c>
      <c r="J170" s="155">
        <v>3286</v>
      </c>
      <c r="K170" s="439"/>
      <c r="L170" s="213"/>
      <c r="M170" s="531">
        <v>3000</v>
      </c>
      <c r="N170" s="531">
        <v>3500</v>
      </c>
      <c r="O170" s="406">
        <v>3165</v>
      </c>
      <c r="P170" s="155"/>
      <c r="Q170" s="439"/>
      <c r="R170" s="213"/>
      <c r="S170" s="145"/>
      <c r="T170" s="155">
        <v>15816</v>
      </c>
      <c r="U170" s="439">
        <v>14082</v>
      </c>
      <c r="V170" s="213">
        <v>13898</v>
      </c>
      <c r="X170" s="23"/>
    </row>
    <row r="171" spans="1:24" x14ac:dyDescent="0.2">
      <c r="A171" s="25" t="s">
        <v>3</v>
      </c>
      <c r="B171" s="23" t="s">
        <v>284</v>
      </c>
      <c r="C171" s="11" t="s">
        <v>699</v>
      </c>
      <c r="D171" s="155"/>
      <c r="E171" s="439"/>
      <c r="F171" s="213"/>
      <c r="G171" s="267">
        <v>1800</v>
      </c>
      <c r="H171" s="272">
        <v>1825</v>
      </c>
      <c r="I171" s="272">
        <v>1900</v>
      </c>
      <c r="J171" s="155">
        <v>1030</v>
      </c>
      <c r="K171" s="439"/>
      <c r="L171" s="213"/>
      <c r="M171" s="427"/>
      <c r="N171" s="427"/>
      <c r="O171" s="213"/>
      <c r="P171" s="155"/>
      <c r="Q171" s="439"/>
      <c r="R171" s="213"/>
      <c r="S171" s="145"/>
      <c r="T171" s="155">
        <v>3760</v>
      </c>
      <c r="U171" s="439">
        <v>2782</v>
      </c>
      <c r="V171" s="213">
        <v>2933</v>
      </c>
      <c r="X171" s="23"/>
    </row>
    <row r="172" spans="1:24" x14ac:dyDescent="0.2">
      <c r="A172" s="25" t="s">
        <v>3</v>
      </c>
      <c r="B172" s="23" t="s">
        <v>285</v>
      </c>
      <c r="C172" s="11" t="s">
        <v>700</v>
      </c>
      <c r="D172" s="155"/>
      <c r="E172" s="439"/>
      <c r="F172" s="213"/>
      <c r="G172" s="267">
        <v>1800</v>
      </c>
      <c r="H172" s="272">
        <v>1825</v>
      </c>
      <c r="I172" s="272">
        <v>1900</v>
      </c>
      <c r="J172" s="155">
        <v>1000</v>
      </c>
      <c r="K172" s="439"/>
      <c r="L172" s="213"/>
      <c r="M172" s="427"/>
      <c r="N172" s="427"/>
      <c r="O172" s="213"/>
      <c r="P172" s="155"/>
      <c r="Q172" s="439"/>
      <c r="R172" s="213"/>
      <c r="S172" s="145"/>
      <c r="T172" s="155">
        <v>3730</v>
      </c>
      <c r="U172" s="439">
        <v>2782</v>
      </c>
      <c r="V172" s="213">
        <v>2933</v>
      </c>
      <c r="X172" s="23"/>
    </row>
    <row r="173" spans="1:24" x14ac:dyDescent="0.2">
      <c r="A173" s="25" t="s">
        <v>13</v>
      </c>
      <c r="B173" s="23" t="s">
        <v>105</v>
      </c>
      <c r="C173" s="11" t="s">
        <v>913</v>
      </c>
      <c r="D173" s="155"/>
      <c r="E173" s="439"/>
      <c r="F173" s="213"/>
      <c r="G173" s="267">
        <v>1500</v>
      </c>
      <c r="H173" s="272">
        <v>1500</v>
      </c>
      <c r="I173" s="272">
        <v>1500</v>
      </c>
      <c r="J173" s="214">
        <v>1252</v>
      </c>
      <c r="K173" s="439"/>
      <c r="L173" s="213"/>
      <c r="M173" s="531">
        <v>3000</v>
      </c>
      <c r="N173" s="427"/>
      <c r="O173" s="213"/>
      <c r="P173" s="155"/>
      <c r="Q173" s="439"/>
      <c r="R173" s="213"/>
      <c r="S173" s="145"/>
      <c r="T173" s="155">
        <v>6692</v>
      </c>
      <c r="U173" s="439">
        <v>2460</v>
      </c>
      <c r="V173" s="213">
        <v>2533</v>
      </c>
      <c r="X173" s="23"/>
    </row>
    <row r="174" spans="1:24" s="206" customFormat="1" x14ac:dyDescent="0.2">
      <c r="A174" s="29" t="s">
        <v>106</v>
      </c>
      <c r="B174" s="30"/>
      <c r="C174" s="31"/>
      <c r="D174" s="217">
        <v>0</v>
      </c>
      <c r="E174" s="218">
        <v>0</v>
      </c>
      <c r="F174" s="220">
        <v>0</v>
      </c>
      <c r="G174" s="217">
        <v>6700</v>
      </c>
      <c r="H174" s="463">
        <v>6775</v>
      </c>
      <c r="I174" s="463">
        <v>7000</v>
      </c>
      <c r="J174" s="298">
        <v>6568</v>
      </c>
      <c r="K174" s="218">
        <v>0</v>
      </c>
      <c r="L174" s="220">
        <v>0</v>
      </c>
      <c r="M174" s="219">
        <v>6000</v>
      </c>
      <c r="N174" s="219">
        <v>3500</v>
      </c>
      <c r="O174" s="245">
        <v>3165</v>
      </c>
      <c r="P174" s="217">
        <v>0</v>
      </c>
      <c r="Q174" s="218">
        <v>0</v>
      </c>
      <c r="R174" s="245">
        <v>0</v>
      </c>
      <c r="S174" s="149"/>
      <c r="T174" s="217">
        <v>29998</v>
      </c>
      <c r="U174" s="218">
        <v>22106</v>
      </c>
      <c r="V174" s="220">
        <v>22297</v>
      </c>
      <c r="X174" s="37"/>
    </row>
    <row r="175" spans="1:24" x14ac:dyDescent="0.2">
      <c r="A175" s="32"/>
      <c r="B175" s="33"/>
      <c r="C175" s="34"/>
      <c r="D175" s="224"/>
      <c r="E175" s="225"/>
      <c r="F175" s="226"/>
      <c r="G175" s="224"/>
      <c r="H175" s="464"/>
      <c r="I175" s="464"/>
      <c r="J175" s="155"/>
      <c r="K175" s="225"/>
      <c r="L175" s="226"/>
      <c r="M175" s="516"/>
      <c r="N175" s="516"/>
      <c r="O175" s="226"/>
      <c r="P175" s="224"/>
      <c r="Q175" s="225"/>
      <c r="R175" s="226"/>
      <c r="S175" s="149"/>
      <c r="T175" s="224">
        <f>'Current 1 of 2'!D175+'Current 1 of 2'!G175+'Current 1 of 2'!J175+'Current 1 of 2'!M175+'Current 1 of 2'!P175+'Current 2 of 2'!D175+'Current 2 of 2'!G175+'Current 2 of 2'!J175+M175+P175</f>
        <v>0</v>
      </c>
      <c r="U175" s="225">
        <f>'Current 1 of 2'!E175+'Current 1 of 2'!H175+'Current 1 of 2'!K175+'Current 1 of 2'!N175+'Current 1 of 2'!Q175+'Current 2 of 2'!E175+'Current 2 of 2'!H175+'Current 2 of 2'!K175+N175+Q175</f>
        <v>0</v>
      </c>
      <c r="V175" s="226">
        <f>'Current 1 of 2'!F175+'Current 1 of 2'!I175+'Current 1 of 2'!L175+'Current 1 of 2'!O175+'Current 1 of 2'!R175+'Current 2 of 2'!F175+'Current 2 of 2'!I175+'Current 2 of 2'!L175+O175+R175</f>
        <v>0</v>
      </c>
      <c r="X175" s="37"/>
    </row>
    <row r="176" spans="1:24" x14ac:dyDescent="0.2">
      <c r="A176" s="25" t="s">
        <v>3</v>
      </c>
      <c r="B176" s="23" t="s">
        <v>286</v>
      </c>
      <c r="C176" s="11" t="s">
        <v>701</v>
      </c>
      <c r="D176" s="155"/>
      <c r="E176" s="439"/>
      <c r="F176" s="213"/>
      <c r="G176" s="267">
        <v>1800</v>
      </c>
      <c r="H176" s="272">
        <v>1825</v>
      </c>
      <c r="I176" s="272">
        <v>1900</v>
      </c>
      <c r="J176" s="585">
        <v>1055</v>
      </c>
      <c r="K176" s="439"/>
      <c r="L176" s="213"/>
      <c r="M176" s="427"/>
      <c r="N176" s="427"/>
      <c r="O176" s="213"/>
      <c r="P176" s="155"/>
      <c r="Q176" s="439"/>
      <c r="R176" s="213"/>
      <c r="S176" s="145"/>
      <c r="T176" s="155">
        <v>3785</v>
      </c>
      <c r="U176" s="439">
        <v>2782</v>
      </c>
      <c r="V176" s="213">
        <v>2933</v>
      </c>
      <c r="X176" s="23"/>
    </row>
    <row r="177" spans="1:24" x14ac:dyDescent="0.2">
      <c r="A177" s="25" t="s">
        <v>3</v>
      </c>
      <c r="B177" s="23" t="s">
        <v>287</v>
      </c>
      <c r="C177" s="11" t="s">
        <v>872</v>
      </c>
      <c r="D177" s="155"/>
      <c r="E177" s="439"/>
      <c r="F177" s="213"/>
      <c r="G177" s="267">
        <v>1800</v>
      </c>
      <c r="H177" s="272">
        <v>1825</v>
      </c>
      <c r="I177" s="272">
        <v>1900</v>
      </c>
      <c r="J177" s="585">
        <v>4449</v>
      </c>
      <c r="K177" s="439"/>
      <c r="L177" s="213"/>
      <c r="M177" s="427"/>
      <c r="N177" s="427"/>
      <c r="O177" s="213"/>
      <c r="P177" s="155"/>
      <c r="Q177" s="439"/>
      <c r="R177" s="213"/>
      <c r="S177" s="145"/>
      <c r="T177" s="155">
        <v>7179</v>
      </c>
      <c r="U177" s="439">
        <v>2782</v>
      </c>
      <c r="V177" s="213">
        <v>2933</v>
      </c>
      <c r="X177" s="23"/>
    </row>
    <row r="178" spans="1:24" x14ac:dyDescent="0.2">
      <c r="A178" s="25" t="s">
        <v>3</v>
      </c>
      <c r="B178" s="23" t="s">
        <v>288</v>
      </c>
      <c r="C178" s="11" t="s">
        <v>703</v>
      </c>
      <c r="D178" s="155"/>
      <c r="E178" s="439"/>
      <c r="F178" s="213"/>
      <c r="G178" s="267">
        <v>1600</v>
      </c>
      <c r="H178" s="272">
        <v>1625</v>
      </c>
      <c r="I178" s="272">
        <v>1700</v>
      </c>
      <c r="J178" s="585">
        <v>1417</v>
      </c>
      <c r="K178" s="439"/>
      <c r="L178" s="213"/>
      <c r="M178" s="427"/>
      <c r="N178" s="427"/>
      <c r="O178" s="213"/>
      <c r="P178" s="155"/>
      <c r="Q178" s="439"/>
      <c r="R178" s="213"/>
      <c r="S178" s="145"/>
      <c r="T178" s="155">
        <v>3947</v>
      </c>
      <c r="U178" s="439">
        <v>2582</v>
      </c>
      <c r="V178" s="213">
        <v>2733</v>
      </c>
      <c r="X178" s="23"/>
    </row>
    <row r="179" spans="1:24" x14ac:dyDescent="0.2">
      <c r="A179" s="25" t="s">
        <v>3</v>
      </c>
      <c r="B179" s="23" t="s">
        <v>289</v>
      </c>
      <c r="C179" s="11" t="s">
        <v>704</v>
      </c>
      <c r="D179" s="155"/>
      <c r="E179" s="439"/>
      <c r="F179" s="213"/>
      <c r="G179" s="267">
        <v>1800</v>
      </c>
      <c r="H179" s="272">
        <v>1825</v>
      </c>
      <c r="I179" s="272">
        <v>1900</v>
      </c>
      <c r="J179" s="585">
        <v>1624</v>
      </c>
      <c r="K179" s="439"/>
      <c r="L179" s="213"/>
      <c r="M179" s="427"/>
      <c r="N179" s="427"/>
      <c r="O179" s="213"/>
      <c r="P179" s="155"/>
      <c r="Q179" s="439"/>
      <c r="R179" s="213"/>
      <c r="S179" s="145"/>
      <c r="T179" s="155">
        <v>4354</v>
      </c>
      <c r="U179" s="439">
        <v>2782</v>
      </c>
      <c r="V179" s="213">
        <v>2933</v>
      </c>
      <c r="X179" s="23"/>
    </row>
    <row r="180" spans="1:24" x14ac:dyDescent="0.2">
      <c r="A180" s="25" t="s">
        <v>3</v>
      </c>
      <c r="B180" s="23" t="s">
        <v>290</v>
      </c>
      <c r="C180" s="11" t="s">
        <v>705</v>
      </c>
      <c r="D180" s="155"/>
      <c r="E180" s="439"/>
      <c r="F180" s="213"/>
      <c r="G180" s="267">
        <v>1700</v>
      </c>
      <c r="H180" s="272">
        <v>1725</v>
      </c>
      <c r="I180" s="272">
        <v>1800</v>
      </c>
      <c r="J180" s="585">
        <v>1332</v>
      </c>
      <c r="K180" s="439"/>
      <c r="L180" s="213"/>
      <c r="M180" s="427"/>
      <c r="N180" s="427"/>
      <c r="O180" s="213"/>
      <c r="P180" s="155"/>
      <c r="Q180" s="439"/>
      <c r="R180" s="213"/>
      <c r="S180" s="145"/>
      <c r="T180" s="155">
        <v>3962</v>
      </c>
      <c r="U180" s="439">
        <v>2682</v>
      </c>
      <c r="V180" s="213">
        <v>2833</v>
      </c>
      <c r="X180" s="23"/>
    </row>
    <row r="181" spans="1:24" x14ac:dyDescent="0.2">
      <c r="A181" s="25" t="s">
        <v>13</v>
      </c>
      <c r="B181" s="23" t="s">
        <v>107</v>
      </c>
      <c r="C181" s="11" t="s">
        <v>912</v>
      </c>
      <c r="D181" s="155"/>
      <c r="E181" s="439"/>
      <c r="F181" s="213"/>
      <c r="G181" s="267">
        <v>1250</v>
      </c>
      <c r="H181" s="272">
        <v>1250</v>
      </c>
      <c r="I181" s="272">
        <v>1250</v>
      </c>
      <c r="J181" s="585">
        <v>3800</v>
      </c>
      <c r="K181" s="439"/>
      <c r="L181" s="213"/>
      <c r="M181" s="531">
        <v>6000</v>
      </c>
      <c r="N181" s="531">
        <v>7000</v>
      </c>
      <c r="O181" s="406">
        <v>15000</v>
      </c>
      <c r="P181" s="155"/>
      <c r="Q181" s="439"/>
      <c r="R181" s="213"/>
      <c r="S181" s="145"/>
      <c r="T181" s="155">
        <v>11990</v>
      </c>
      <c r="U181" s="439">
        <v>9210</v>
      </c>
      <c r="V181" s="213">
        <v>17283</v>
      </c>
      <c r="X181" s="23"/>
    </row>
    <row r="182" spans="1:24" s="206" customFormat="1" x14ac:dyDescent="0.2">
      <c r="A182" s="29" t="s">
        <v>109</v>
      </c>
      <c r="B182" s="30"/>
      <c r="C182" s="31"/>
      <c r="D182" s="217">
        <v>0</v>
      </c>
      <c r="E182" s="218">
        <v>0</v>
      </c>
      <c r="F182" s="220">
        <v>0</v>
      </c>
      <c r="G182" s="217">
        <v>9950</v>
      </c>
      <c r="H182" s="463">
        <v>10075</v>
      </c>
      <c r="I182" s="463">
        <v>10450</v>
      </c>
      <c r="J182" s="298">
        <v>13677</v>
      </c>
      <c r="K182" s="218">
        <v>0</v>
      </c>
      <c r="L182" s="220">
        <v>0</v>
      </c>
      <c r="M182" s="219">
        <v>6000</v>
      </c>
      <c r="N182" s="219">
        <v>7000</v>
      </c>
      <c r="O182" s="245">
        <v>15000</v>
      </c>
      <c r="P182" s="217">
        <v>0</v>
      </c>
      <c r="Q182" s="218">
        <v>0</v>
      </c>
      <c r="R182" s="245">
        <v>0</v>
      </c>
      <c r="S182" s="149"/>
      <c r="T182" s="217">
        <v>35217</v>
      </c>
      <c r="U182" s="218">
        <v>22820</v>
      </c>
      <c r="V182" s="220">
        <v>31648</v>
      </c>
      <c r="X182" s="37"/>
    </row>
    <row r="183" spans="1:24" x14ac:dyDescent="0.2">
      <c r="A183" s="25"/>
      <c r="B183" s="23"/>
      <c r="C183" s="11"/>
      <c r="D183" s="221"/>
      <c r="E183" s="222"/>
      <c r="F183" s="223"/>
      <c r="G183" s="221"/>
      <c r="H183" s="386"/>
      <c r="I183" s="386"/>
      <c r="J183" s="585"/>
      <c r="K183" s="222"/>
      <c r="L183" s="223"/>
      <c r="M183" s="515"/>
      <c r="N183" s="515"/>
      <c r="O183" s="223"/>
      <c r="P183" s="221"/>
      <c r="Q183" s="222"/>
      <c r="R183" s="223"/>
      <c r="S183" s="144"/>
      <c r="T183" s="221">
        <f>'Current 1 of 2'!D183+'Current 1 of 2'!G183+'Current 1 of 2'!J183+'Current 1 of 2'!M183+'Current 1 of 2'!P183+'Current 2 of 2'!D183+'Current 2 of 2'!G183+'Current 2 of 2'!J183+M183+P183</f>
        <v>0</v>
      </c>
      <c r="U183" s="222">
        <f>'Current 1 of 2'!E183+'Current 1 of 2'!H183+'Current 1 of 2'!K183+'Current 1 of 2'!N183+'Current 1 of 2'!Q183+'Current 2 of 2'!E183+'Current 2 of 2'!H183+'Current 2 of 2'!K183+N183+Q183</f>
        <v>0</v>
      </c>
      <c r="V183" s="223">
        <f>'Current 1 of 2'!F183+'Current 1 of 2'!I183+'Current 1 of 2'!L183+'Current 1 of 2'!O183+'Current 1 of 2'!R183+'Current 2 of 2'!F183+'Current 2 of 2'!I183+'Current 2 of 2'!L183+O183+R183</f>
        <v>0</v>
      </c>
      <c r="X183" s="23"/>
    </row>
    <row r="184" spans="1:24" x14ac:dyDescent="0.2">
      <c r="A184" s="25" t="s">
        <v>3</v>
      </c>
      <c r="B184" s="23" t="s">
        <v>291</v>
      </c>
      <c r="C184" s="11" t="s">
        <v>706</v>
      </c>
      <c r="D184" s="155"/>
      <c r="E184" s="439"/>
      <c r="F184" s="213"/>
      <c r="G184" s="267">
        <v>1800</v>
      </c>
      <c r="H184" s="272">
        <v>1825</v>
      </c>
      <c r="I184" s="272">
        <v>1900</v>
      </c>
      <c r="J184" s="585">
        <v>1294</v>
      </c>
      <c r="K184" s="439"/>
      <c r="L184" s="213"/>
      <c r="M184" s="427"/>
      <c r="N184" s="427"/>
      <c r="O184" s="213"/>
      <c r="P184" s="155"/>
      <c r="Q184" s="439"/>
      <c r="R184" s="213"/>
      <c r="S184" s="145"/>
      <c r="T184" s="155">
        <v>4024</v>
      </c>
      <c r="U184" s="439">
        <v>2785</v>
      </c>
      <c r="V184" s="213">
        <v>2933</v>
      </c>
      <c r="X184" s="23"/>
    </row>
    <row r="185" spans="1:24" x14ac:dyDescent="0.2">
      <c r="A185" s="25" t="s">
        <v>3</v>
      </c>
      <c r="B185" s="23" t="s">
        <v>292</v>
      </c>
      <c r="C185" s="11" t="s">
        <v>707</v>
      </c>
      <c r="D185" s="155"/>
      <c r="E185" s="439"/>
      <c r="F185" s="213"/>
      <c r="G185" s="267">
        <v>1800</v>
      </c>
      <c r="H185" s="272">
        <v>1825</v>
      </c>
      <c r="I185" s="272">
        <v>1900</v>
      </c>
      <c r="J185" s="585">
        <v>1899</v>
      </c>
      <c r="K185" s="439"/>
      <c r="L185" s="213"/>
      <c r="M185" s="427"/>
      <c r="N185" s="427"/>
      <c r="O185" s="213"/>
      <c r="P185" s="155"/>
      <c r="Q185" s="439"/>
      <c r="R185" s="213"/>
      <c r="S185" s="145"/>
      <c r="T185" s="155">
        <v>4629</v>
      </c>
      <c r="U185" s="439">
        <v>2782</v>
      </c>
      <c r="V185" s="213">
        <v>2933</v>
      </c>
      <c r="X185" s="23"/>
    </row>
    <row r="186" spans="1:24" x14ac:dyDescent="0.2">
      <c r="A186" s="25" t="s">
        <v>3</v>
      </c>
      <c r="B186" s="23" t="s">
        <v>293</v>
      </c>
      <c r="C186" s="11" t="s">
        <v>708</v>
      </c>
      <c r="D186" s="155"/>
      <c r="E186" s="439"/>
      <c r="F186" s="213"/>
      <c r="G186" s="267">
        <v>1800</v>
      </c>
      <c r="H186" s="272">
        <v>1825</v>
      </c>
      <c r="I186" s="272">
        <v>1900</v>
      </c>
      <c r="J186" s="585">
        <v>1000</v>
      </c>
      <c r="K186" s="439"/>
      <c r="L186" s="213"/>
      <c r="M186" s="427"/>
      <c r="N186" s="427"/>
      <c r="O186" s="213"/>
      <c r="P186" s="155"/>
      <c r="Q186" s="439"/>
      <c r="R186" s="213"/>
      <c r="S186" s="145"/>
      <c r="T186" s="155">
        <v>5587</v>
      </c>
      <c r="U186" s="439">
        <v>2782</v>
      </c>
      <c r="V186" s="213">
        <v>2933</v>
      </c>
      <c r="X186" s="23"/>
    </row>
    <row r="187" spans="1:24" x14ac:dyDescent="0.2">
      <c r="A187" s="25" t="s">
        <v>3</v>
      </c>
      <c r="B187" s="23" t="s">
        <v>294</v>
      </c>
      <c r="C187" s="11" t="s">
        <v>709</v>
      </c>
      <c r="D187" s="155"/>
      <c r="E187" s="439"/>
      <c r="F187" s="213"/>
      <c r="G187" s="267">
        <v>1800</v>
      </c>
      <c r="H187" s="272">
        <v>1825</v>
      </c>
      <c r="I187" s="272">
        <v>1900</v>
      </c>
      <c r="J187" s="585">
        <v>1000</v>
      </c>
      <c r="K187" s="439"/>
      <c r="L187" s="213"/>
      <c r="M187" s="427"/>
      <c r="N187" s="427"/>
      <c r="O187" s="213"/>
      <c r="P187" s="155"/>
      <c r="Q187" s="439"/>
      <c r="R187" s="213"/>
      <c r="S187" s="145"/>
      <c r="T187" s="155">
        <v>5587</v>
      </c>
      <c r="U187" s="439">
        <v>2782</v>
      </c>
      <c r="V187" s="213">
        <v>2933</v>
      </c>
      <c r="X187" s="23"/>
    </row>
    <row r="188" spans="1:24" x14ac:dyDescent="0.2">
      <c r="A188" s="25" t="s">
        <v>3</v>
      </c>
      <c r="B188" s="23" t="s">
        <v>295</v>
      </c>
      <c r="C188" s="11" t="s">
        <v>710</v>
      </c>
      <c r="D188" s="155"/>
      <c r="E188" s="439"/>
      <c r="F188" s="213"/>
      <c r="G188" s="267">
        <v>1800</v>
      </c>
      <c r="H188" s="272">
        <v>1825</v>
      </c>
      <c r="I188" s="272">
        <v>1900</v>
      </c>
      <c r="J188" s="585">
        <v>1000</v>
      </c>
      <c r="K188" s="439"/>
      <c r="L188" s="213"/>
      <c r="M188" s="427"/>
      <c r="N188" s="427"/>
      <c r="O188" s="213"/>
      <c r="P188" s="155"/>
      <c r="Q188" s="439"/>
      <c r="R188" s="213"/>
      <c r="S188" s="145"/>
      <c r="T188" s="155">
        <v>5730</v>
      </c>
      <c r="U188" s="439">
        <v>7782</v>
      </c>
      <c r="V188" s="213">
        <v>7933</v>
      </c>
      <c r="X188" s="23"/>
    </row>
    <row r="189" spans="1:24" x14ac:dyDescent="0.2">
      <c r="A189" s="25" t="s">
        <v>13</v>
      </c>
      <c r="B189" s="23" t="s">
        <v>110</v>
      </c>
      <c r="C189" s="11" t="s">
        <v>911</v>
      </c>
      <c r="D189" s="155"/>
      <c r="E189" s="439"/>
      <c r="F189" s="213"/>
      <c r="G189" s="267">
        <v>1250</v>
      </c>
      <c r="H189" s="272">
        <v>1250</v>
      </c>
      <c r="I189" s="272">
        <v>1250</v>
      </c>
      <c r="J189" s="585">
        <v>1308</v>
      </c>
      <c r="K189" s="439"/>
      <c r="L189" s="213"/>
      <c r="M189" s="531">
        <v>5200</v>
      </c>
      <c r="N189" s="531">
        <v>3500</v>
      </c>
      <c r="O189" s="406">
        <v>7000</v>
      </c>
      <c r="P189" s="155"/>
      <c r="Q189" s="439"/>
      <c r="R189" s="213"/>
      <c r="S189" s="145"/>
      <c r="T189" s="155">
        <v>8698</v>
      </c>
      <c r="U189" s="439">
        <v>5710</v>
      </c>
      <c r="V189" s="213">
        <v>9283</v>
      </c>
      <c r="X189" s="23"/>
    </row>
    <row r="190" spans="1:24" s="206" customFormat="1" x14ac:dyDescent="0.2">
      <c r="A190" s="29" t="s">
        <v>112</v>
      </c>
      <c r="B190" s="30"/>
      <c r="C190" s="31"/>
      <c r="D190" s="217">
        <v>0</v>
      </c>
      <c r="E190" s="218">
        <v>0</v>
      </c>
      <c r="F190" s="220">
        <v>0</v>
      </c>
      <c r="G190" s="217">
        <v>10250</v>
      </c>
      <c r="H190" s="463">
        <v>10375</v>
      </c>
      <c r="I190" s="463">
        <v>10750</v>
      </c>
      <c r="J190" s="298">
        <v>7501</v>
      </c>
      <c r="K190" s="218">
        <v>0</v>
      </c>
      <c r="L190" s="220">
        <v>0</v>
      </c>
      <c r="M190" s="219">
        <v>5200</v>
      </c>
      <c r="N190" s="219">
        <v>3500</v>
      </c>
      <c r="O190" s="245">
        <v>7000</v>
      </c>
      <c r="P190" s="217">
        <v>0</v>
      </c>
      <c r="Q190" s="218">
        <v>0</v>
      </c>
      <c r="R190" s="245">
        <v>0</v>
      </c>
      <c r="S190" s="149"/>
      <c r="T190" s="217">
        <v>34255</v>
      </c>
      <c r="U190" s="218">
        <v>24623</v>
      </c>
      <c r="V190" s="220">
        <v>28948</v>
      </c>
      <c r="X190" s="37"/>
    </row>
    <row r="191" spans="1:24" x14ac:dyDescent="0.2">
      <c r="A191" s="22"/>
      <c r="B191" s="23"/>
      <c r="C191" s="11"/>
      <c r="D191" s="221"/>
      <c r="E191" s="222"/>
      <c r="F191" s="223"/>
      <c r="G191" s="221"/>
      <c r="H191" s="386"/>
      <c r="I191" s="386"/>
      <c r="J191" s="155"/>
      <c r="K191" s="222"/>
      <c r="L191" s="223"/>
      <c r="M191" s="515"/>
      <c r="N191" s="515"/>
      <c r="O191" s="223"/>
      <c r="P191" s="221"/>
      <c r="Q191" s="222"/>
      <c r="R191" s="223"/>
      <c r="S191" s="144"/>
      <c r="T191" s="221">
        <v>0</v>
      </c>
      <c r="U191" s="222">
        <v>0</v>
      </c>
      <c r="V191" s="223">
        <v>0</v>
      </c>
      <c r="X191" s="23"/>
    </row>
    <row r="192" spans="1:24" x14ac:dyDescent="0.2">
      <c r="A192" s="25" t="s">
        <v>3</v>
      </c>
      <c r="B192" s="23" t="s">
        <v>296</v>
      </c>
      <c r="C192" s="11" t="s">
        <v>711</v>
      </c>
      <c r="D192" s="155"/>
      <c r="E192" s="439"/>
      <c r="F192" s="213"/>
      <c r="G192" s="267">
        <v>1800</v>
      </c>
      <c r="H192" s="272">
        <v>1825</v>
      </c>
      <c r="I192" s="272">
        <v>1900</v>
      </c>
      <c r="J192" s="585">
        <v>1000</v>
      </c>
      <c r="K192" s="439"/>
      <c r="L192" s="213"/>
      <c r="M192" s="427"/>
      <c r="N192" s="427"/>
      <c r="O192" s="213"/>
      <c r="P192" s="155"/>
      <c r="Q192" s="439"/>
      <c r="R192" s="213"/>
      <c r="S192" s="145"/>
      <c r="T192" s="155">
        <v>3730</v>
      </c>
      <c r="U192" s="439">
        <v>2785</v>
      </c>
      <c r="V192" s="213">
        <v>2933</v>
      </c>
      <c r="X192" s="23"/>
    </row>
    <row r="193" spans="1:24" x14ac:dyDescent="0.2">
      <c r="A193" s="25" t="s">
        <v>3</v>
      </c>
      <c r="B193" s="23" t="s">
        <v>297</v>
      </c>
      <c r="C193" s="11" t="s">
        <v>712</v>
      </c>
      <c r="D193" s="267">
        <v>7500</v>
      </c>
      <c r="E193" s="162">
        <v>6000</v>
      </c>
      <c r="F193" s="277">
        <v>6000</v>
      </c>
      <c r="G193" s="267">
        <v>1600</v>
      </c>
      <c r="H193" s="272">
        <v>1625</v>
      </c>
      <c r="I193" s="272">
        <v>1700</v>
      </c>
      <c r="J193" s="585">
        <v>2961</v>
      </c>
      <c r="K193" s="439"/>
      <c r="L193" s="213"/>
      <c r="M193" s="531">
        <v>7000</v>
      </c>
      <c r="N193" s="531">
        <v>3000</v>
      </c>
      <c r="O193" s="406">
        <v>10000</v>
      </c>
      <c r="P193" s="155"/>
      <c r="Q193" s="439"/>
      <c r="R193" s="213"/>
      <c r="S193" s="145"/>
      <c r="T193" s="155">
        <v>21848</v>
      </c>
      <c r="U193" s="439">
        <v>11582</v>
      </c>
      <c r="V193" s="213">
        <v>18733</v>
      </c>
      <c r="X193" s="23"/>
    </row>
    <row r="194" spans="1:24" x14ac:dyDescent="0.2">
      <c r="A194" s="25" t="s">
        <v>3</v>
      </c>
      <c r="B194" s="23" t="s">
        <v>298</v>
      </c>
      <c r="C194" s="11" t="s">
        <v>713</v>
      </c>
      <c r="D194" s="155"/>
      <c r="E194" s="439"/>
      <c r="F194" s="213"/>
      <c r="G194" s="267">
        <v>1800</v>
      </c>
      <c r="H194" s="272">
        <v>1825</v>
      </c>
      <c r="I194" s="272">
        <v>1900</v>
      </c>
      <c r="J194" s="585">
        <v>1463</v>
      </c>
      <c r="K194" s="439"/>
      <c r="L194" s="213"/>
      <c r="M194" s="427"/>
      <c r="N194" s="427"/>
      <c r="O194" s="213"/>
      <c r="P194" s="155"/>
      <c r="Q194" s="439"/>
      <c r="R194" s="213"/>
      <c r="S194" s="145"/>
      <c r="T194" s="155">
        <v>6050</v>
      </c>
      <c r="U194" s="439">
        <v>2782</v>
      </c>
      <c r="V194" s="213">
        <v>2933</v>
      </c>
      <c r="X194" s="23"/>
    </row>
    <row r="195" spans="1:24" x14ac:dyDescent="0.2">
      <c r="A195" s="25" t="s">
        <v>3</v>
      </c>
      <c r="B195" s="23" t="s">
        <v>299</v>
      </c>
      <c r="C195" s="11" t="s">
        <v>714</v>
      </c>
      <c r="D195" s="155"/>
      <c r="E195" s="439"/>
      <c r="F195" s="213"/>
      <c r="G195" s="267">
        <v>1600</v>
      </c>
      <c r="H195" s="272">
        <v>1625</v>
      </c>
      <c r="I195" s="272">
        <v>1700</v>
      </c>
      <c r="J195" s="585">
        <v>3037</v>
      </c>
      <c r="K195" s="439"/>
      <c r="L195" s="213"/>
      <c r="M195" s="427"/>
      <c r="N195" s="427"/>
      <c r="O195" s="213"/>
      <c r="P195" s="155"/>
      <c r="Q195" s="439"/>
      <c r="R195" s="213"/>
      <c r="S195" s="145"/>
      <c r="T195" s="155">
        <v>5567</v>
      </c>
      <c r="U195" s="439">
        <v>2582</v>
      </c>
      <c r="V195" s="213">
        <v>2733</v>
      </c>
      <c r="X195" s="23"/>
    </row>
    <row r="196" spans="1:24" x14ac:dyDescent="0.2">
      <c r="A196" s="25" t="s">
        <v>3</v>
      </c>
      <c r="B196" s="23" t="s">
        <v>300</v>
      </c>
      <c r="C196" s="11" t="s">
        <v>715</v>
      </c>
      <c r="D196" s="155"/>
      <c r="E196" s="439"/>
      <c r="F196" s="213"/>
      <c r="G196" s="267">
        <v>1800</v>
      </c>
      <c r="H196" s="272">
        <v>1825</v>
      </c>
      <c r="I196" s="272">
        <v>1900</v>
      </c>
      <c r="J196" s="585">
        <v>2264</v>
      </c>
      <c r="K196" s="439"/>
      <c r="L196" s="213"/>
      <c r="M196" s="427"/>
      <c r="N196" s="427"/>
      <c r="O196" s="213"/>
      <c r="P196" s="155"/>
      <c r="Q196" s="439"/>
      <c r="R196" s="213"/>
      <c r="S196" s="145"/>
      <c r="T196" s="155">
        <v>6851</v>
      </c>
      <c r="U196" s="439">
        <v>2782</v>
      </c>
      <c r="V196" s="213">
        <v>2933</v>
      </c>
      <c r="X196" s="23"/>
    </row>
    <row r="197" spans="1:24" x14ac:dyDescent="0.2">
      <c r="A197" s="25" t="s">
        <v>3</v>
      </c>
      <c r="B197" s="23" t="s">
        <v>301</v>
      </c>
      <c r="C197" s="11" t="s">
        <v>716</v>
      </c>
      <c r="D197" s="155"/>
      <c r="E197" s="439"/>
      <c r="F197" s="213"/>
      <c r="G197" s="267">
        <v>1800</v>
      </c>
      <c r="H197" s="272">
        <v>1825</v>
      </c>
      <c r="I197" s="272">
        <v>1900</v>
      </c>
      <c r="J197" s="585">
        <v>1025</v>
      </c>
      <c r="K197" s="439"/>
      <c r="L197" s="213"/>
      <c r="M197" s="427"/>
      <c r="N197" s="427"/>
      <c r="O197" s="213"/>
      <c r="P197" s="155"/>
      <c r="Q197" s="439"/>
      <c r="R197" s="213"/>
      <c r="S197" s="145"/>
      <c r="T197" s="155">
        <v>3755</v>
      </c>
      <c r="U197" s="439">
        <v>2782</v>
      </c>
      <c r="V197" s="213">
        <v>2933</v>
      </c>
      <c r="X197" s="23"/>
    </row>
    <row r="198" spans="1:24" x14ac:dyDescent="0.2">
      <c r="A198" s="25" t="s">
        <v>13</v>
      </c>
      <c r="B198" s="23" t="s">
        <v>113</v>
      </c>
      <c r="C198" s="11" t="s">
        <v>930</v>
      </c>
      <c r="D198" s="155"/>
      <c r="E198" s="439"/>
      <c r="F198" s="213"/>
      <c r="G198" s="267">
        <v>1250</v>
      </c>
      <c r="H198" s="272">
        <v>1250</v>
      </c>
      <c r="I198" s="272">
        <v>1250</v>
      </c>
      <c r="J198" s="585">
        <v>6639</v>
      </c>
      <c r="K198" s="439"/>
      <c r="L198" s="213"/>
      <c r="M198" s="531">
        <v>12000</v>
      </c>
      <c r="N198" s="531">
        <v>4000</v>
      </c>
      <c r="O198" s="406">
        <v>12500</v>
      </c>
      <c r="P198" s="155"/>
      <c r="Q198" s="439"/>
      <c r="R198" s="213"/>
      <c r="S198" s="145"/>
      <c r="T198" s="155">
        <v>20829</v>
      </c>
      <c r="U198" s="439">
        <v>6210</v>
      </c>
      <c r="V198" s="213">
        <v>14783</v>
      </c>
      <c r="X198" s="23"/>
    </row>
    <row r="199" spans="1:24" s="206" customFormat="1" x14ac:dyDescent="0.2">
      <c r="A199" s="29" t="s">
        <v>364</v>
      </c>
      <c r="B199" s="30"/>
      <c r="C199" s="31"/>
      <c r="D199" s="217">
        <v>7500</v>
      </c>
      <c r="E199" s="218">
        <v>6000</v>
      </c>
      <c r="F199" s="220">
        <v>6000</v>
      </c>
      <c r="G199" s="217">
        <v>11650</v>
      </c>
      <c r="H199" s="463">
        <v>11800</v>
      </c>
      <c r="I199" s="463">
        <v>12250</v>
      </c>
      <c r="J199" s="301">
        <v>18389</v>
      </c>
      <c r="K199" s="218">
        <v>0</v>
      </c>
      <c r="L199" s="220">
        <v>0</v>
      </c>
      <c r="M199" s="219">
        <v>19000</v>
      </c>
      <c r="N199" s="219">
        <v>7000</v>
      </c>
      <c r="O199" s="245">
        <v>22500</v>
      </c>
      <c r="P199" s="217">
        <v>0</v>
      </c>
      <c r="Q199" s="218">
        <v>0</v>
      </c>
      <c r="R199" s="245">
        <v>0</v>
      </c>
      <c r="S199" s="149"/>
      <c r="T199" s="217">
        <v>68630</v>
      </c>
      <c r="U199" s="218">
        <v>31505</v>
      </c>
      <c r="V199" s="220">
        <v>47981</v>
      </c>
      <c r="X199" s="37"/>
    </row>
    <row r="200" spans="1:24" x14ac:dyDescent="0.2">
      <c r="A200" s="22"/>
      <c r="B200" s="23"/>
      <c r="C200" s="11"/>
      <c r="D200" s="221"/>
      <c r="E200" s="222"/>
      <c r="F200" s="223"/>
      <c r="G200" s="221"/>
      <c r="H200" s="386"/>
      <c r="I200" s="386"/>
      <c r="J200" s="155"/>
      <c r="K200" s="222"/>
      <c r="L200" s="223"/>
      <c r="M200" s="515"/>
      <c r="N200" s="515"/>
      <c r="O200" s="223"/>
      <c r="P200" s="221"/>
      <c r="Q200" s="222"/>
      <c r="R200" s="223"/>
      <c r="S200" s="144"/>
      <c r="T200" s="221">
        <v>0</v>
      </c>
      <c r="U200" s="222">
        <v>0</v>
      </c>
      <c r="V200" s="223">
        <v>0</v>
      </c>
      <c r="X200" s="23"/>
    </row>
    <row r="201" spans="1:24" x14ac:dyDescent="0.2">
      <c r="A201" s="25" t="s">
        <v>3</v>
      </c>
      <c r="B201" s="23" t="s">
        <v>302</v>
      </c>
      <c r="C201" s="11" t="s">
        <v>717</v>
      </c>
      <c r="D201" s="155"/>
      <c r="E201" s="439"/>
      <c r="F201" s="213"/>
      <c r="G201" s="267">
        <v>1800</v>
      </c>
      <c r="H201" s="272">
        <v>1825</v>
      </c>
      <c r="I201" s="272">
        <v>1900</v>
      </c>
      <c r="J201" s="585">
        <v>1755</v>
      </c>
      <c r="K201" s="439"/>
      <c r="L201" s="213"/>
      <c r="M201" s="427"/>
      <c r="N201" s="427"/>
      <c r="O201" s="213"/>
      <c r="P201" s="155"/>
      <c r="Q201" s="439"/>
      <c r="R201" s="213"/>
      <c r="S201" s="145"/>
      <c r="T201" s="155">
        <v>4495</v>
      </c>
      <c r="U201" s="439">
        <v>2785</v>
      </c>
      <c r="V201" s="213">
        <v>2933</v>
      </c>
      <c r="X201" s="23"/>
    </row>
    <row r="202" spans="1:24" x14ac:dyDescent="0.2">
      <c r="A202" s="25" t="s">
        <v>3</v>
      </c>
      <c r="B202" s="23" t="s">
        <v>303</v>
      </c>
      <c r="C202" s="11" t="s">
        <v>718</v>
      </c>
      <c r="D202" s="155"/>
      <c r="E202" s="439"/>
      <c r="F202" s="213"/>
      <c r="G202" s="267">
        <v>1700</v>
      </c>
      <c r="H202" s="272">
        <v>1725</v>
      </c>
      <c r="I202" s="272">
        <v>1800</v>
      </c>
      <c r="J202" s="585">
        <v>1418</v>
      </c>
      <c r="K202" s="439"/>
      <c r="L202" s="213"/>
      <c r="M202" s="427"/>
      <c r="N202" s="427"/>
      <c r="O202" s="213"/>
      <c r="P202" s="155"/>
      <c r="Q202" s="439"/>
      <c r="R202" s="213"/>
      <c r="S202" s="145"/>
      <c r="T202" s="155">
        <v>4048</v>
      </c>
      <c r="U202" s="439">
        <v>2682</v>
      </c>
      <c r="V202" s="213">
        <v>2833</v>
      </c>
      <c r="X202" s="23"/>
    </row>
    <row r="203" spans="1:24" x14ac:dyDescent="0.2">
      <c r="A203" s="25" t="s">
        <v>3</v>
      </c>
      <c r="B203" s="23" t="s">
        <v>304</v>
      </c>
      <c r="C203" s="11" t="s">
        <v>719</v>
      </c>
      <c r="D203" s="155"/>
      <c r="E203" s="439"/>
      <c r="F203" s="213"/>
      <c r="G203" s="267">
        <v>1800</v>
      </c>
      <c r="H203" s="272">
        <v>1825</v>
      </c>
      <c r="I203" s="272">
        <v>1900</v>
      </c>
      <c r="J203" s="585">
        <v>1158</v>
      </c>
      <c r="K203" s="439"/>
      <c r="L203" s="213"/>
      <c r="M203" s="427"/>
      <c r="N203" s="427"/>
      <c r="O203" s="213"/>
      <c r="P203" s="155"/>
      <c r="Q203" s="439"/>
      <c r="R203" s="213"/>
      <c r="S203" s="145"/>
      <c r="T203" s="155">
        <v>3888</v>
      </c>
      <c r="U203" s="439">
        <v>2782</v>
      </c>
      <c r="V203" s="213">
        <v>2933</v>
      </c>
      <c r="X203" s="23"/>
    </row>
    <row r="204" spans="1:24" x14ac:dyDescent="0.2">
      <c r="A204" s="25" t="s">
        <v>3</v>
      </c>
      <c r="B204" s="23" t="s">
        <v>305</v>
      </c>
      <c r="C204" s="11" t="s">
        <v>720</v>
      </c>
      <c r="D204" s="155"/>
      <c r="E204" s="439"/>
      <c r="F204" s="213"/>
      <c r="G204" s="267">
        <v>1800</v>
      </c>
      <c r="H204" s="272">
        <v>1825</v>
      </c>
      <c r="I204" s="272">
        <v>1900</v>
      </c>
      <c r="J204" s="585">
        <v>1003</v>
      </c>
      <c r="K204" s="439"/>
      <c r="L204" s="213"/>
      <c r="M204" s="427"/>
      <c r="N204" s="427"/>
      <c r="O204" s="213"/>
      <c r="P204" s="155"/>
      <c r="Q204" s="439"/>
      <c r="R204" s="213"/>
      <c r="S204" s="145"/>
      <c r="T204" s="155">
        <v>3733</v>
      </c>
      <c r="U204" s="439">
        <v>2782</v>
      </c>
      <c r="V204" s="213">
        <v>2933</v>
      </c>
      <c r="X204" s="23"/>
    </row>
    <row r="205" spans="1:24" x14ac:dyDescent="0.2">
      <c r="A205" s="25" t="s">
        <v>13</v>
      </c>
      <c r="B205" s="23" t="s">
        <v>114</v>
      </c>
      <c r="C205" s="11" t="s">
        <v>909</v>
      </c>
      <c r="D205" s="155"/>
      <c r="E205" s="439"/>
      <c r="F205" s="213"/>
      <c r="G205" s="267">
        <v>1250</v>
      </c>
      <c r="H205" s="272">
        <v>1250</v>
      </c>
      <c r="I205" s="272">
        <v>1250</v>
      </c>
      <c r="J205" s="586">
        <v>1536</v>
      </c>
      <c r="K205" s="439"/>
      <c r="L205" s="213"/>
      <c r="M205" s="531">
        <v>4000</v>
      </c>
      <c r="N205" s="531">
        <v>5000</v>
      </c>
      <c r="O205" s="406">
        <v>10000</v>
      </c>
      <c r="P205" s="155"/>
      <c r="Q205" s="439"/>
      <c r="R205" s="213"/>
      <c r="S205" s="145"/>
      <c r="T205" s="155">
        <v>7726</v>
      </c>
      <c r="U205" s="439">
        <v>7210</v>
      </c>
      <c r="V205" s="213">
        <v>12283</v>
      </c>
      <c r="X205" s="23"/>
    </row>
    <row r="206" spans="1:24" s="206" customFormat="1" x14ac:dyDescent="0.2">
      <c r="A206" s="29" t="s">
        <v>116</v>
      </c>
      <c r="B206" s="30"/>
      <c r="C206" s="31"/>
      <c r="D206" s="217">
        <v>0</v>
      </c>
      <c r="E206" s="218">
        <v>0</v>
      </c>
      <c r="F206" s="220">
        <v>0</v>
      </c>
      <c r="G206" s="217">
        <v>8350</v>
      </c>
      <c r="H206" s="463">
        <v>8450</v>
      </c>
      <c r="I206" s="463">
        <v>8750</v>
      </c>
      <c r="J206" s="584">
        <v>6870</v>
      </c>
      <c r="K206" s="218">
        <v>0</v>
      </c>
      <c r="L206" s="220">
        <v>0</v>
      </c>
      <c r="M206" s="219">
        <v>4000</v>
      </c>
      <c r="N206" s="219">
        <v>5000</v>
      </c>
      <c r="O206" s="245">
        <v>10000</v>
      </c>
      <c r="P206" s="217">
        <v>0</v>
      </c>
      <c r="Q206" s="218">
        <v>0</v>
      </c>
      <c r="R206" s="245">
        <v>0</v>
      </c>
      <c r="S206" s="149"/>
      <c r="T206" s="217">
        <v>23890</v>
      </c>
      <c r="U206" s="218">
        <v>18241</v>
      </c>
      <c r="V206" s="220">
        <v>23915</v>
      </c>
      <c r="X206" s="37"/>
    </row>
    <row r="207" spans="1:24" x14ac:dyDescent="0.2">
      <c r="A207" s="22"/>
      <c r="B207" s="23"/>
      <c r="C207" s="11"/>
      <c r="D207" s="221"/>
      <c r="E207" s="222"/>
      <c r="F207" s="223"/>
      <c r="G207" s="221"/>
      <c r="H207" s="386"/>
      <c r="I207" s="386"/>
      <c r="J207" s="155"/>
      <c r="K207" s="222"/>
      <c r="L207" s="223"/>
      <c r="M207" s="515"/>
      <c r="N207" s="515"/>
      <c r="O207" s="223"/>
      <c r="P207" s="221"/>
      <c r="Q207" s="222"/>
      <c r="R207" s="223"/>
      <c r="S207" s="144"/>
      <c r="T207" s="221">
        <v>0</v>
      </c>
      <c r="U207" s="222">
        <v>0</v>
      </c>
      <c r="V207" s="223">
        <v>0</v>
      </c>
      <c r="X207" s="23"/>
    </row>
    <row r="208" spans="1:24" x14ac:dyDescent="0.2">
      <c r="A208" s="25" t="s">
        <v>3</v>
      </c>
      <c r="B208" s="23" t="s">
        <v>306</v>
      </c>
      <c r="C208" s="11" t="s">
        <v>721</v>
      </c>
      <c r="D208" s="155"/>
      <c r="E208" s="439"/>
      <c r="F208" s="213"/>
      <c r="G208" s="267">
        <v>1800</v>
      </c>
      <c r="H208" s="272">
        <v>1825</v>
      </c>
      <c r="I208" s="272">
        <v>1900</v>
      </c>
      <c r="J208" s="585">
        <v>1070</v>
      </c>
      <c r="K208" s="439"/>
      <c r="L208" s="213"/>
      <c r="M208" s="427"/>
      <c r="N208" s="427"/>
      <c r="O208" s="213"/>
      <c r="P208" s="155"/>
      <c r="Q208" s="439"/>
      <c r="R208" s="213"/>
      <c r="S208" s="145"/>
      <c r="T208" s="155">
        <v>5657</v>
      </c>
      <c r="U208" s="439">
        <v>2782</v>
      </c>
      <c r="V208" s="213">
        <v>2933</v>
      </c>
      <c r="X208" s="23"/>
    </row>
    <row r="209" spans="1:25" x14ac:dyDescent="0.2">
      <c r="A209" s="25" t="s">
        <v>3</v>
      </c>
      <c r="B209" s="23" t="s">
        <v>307</v>
      </c>
      <c r="C209" s="11" t="s">
        <v>722</v>
      </c>
      <c r="D209" s="155"/>
      <c r="E209" s="439"/>
      <c r="F209" s="213"/>
      <c r="G209" s="267">
        <v>1800</v>
      </c>
      <c r="H209" s="272">
        <v>1825</v>
      </c>
      <c r="I209" s="272">
        <v>1900</v>
      </c>
      <c r="J209" s="585">
        <v>1000</v>
      </c>
      <c r="K209" s="439"/>
      <c r="L209" s="213"/>
      <c r="M209" s="427"/>
      <c r="N209" s="427"/>
      <c r="O209" s="213"/>
      <c r="P209" s="155"/>
      <c r="Q209" s="439"/>
      <c r="R209" s="213"/>
      <c r="S209" s="145"/>
      <c r="T209" s="155">
        <v>5587</v>
      </c>
      <c r="U209" s="439">
        <v>2782</v>
      </c>
      <c r="V209" s="213">
        <v>2933</v>
      </c>
      <c r="X209" s="23"/>
    </row>
    <row r="210" spans="1:25" x14ac:dyDescent="0.2">
      <c r="A210" s="25" t="s">
        <v>3</v>
      </c>
      <c r="B210" s="23" t="s">
        <v>308</v>
      </c>
      <c r="C210" s="11" t="s">
        <v>723</v>
      </c>
      <c r="D210" s="155"/>
      <c r="E210" s="439"/>
      <c r="F210" s="213"/>
      <c r="G210" s="267">
        <v>1700</v>
      </c>
      <c r="H210" s="272">
        <v>1725</v>
      </c>
      <c r="I210" s="272">
        <v>1800</v>
      </c>
      <c r="J210" s="585">
        <v>1997</v>
      </c>
      <c r="K210" s="439"/>
      <c r="L210" s="213"/>
      <c r="M210" s="427"/>
      <c r="N210" s="427"/>
      <c r="O210" s="213"/>
      <c r="P210" s="155"/>
      <c r="Q210" s="439"/>
      <c r="R210" s="213"/>
      <c r="S210" s="145"/>
      <c r="T210" s="155">
        <v>7627</v>
      </c>
      <c r="U210" s="439">
        <v>8682</v>
      </c>
      <c r="V210" s="213">
        <v>8833</v>
      </c>
      <c r="X210" s="23"/>
    </row>
    <row r="211" spans="1:25" x14ac:dyDescent="0.2">
      <c r="A211" s="25" t="s">
        <v>3</v>
      </c>
      <c r="B211" s="23" t="s">
        <v>309</v>
      </c>
      <c r="C211" s="11" t="s">
        <v>724</v>
      </c>
      <c r="D211" s="155"/>
      <c r="E211" s="439"/>
      <c r="F211" s="213"/>
      <c r="G211" s="267">
        <v>1800</v>
      </c>
      <c r="H211" s="272">
        <v>1825</v>
      </c>
      <c r="I211" s="272">
        <v>1900</v>
      </c>
      <c r="J211" s="585">
        <v>1420</v>
      </c>
      <c r="K211" s="439"/>
      <c r="L211" s="213"/>
      <c r="M211" s="427"/>
      <c r="N211" s="427"/>
      <c r="O211" s="213"/>
      <c r="P211" s="155"/>
      <c r="Q211" s="439"/>
      <c r="R211" s="213"/>
      <c r="S211" s="145"/>
      <c r="T211" s="155">
        <v>4150</v>
      </c>
      <c r="U211" s="439">
        <v>2782</v>
      </c>
      <c r="V211" s="213">
        <v>2933</v>
      </c>
      <c r="X211" s="23"/>
    </row>
    <row r="212" spans="1:25" x14ac:dyDescent="0.2">
      <c r="A212" s="25" t="s">
        <v>3</v>
      </c>
      <c r="B212" s="23" t="s">
        <v>310</v>
      </c>
      <c r="C212" s="11" t="s">
        <v>725</v>
      </c>
      <c r="D212" s="155"/>
      <c r="E212" s="439"/>
      <c r="F212" s="213"/>
      <c r="G212" s="267">
        <v>1800</v>
      </c>
      <c r="H212" s="272">
        <v>1825</v>
      </c>
      <c r="I212" s="272">
        <v>1900</v>
      </c>
      <c r="J212" s="585">
        <v>1872</v>
      </c>
      <c r="K212" s="439"/>
      <c r="L212" s="213"/>
      <c r="M212" s="427"/>
      <c r="N212" s="427"/>
      <c r="O212" s="213"/>
      <c r="P212" s="155"/>
      <c r="Q212" s="439"/>
      <c r="R212" s="213"/>
      <c r="S212" s="145"/>
      <c r="T212" s="155">
        <v>4602</v>
      </c>
      <c r="U212" s="439">
        <v>2782</v>
      </c>
      <c r="V212" s="213">
        <v>2933</v>
      </c>
      <c r="X212" s="23"/>
    </row>
    <row r="213" spans="1:25" x14ac:dyDescent="0.2">
      <c r="A213" s="25" t="s">
        <v>13</v>
      </c>
      <c r="B213" s="23" t="s">
        <v>117</v>
      </c>
      <c r="C213" s="11" t="s">
        <v>951</v>
      </c>
      <c r="D213" s="155"/>
      <c r="E213" s="439"/>
      <c r="F213" s="213"/>
      <c r="G213" s="267">
        <v>1250</v>
      </c>
      <c r="H213" s="272">
        <v>1250</v>
      </c>
      <c r="I213" s="272">
        <v>1250</v>
      </c>
      <c r="J213" s="585">
        <v>3466</v>
      </c>
      <c r="K213" s="439"/>
      <c r="L213" s="213"/>
      <c r="M213" s="427"/>
      <c r="N213" s="427"/>
      <c r="O213" s="213"/>
      <c r="P213" s="155"/>
      <c r="Q213" s="439"/>
      <c r="R213" s="213"/>
      <c r="S213" s="145"/>
      <c r="T213" s="155">
        <v>5656</v>
      </c>
      <c r="U213" s="439">
        <v>2210</v>
      </c>
      <c r="V213" s="213">
        <v>2293</v>
      </c>
      <c r="X213" s="23"/>
    </row>
    <row r="214" spans="1:25" s="206" customFormat="1" x14ac:dyDescent="0.2">
      <c r="A214" s="29" t="s">
        <v>118</v>
      </c>
      <c r="B214" s="30"/>
      <c r="C214" s="31"/>
      <c r="D214" s="217">
        <v>0</v>
      </c>
      <c r="E214" s="218">
        <v>0</v>
      </c>
      <c r="F214" s="220">
        <v>0</v>
      </c>
      <c r="G214" s="217">
        <v>10150</v>
      </c>
      <c r="H214" s="463">
        <v>10275</v>
      </c>
      <c r="I214" s="463">
        <v>10650</v>
      </c>
      <c r="J214" s="298">
        <v>10825</v>
      </c>
      <c r="K214" s="218">
        <v>0</v>
      </c>
      <c r="L214" s="220">
        <v>0</v>
      </c>
      <c r="M214" s="219">
        <v>0</v>
      </c>
      <c r="N214" s="219">
        <v>0</v>
      </c>
      <c r="O214" s="245">
        <v>0</v>
      </c>
      <c r="P214" s="217">
        <v>0</v>
      </c>
      <c r="Q214" s="218">
        <v>0</v>
      </c>
      <c r="R214" s="245">
        <v>0</v>
      </c>
      <c r="S214" s="149"/>
      <c r="T214" s="217">
        <v>33279</v>
      </c>
      <c r="U214" s="218">
        <v>22020</v>
      </c>
      <c r="V214" s="220">
        <v>22858</v>
      </c>
      <c r="X214" s="37"/>
    </row>
    <row r="215" spans="1:25" x14ac:dyDescent="0.2">
      <c r="A215" s="22"/>
      <c r="B215" s="23"/>
      <c r="C215" s="11"/>
      <c r="D215" s="221"/>
      <c r="E215" s="222"/>
      <c r="F215" s="223"/>
      <c r="G215" s="221"/>
      <c r="H215" s="386"/>
      <c r="I215" s="386"/>
      <c r="J215" s="155"/>
      <c r="K215" s="222"/>
      <c r="L215" s="223"/>
      <c r="M215" s="515"/>
      <c r="N215" s="515"/>
      <c r="O215" s="223"/>
      <c r="P215" s="221"/>
      <c r="Q215" s="222"/>
      <c r="R215" s="223"/>
      <c r="S215" s="144"/>
      <c r="T215" s="221">
        <v>0</v>
      </c>
      <c r="U215" s="222">
        <v>0</v>
      </c>
      <c r="V215" s="223">
        <v>0</v>
      </c>
      <c r="X215" s="23"/>
    </row>
    <row r="216" spans="1:25" x14ac:dyDescent="0.2">
      <c r="A216" s="22"/>
      <c r="B216" s="35"/>
      <c r="C216" s="11"/>
      <c r="D216" s="221"/>
      <c r="E216" s="222"/>
      <c r="F216" s="223"/>
      <c r="G216" s="221"/>
      <c r="H216" s="386"/>
      <c r="I216" s="386"/>
      <c r="J216" s="214"/>
      <c r="K216" s="222"/>
      <c r="L216" s="223"/>
      <c r="M216" s="515"/>
      <c r="N216" s="515"/>
      <c r="O216" s="223"/>
      <c r="P216" s="221"/>
      <c r="Q216" s="222"/>
      <c r="R216" s="223"/>
      <c r="S216" s="144"/>
      <c r="T216" s="221">
        <v>0</v>
      </c>
      <c r="U216" s="222">
        <v>0</v>
      </c>
      <c r="V216" s="223">
        <v>0</v>
      </c>
      <c r="X216" s="35"/>
      <c r="Y216" s="589"/>
    </row>
    <row r="217" spans="1:25" s="206" customFormat="1" x14ac:dyDescent="0.2">
      <c r="A217" s="29" t="s">
        <v>119</v>
      </c>
      <c r="B217" s="30"/>
      <c r="C217" s="31"/>
      <c r="D217" s="217">
        <v>32239</v>
      </c>
      <c r="E217" s="218">
        <v>31645</v>
      </c>
      <c r="F217" s="220">
        <v>31000</v>
      </c>
      <c r="G217" s="217">
        <v>101625</v>
      </c>
      <c r="H217" s="463">
        <v>103255</v>
      </c>
      <c r="I217" s="463">
        <v>107935</v>
      </c>
      <c r="J217" s="298">
        <v>148959</v>
      </c>
      <c r="K217" s="218">
        <v>0</v>
      </c>
      <c r="L217" s="220">
        <v>0</v>
      </c>
      <c r="M217" s="219">
        <v>50500</v>
      </c>
      <c r="N217" s="219">
        <v>40500</v>
      </c>
      <c r="O217" s="245">
        <v>79665</v>
      </c>
      <c r="P217" s="217">
        <v>0</v>
      </c>
      <c r="Q217" s="218">
        <v>0</v>
      </c>
      <c r="R217" s="245">
        <v>0</v>
      </c>
      <c r="S217" s="149"/>
      <c r="T217" s="217">
        <v>457433</v>
      </c>
      <c r="U217" s="218">
        <v>282201</v>
      </c>
      <c r="V217" s="220">
        <v>332084</v>
      </c>
      <c r="X217" s="37"/>
      <c r="Y217" s="590"/>
    </row>
    <row r="218" spans="1:25" x14ac:dyDescent="0.2">
      <c r="A218" s="38"/>
      <c r="B218" s="39"/>
      <c r="C218" s="36"/>
      <c r="D218" s="227"/>
      <c r="E218" s="228"/>
      <c r="F218" s="229"/>
      <c r="G218" s="227"/>
      <c r="H218" s="466"/>
      <c r="I218" s="466"/>
      <c r="J218" s="155"/>
      <c r="K218" s="228"/>
      <c r="L218" s="229"/>
      <c r="M218" s="518"/>
      <c r="N218" s="518"/>
      <c r="O218" s="229"/>
      <c r="P218" s="227"/>
      <c r="Q218" s="228"/>
      <c r="R218" s="229"/>
      <c r="S218" s="144"/>
      <c r="T218" s="227">
        <v>0</v>
      </c>
      <c r="U218" s="228">
        <v>0</v>
      </c>
      <c r="V218" s="229">
        <v>0</v>
      </c>
      <c r="X218" s="23"/>
      <c r="Y218" s="589"/>
    </row>
    <row r="219" spans="1:25" x14ac:dyDescent="0.2">
      <c r="A219" s="24" t="s">
        <v>120</v>
      </c>
      <c r="B219" s="37"/>
      <c r="C219" s="11"/>
      <c r="D219" s="221"/>
      <c r="E219" s="222"/>
      <c r="F219" s="223"/>
      <c r="G219" s="221"/>
      <c r="H219" s="386"/>
      <c r="I219" s="386"/>
      <c r="J219" s="155"/>
      <c r="K219" s="222"/>
      <c r="L219" s="223"/>
      <c r="M219" s="515"/>
      <c r="N219" s="515"/>
      <c r="O219" s="223"/>
      <c r="P219" s="221"/>
      <c r="Q219" s="222"/>
      <c r="R219" s="223"/>
      <c r="S219" s="144"/>
      <c r="T219" s="221">
        <v>0</v>
      </c>
      <c r="U219" s="222">
        <v>0</v>
      </c>
      <c r="V219" s="223">
        <v>0</v>
      </c>
      <c r="X219" s="37"/>
      <c r="Y219" s="589"/>
    </row>
    <row r="220" spans="1:25" x14ac:dyDescent="0.2">
      <c r="A220" s="24"/>
      <c r="B220" s="37"/>
      <c r="C220" s="11"/>
      <c r="D220" s="221"/>
      <c r="E220" s="222"/>
      <c r="F220" s="223"/>
      <c r="G220" s="221"/>
      <c r="H220" s="386"/>
      <c r="I220" s="386"/>
      <c r="J220" s="155"/>
      <c r="K220" s="222"/>
      <c r="L220" s="223"/>
      <c r="M220" s="515"/>
      <c r="N220" s="515"/>
      <c r="O220" s="223"/>
      <c r="P220" s="221"/>
      <c r="Q220" s="222"/>
      <c r="R220" s="223"/>
      <c r="S220" s="144"/>
      <c r="T220" s="221">
        <v>0</v>
      </c>
      <c r="U220" s="222">
        <v>0</v>
      </c>
      <c r="V220" s="223">
        <v>0</v>
      </c>
      <c r="X220" s="37"/>
      <c r="Y220" s="589"/>
    </row>
    <row r="221" spans="1:25" x14ac:dyDescent="0.2">
      <c r="A221" s="25" t="s">
        <v>3</v>
      </c>
      <c r="B221" s="23" t="s">
        <v>320</v>
      </c>
      <c r="C221" s="11" t="s">
        <v>726</v>
      </c>
      <c r="D221" s="155"/>
      <c r="E221" s="439"/>
      <c r="F221" s="213"/>
      <c r="G221" s="267">
        <v>1675</v>
      </c>
      <c r="H221" s="272">
        <v>1810</v>
      </c>
      <c r="I221" s="272">
        <v>2145</v>
      </c>
      <c r="J221" s="585">
        <v>1581</v>
      </c>
      <c r="K221" s="439"/>
      <c r="L221" s="213"/>
      <c r="M221" s="427"/>
      <c r="N221" s="427"/>
      <c r="O221" s="213"/>
      <c r="P221" s="155"/>
      <c r="Q221" s="439"/>
      <c r="R221" s="213"/>
      <c r="S221" s="145"/>
      <c r="T221" s="155">
        <v>4186</v>
      </c>
      <c r="U221" s="439">
        <v>2767</v>
      </c>
      <c r="V221" s="213">
        <v>3178</v>
      </c>
      <c r="X221" s="23"/>
      <c r="Y221" s="589"/>
    </row>
    <row r="222" spans="1:25" x14ac:dyDescent="0.2">
      <c r="A222" s="25" t="s">
        <v>3</v>
      </c>
      <c r="B222" s="23" t="s">
        <v>321</v>
      </c>
      <c r="C222" s="11" t="s">
        <v>727</v>
      </c>
      <c r="D222" s="155"/>
      <c r="E222" s="439"/>
      <c r="F222" s="213"/>
      <c r="G222" s="267">
        <v>1675</v>
      </c>
      <c r="H222" s="272">
        <v>1810</v>
      </c>
      <c r="I222" s="272">
        <v>2145</v>
      </c>
      <c r="J222" s="585">
        <v>1489</v>
      </c>
      <c r="K222" s="439"/>
      <c r="L222" s="213"/>
      <c r="M222" s="427"/>
      <c r="N222" s="427"/>
      <c r="O222" s="213"/>
      <c r="P222" s="155"/>
      <c r="Q222" s="439"/>
      <c r="R222" s="213"/>
      <c r="S222" s="145"/>
      <c r="T222" s="155">
        <v>4094</v>
      </c>
      <c r="U222" s="439">
        <v>2767</v>
      </c>
      <c r="V222" s="213">
        <v>3178</v>
      </c>
      <c r="X222" s="23"/>
      <c r="Y222" s="589"/>
    </row>
    <row r="223" spans="1:25" x14ac:dyDescent="0.2">
      <c r="A223" s="25" t="s">
        <v>3</v>
      </c>
      <c r="B223" s="23" t="s">
        <v>322</v>
      </c>
      <c r="C223" s="11" t="s">
        <v>728</v>
      </c>
      <c r="D223" s="155"/>
      <c r="E223" s="439"/>
      <c r="F223" s="213"/>
      <c r="G223" s="267">
        <v>1675</v>
      </c>
      <c r="H223" s="272">
        <v>1810</v>
      </c>
      <c r="I223" s="272">
        <v>2145</v>
      </c>
      <c r="J223" s="585">
        <v>1842</v>
      </c>
      <c r="K223" s="439"/>
      <c r="L223" s="213"/>
      <c r="M223" s="427"/>
      <c r="N223" s="427"/>
      <c r="O223" s="213"/>
      <c r="P223" s="155"/>
      <c r="Q223" s="439"/>
      <c r="R223" s="213"/>
      <c r="S223" s="145"/>
      <c r="T223" s="155">
        <v>9447</v>
      </c>
      <c r="U223" s="439">
        <v>7767</v>
      </c>
      <c r="V223" s="213">
        <v>8178</v>
      </c>
      <c r="X223" s="23"/>
      <c r="Y223" s="589"/>
    </row>
    <row r="224" spans="1:25" x14ac:dyDescent="0.2">
      <c r="A224" s="25" t="s">
        <v>3</v>
      </c>
      <c r="B224" s="23" t="s">
        <v>323</v>
      </c>
      <c r="C224" s="11" t="s">
        <v>729</v>
      </c>
      <c r="D224" s="155"/>
      <c r="E224" s="439"/>
      <c r="F224" s="213"/>
      <c r="G224" s="267">
        <v>1675</v>
      </c>
      <c r="H224" s="272">
        <v>1810</v>
      </c>
      <c r="I224" s="272">
        <v>2145</v>
      </c>
      <c r="J224" s="585">
        <v>1188</v>
      </c>
      <c r="K224" s="439"/>
      <c r="L224" s="213"/>
      <c r="M224" s="427"/>
      <c r="N224" s="427"/>
      <c r="O224" s="213"/>
      <c r="P224" s="155"/>
      <c r="Q224" s="439"/>
      <c r="R224" s="213"/>
      <c r="S224" s="145"/>
      <c r="T224" s="155">
        <v>3803</v>
      </c>
      <c r="U224" s="439">
        <v>2770</v>
      </c>
      <c r="V224" s="213">
        <v>3178</v>
      </c>
      <c r="X224" s="23"/>
    </row>
    <row r="225" spans="1:24" x14ac:dyDescent="0.2">
      <c r="A225" s="25" t="s">
        <v>3</v>
      </c>
      <c r="B225" s="23" t="s">
        <v>324</v>
      </c>
      <c r="C225" s="11" t="s">
        <v>730</v>
      </c>
      <c r="D225" s="155"/>
      <c r="E225" s="439"/>
      <c r="F225" s="213"/>
      <c r="G225" s="267">
        <v>1800</v>
      </c>
      <c r="H225" s="272">
        <v>1825</v>
      </c>
      <c r="I225" s="272">
        <v>1900</v>
      </c>
      <c r="J225" s="585">
        <v>1038</v>
      </c>
      <c r="K225" s="439"/>
      <c r="L225" s="213"/>
      <c r="M225" s="427"/>
      <c r="N225" s="427"/>
      <c r="O225" s="213"/>
      <c r="P225" s="155"/>
      <c r="Q225" s="439"/>
      <c r="R225" s="213"/>
      <c r="S225" s="145"/>
      <c r="T225" s="155">
        <v>3768</v>
      </c>
      <c r="U225" s="439">
        <v>2782</v>
      </c>
      <c r="V225" s="213">
        <v>2933</v>
      </c>
      <c r="X225" s="23"/>
    </row>
    <row r="226" spans="1:24" x14ac:dyDescent="0.2">
      <c r="A226" s="25" t="s">
        <v>13</v>
      </c>
      <c r="B226" s="23" t="s">
        <v>122</v>
      </c>
      <c r="C226" s="11" t="s">
        <v>908</v>
      </c>
      <c r="D226" s="155"/>
      <c r="E226" s="439"/>
      <c r="F226" s="213"/>
      <c r="G226" s="267">
        <v>1325</v>
      </c>
      <c r="H226" s="272">
        <v>1460</v>
      </c>
      <c r="I226" s="272">
        <v>1795</v>
      </c>
      <c r="J226" s="585">
        <v>1630</v>
      </c>
      <c r="K226" s="439"/>
      <c r="L226" s="213"/>
      <c r="M226" s="427"/>
      <c r="N226" s="427"/>
      <c r="O226" s="213"/>
      <c r="P226" s="155"/>
      <c r="Q226" s="439"/>
      <c r="R226" s="213"/>
      <c r="S226" s="145"/>
      <c r="T226" s="155">
        <v>3895</v>
      </c>
      <c r="U226" s="439">
        <v>2420</v>
      </c>
      <c r="V226" s="213">
        <v>2828</v>
      </c>
      <c r="X226" s="23"/>
    </row>
    <row r="227" spans="1:24" s="206" customFormat="1" x14ac:dyDescent="0.2">
      <c r="A227" s="29" t="s">
        <v>124</v>
      </c>
      <c r="B227" s="30"/>
      <c r="C227" s="31"/>
      <c r="D227" s="217">
        <v>0</v>
      </c>
      <c r="E227" s="218">
        <v>0</v>
      </c>
      <c r="F227" s="220">
        <v>0</v>
      </c>
      <c r="G227" s="217">
        <v>9825</v>
      </c>
      <c r="H227" s="463">
        <v>10525</v>
      </c>
      <c r="I227" s="463">
        <v>12275</v>
      </c>
      <c r="J227" s="298">
        <v>8768</v>
      </c>
      <c r="K227" s="218">
        <v>0</v>
      </c>
      <c r="L227" s="220">
        <v>0</v>
      </c>
      <c r="M227" s="219">
        <v>0</v>
      </c>
      <c r="N227" s="219">
        <v>0</v>
      </c>
      <c r="O227" s="245">
        <v>0</v>
      </c>
      <c r="P227" s="217">
        <v>0</v>
      </c>
      <c r="Q227" s="218">
        <v>0</v>
      </c>
      <c r="R227" s="245">
        <v>0</v>
      </c>
      <c r="S227" s="149"/>
      <c r="T227" s="217">
        <v>29193</v>
      </c>
      <c r="U227" s="218">
        <v>21273</v>
      </c>
      <c r="V227" s="220">
        <v>23473</v>
      </c>
      <c r="X227" s="37"/>
    </row>
    <row r="228" spans="1:24" x14ac:dyDescent="0.2">
      <c r="A228" s="25"/>
      <c r="B228" s="23"/>
      <c r="C228" s="11"/>
      <c r="D228" s="221"/>
      <c r="E228" s="222"/>
      <c r="F228" s="223"/>
      <c r="G228" s="221"/>
      <c r="H228" s="386"/>
      <c r="I228" s="386"/>
      <c r="J228" s="155"/>
      <c r="K228" s="222"/>
      <c r="L228" s="223"/>
      <c r="M228" s="515"/>
      <c r="N228" s="515"/>
      <c r="O228" s="223"/>
      <c r="P228" s="221"/>
      <c r="Q228" s="222"/>
      <c r="R228" s="223"/>
      <c r="S228" s="144"/>
      <c r="T228" s="221">
        <v>0</v>
      </c>
      <c r="U228" s="222">
        <v>0</v>
      </c>
      <c r="V228" s="223">
        <v>0</v>
      </c>
      <c r="X228" s="23"/>
    </row>
    <row r="229" spans="1:24" x14ac:dyDescent="0.2">
      <c r="A229" s="25" t="s">
        <v>3</v>
      </c>
      <c r="B229" s="23" t="s">
        <v>325</v>
      </c>
      <c r="C229" s="11" t="s">
        <v>731</v>
      </c>
      <c r="D229" s="155"/>
      <c r="E229" s="439"/>
      <c r="F229" s="213"/>
      <c r="G229" s="267">
        <v>1800</v>
      </c>
      <c r="H229" s="272">
        <v>1825</v>
      </c>
      <c r="I229" s="272">
        <v>1900</v>
      </c>
      <c r="J229" s="585">
        <v>1112</v>
      </c>
      <c r="K229" s="439"/>
      <c r="L229" s="213"/>
      <c r="M229" s="427"/>
      <c r="N229" s="427"/>
      <c r="O229" s="213"/>
      <c r="P229" s="155"/>
      <c r="Q229" s="439"/>
      <c r="R229" s="213"/>
      <c r="S229" s="145"/>
      <c r="T229" s="155">
        <v>3852</v>
      </c>
      <c r="U229" s="439">
        <v>2782</v>
      </c>
      <c r="V229" s="213">
        <v>2933</v>
      </c>
      <c r="X229" s="23"/>
    </row>
    <row r="230" spans="1:24" x14ac:dyDescent="0.2">
      <c r="A230" s="25" t="s">
        <v>3</v>
      </c>
      <c r="B230" s="23" t="s">
        <v>326</v>
      </c>
      <c r="C230" s="11" t="s">
        <v>732</v>
      </c>
      <c r="D230" s="155"/>
      <c r="E230" s="439"/>
      <c r="F230" s="213"/>
      <c r="G230" s="267">
        <v>1875</v>
      </c>
      <c r="H230" s="272">
        <v>2010</v>
      </c>
      <c r="I230" s="272">
        <v>2345</v>
      </c>
      <c r="J230" s="585">
        <v>1131</v>
      </c>
      <c r="K230" s="439"/>
      <c r="L230" s="213"/>
      <c r="M230" s="427"/>
      <c r="N230" s="427"/>
      <c r="O230" s="213"/>
      <c r="P230" s="155"/>
      <c r="Q230" s="439"/>
      <c r="R230" s="213"/>
      <c r="S230" s="145"/>
      <c r="T230" s="155">
        <v>3936</v>
      </c>
      <c r="U230" s="439">
        <v>2967</v>
      </c>
      <c r="V230" s="213">
        <v>3378</v>
      </c>
      <c r="X230" s="23"/>
    </row>
    <row r="231" spans="1:24" x14ac:dyDescent="0.2">
      <c r="A231" s="25" t="s">
        <v>3</v>
      </c>
      <c r="B231" s="23" t="s">
        <v>327</v>
      </c>
      <c r="C231" s="11" t="s">
        <v>733</v>
      </c>
      <c r="D231" s="155"/>
      <c r="E231" s="439"/>
      <c r="F231" s="213"/>
      <c r="G231" s="267">
        <v>1600</v>
      </c>
      <c r="H231" s="272">
        <v>1625</v>
      </c>
      <c r="I231" s="272">
        <v>1700</v>
      </c>
      <c r="J231" s="585">
        <v>2302</v>
      </c>
      <c r="K231" s="439"/>
      <c r="L231" s="213"/>
      <c r="M231" s="427"/>
      <c r="N231" s="427"/>
      <c r="O231" s="213"/>
      <c r="P231" s="155"/>
      <c r="Q231" s="439"/>
      <c r="R231" s="213"/>
      <c r="S231" s="145"/>
      <c r="T231" s="155">
        <v>4832</v>
      </c>
      <c r="U231" s="439">
        <v>2582</v>
      </c>
      <c r="V231" s="213">
        <v>2733</v>
      </c>
      <c r="X231" s="23"/>
    </row>
    <row r="232" spans="1:24" x14ac:dyDescent="0.2">
      <c r="A232" s="25" t="s">
        <v>3</v>
      </c>
      <c r="B232" s="23" t="s">
        <v>328</v>
      </c>
      <c r="C232" s="11" t="s">
        <v>734</v>
      </c>
      <c r="D232" s="155"/>
      <c r="E232" s="439"/>
      <c r="F232" s="213"/>
      <c r="G232" s="267">
        <v>1600</v>
      </c>
      <c r="H232" s="272">
        <v>1625</v>
      </c>
      <c r="I232" s="272">
        <v>1700</v>
      </c>
      <c r="J232" s="585">
        <v>1335</v>
      </c>
      <c r="K232" s="439"/>
      <c r="L232" s="213"/>
      <c r="M232" s="427"/>
      <c r="N232" s="427"/>
      <c r="O232" s="213"/>
      <c r="P232" s="155"/>
      <c r="Q232" s="439"/>
      <c r="R232" s="213"/>
      <c r="S232" s="145"/>
      <c r="T232" s="155">
        <v>8865</v>
      </c>
      <c r="U232" s="439">
        <v>7582</v>
      </c>
      <c r="V232" s="213">
        <v>7733</v>
      </c>
      <c r="X232" s="23"/>
    </row>
    <row r="233" spans="1:24" x14ac:dyDescent="0.2">
      <c r="A233" s="25" t="s">
        <v>13</v>
      </c>
      <c r="B233" s="23" t="s">
        <v>125</v>
      </c>
      <c r="C233" s="11" t="s">
        <v>907</v>
      </c>
      <c r="D233" s="155"/>
      <c r="E233" s="439"/>
      <c r="F233" s="213"/>
      <c r="G233" s="267">
        <v>1325</v>
      </c>
      <c r="H233" s="272">
        <v>1460</v>
      </c>
      <c r="I233" s="272">
        <v>1795</v>
      </c>
      <c r="J233" s="585">
        <v>4344</v>
      </c>
      <c r="K233" s="439"/>
      <c r="L233" s="213"/>
      <c r="M233" s="531">
        <v>72000</v>
      </c>
      <c r="N233" s="531">
        <v>80000</v>
      </c>
      <c r="O233" s="406">
        <v>76236</v>
      </c>
      <c r="P233" s="155"/>
      <c r="Q233" s="439"/>
      <c r="R233" s="213"/>
      <c r="S233" s="145"/>
      <c r="T233" s="155">
        <v>78609</v>
      </c>
      <c r="U233" s="439">
        <v>82420</v>
      </c>
      <c r="V233" s="213">
        <v>79064</v>
      </c>
      <c r="X233" s="23"/>
    </row>
    <row r="234" spans="1:24" s="206" customFormat="1" x14ac:dyDescent="0.2">
      <c r="A234" s="29" t="s">
        <v>127</v>
      </c>
      <c r="B234" s="30"/>
      <c r="C234" s="31"/>
      <c r="D234" s="217">
        <v>0</v>
      </c>
      <c r="E234" s="218">
        <v>0</v>
      </c>
      <c r="F234" s="220">
        <v>0</v>
      </c>
      <c r="G234" s="217">
        <v>8200</v>
      </c>
      <c r="H234" s="463">
        <v>8545</v>
      </c>
      <c r="I234" s="463">
        <v>9440</v>
      </c>
      <c r="J234" s="147">
        <v>10224</v>
      </c>
      <c r="K234" s="218">
        <v>0</v>
      </c>
      <c r="L234" s="220">
        <v>0</v>
      </c>
      <c r="M234" s="219">
        <v>72000</v>
      </c>
      <c r="N234" s="219">
        <v>80000</v>
      </c>
      <c r="O234" s="245">
        <v>76236</v>
      </c>
      <c r="P234" s="217">
        <v>0</v>
      </c>
      <c r="Q234" s="218">
        <v>0</v>
      </c>
      <c r="R234" s="245">
        <v>0</v>
      </c>
      <c r="S234" s="149"/>
      <c r="T234" s="217">
        <v>100094</v>
      </c>
      <c r="U234" s="218">
        <v>98333</v>
      </c>
      <c r="V234" s="220">
        <v>95841</v>
      </c>
      <c r="X234" s="37"/>
    </row>
    <row r="235" spans="1:24" x14ac:dyDescent="0.2">
      <c r="A235" s="25"/>
      <c r="B235" s="23"/>
      <c r="C235" s="11"/>
      <c r="D235" s="221"/>
      <c r="E235" s="222"/>
      <c r="F235" s="223"/>
      <c r="G235" s="221"/>
      <c r="H235" s="386"/>
      <c r="I235" s="386"/>
      <c r="J235" s="155"/>
      <c r="K235" s="222"/>
      <c r="L235" s="223"/>
      <c r="M235" s="515"/>
      <c r="N235" s="515"/>
      <c r="O235" s="223"/>
      <c r="P235" s="221"/>
      <c r="Q235" s="222"/>
      <c r="R235" s="223"/>
      <c r="S235" s="144"/>
      <c r="T235" s="221">
        <v>0</v>
      </c>
      <c r="U235" s="222">
        <v>0</v>
      </c>
      <c r="V235" s="223">
        <v>0</v>
      </c>
      <c r="X235" s="23"/>
    </row>
    <row r="236" spans="1:24" x14ac:dyDescent="0.2">
      <c r="A236" s="25" t="s">
        <v>3</v>
      </c>
      <c r="B236" s="23" t="s">
        <v>329</v>
      </c>
      <c r="C236" s="11" t="s">
        <v>735</v>
      </c>
      <c r="D236" s="155"/>
      <c r="E236" s="439"/>
      <c r="F236" s="213"/>
      <c r="G236" s="267">
        <v>1800</v>
      </c>
      <c r="H236" s="272">
        <v>1825</v>
      </c>
      <c r="I236" s="272">
        <v>1900</v>
      </c>
      <c r="J236" s="585">
        <v>1613</v>
      </c>
      <c r="K236" s="439"/>
      <c r="L236" s="213"/>
      <c r="M236" s="427"/>
      <c r="N236" s="427"/>
      <c r="O236" s="213"/>
      <c r="P236" s="155"/>
      <c r="Q236" s="439"/>
      <c r="R236" s="213"/>
      <c r="S236" s="145"/>
      <c r="T236" s="155">
        <v>4343</v>
      </c>
      <c r="U236" s="439">
        <v>2782</v>
      </c>
      <c r="V236" s="213">
        <v>2933</v>
      </c>
      <c r="X236" s="23"/>
    </row>
    <row r="237" spans="1:24" x14ac:dyDescent="0.2">
      <c r="A237" s="25" t="s">
        <v>3</v>
      </c>
      <c r="B237" s="23" t="s">
        <v>330</v>
      </c>
      <c r="C237" s="11" t="s">
        <v>736</v>
      </c>
      <c r="D237" s="155"/>
      <c r="E237" s="439"/>
      <c r="F237" s="213"/>
      <c r="G237" s="267">
        <v>1800</v>
      </c>
      <c r="H237" s="272">
        <v>1825</v>
      </c>
      <c r="I237" s="272">
        <v>1900</v>
      </c>
      <c r="J237" s="585">
        <v>1357</v>
      </c>
      <c r="K237" s="439"/>
      <c r="L237" s="213"/>
      <c r="M237" s="427"/>
      <c r="N237" s="427"/>
      <c r="O237" s="213"/>
      <c r="P237" s="155"/>
      <c r="Q237" s="439"/>
      <c r="R237" s="213"/>
      <c r="S237" s="145"/>
      <c r="T237" s="155">
        <v>4087</v>
      </c>
      <c r="U237" s="439">
        <v>2782</v>
      </c>
      <c r="V237" s="213">
        <v>2933</v>
      </c>
      <c r="X237" s="23"/>
    </row>
    <row r="238" spans="1:24" x14ac:dyDescent="0.2">
      <c r="A238" s="25" t="s">
        <v>3</v>
      </c>
      <c r="B238" s="23" t="s">
        <v>331</v>
      </c>
      <c r="C238" s="11" t="s">
        <v>737</v>
      </c>
      <c r="D238" s="155"/>
      <c r="E238" s="439"/>
      <c r="F238" s="213"/>
      <c r="G238" s="267">
        <v>1600</v>
      </c>
      <c r="H238" s="272">
        <v>1625</v>
      </c>
      <c r="I238" s="272">
        <v>1700</v>
      </c>
      <c r="J238" s="585">
        <v>1000</v>
      </c>
      <c r="K238" s="439"/>
      <c r="L238" s="213"/>
      <c r="M238" s="427"/>
      <c r="N238" s="427"/>
      <c r="O238" s="213"/>
      <c r="P238" s="155"/>
      <c r="Q238" s="439"/>
      <c r="R238" s="213"/>
      <c r="S238" s="145"/>
      <c r="T238" s="155">
        <v>3530</v>
      </c>
      <c r="U238" s="439">
        <v>2582</v>
      </c>
      <c r="V238" s="213">
        <v>2733</v>
      </c>
      <c r="X238" s="23"/>
    </row>
    <row r="239" spans="1:24" x14ac:dyDescent="0.2">
      <c r="A239" s="25" t="s">
        <v>3</v>
      </c>
      <c r="B239" s="23" t="s">
        <v>332</v>
      </c>
      <c r="C239" s="11" t="s">
        <v>738</v>
      </c>
      <c r="D239" s="267">
        <v>5000</v>
      </c>
      <c r="E239" s="162">
        <v>5000</v>
      </c>
      <c r="F239" s="277">
        <v>5113</v>
      </c>
      <c r="G239" s="267">
        <v>1875</v>
      </c>
      <c r="H239" s="272">
        <v>2010</v>
      </c>
      <c r="I239" s="272">
        <v>2345</v>
      </c>
      <c r="J239" s="585">
        <v>4516</v>
      </c>
      <c r="K239" s="439"/>
      <c r="L239" s="213"/>
      <c r="M239" s="427"/>
      <c r="N239" s="427"/>
      <c r="O239" s="213"/>
      <c r="P239" s="155"/>
      <c r="Q239" s="439"/>
      <c r="R239" s="213"/>
      <c r="S239" s="145"/>
      <c r="T239" s="155">
        <v>12321</v>
      </c>
      <c r="U239" s="439">
        <v>7967</v>
      </c>
      <c r="V239" s="213">
        <v>8491</v>
      </c>
      <c r="X239" s="23"/>
    </row>
    <row r="240" spans="1:24" x14ac:dyDescent="0.2">
      <c r="A240" s="25" t="s">
        <v>3</v>
      </c>
      <c r="B240" s="23" t="s">
        <v>333</v>
      </c>
      <c r="C240" s="11" t="s">
        <v>739</v>
      </c>
      <c r="D240" s="155"/>
      <c r="E240" s="439"/>
      <c r="F240" s="213"/>
      <c r="G240" s="267">
        <v>1675</v>
      </c>
      <c r="H240" s="272">
        <v>1810</v>
      </c>
      <c r="I240" s="272">
        <v>2145</v>
      </c>
      <c r="J240" s="585">
        <v>1525</v>
      </c>
      <c r="K240" s="439"/>
      <c r="L240" s="213"/>
      <c r="M240" s="427"/>
      <c r="N240" s="427"/>
      <c r="O240" s="213"/>
      <c r="P240" s="155"/>
      <c r="Q240" s="439"/>
      <c r="R240" s="213"/>
      <c r="S240" s="145"/>
      <c r="T240" s="155">
        <v>4130</v>
      </c>
      <c r="U240" s="439">
        <v>2767</v>
      </c>
      <c r="V240" s="213">
        <v>3178</v>
      </c>
      <c r="X240" s="23"/>
    </row>
    <row r="241" spans="1:24" x14ac:dyDescent="0.2">
      <c r="A241" s="25" t="s">
        <v>13</v>
      </c>
      <c r="B241" s="23" t="s">
        <v>128</v>
      </c>
      <c r="C241" s="11" t="s">
        <v>906</v>
      </c>
      <c r="D241" s="155"/>
      <c r="E241" s="439"/>
      <c r="F241" s="213"/>
      <c r="G241" s="267">
        <v>1250</v>
      </c>
      <c r="H241" s="272">
        <v>1250</v>
      </c>
      <c r="I241" s="272">
        <v>1250</v>
      </c>
      <c r="J241" s="585">
        <v>1921</v>
      </c>
      <c r="K241" s="439"/>
      <c r="L241" s="213"/>
      <c r="M241" s="531">
        <v>35000</v>
      </c>
      <c r="N241" s="531">
        <v>40000</v>
      </c>
      <c r="O241" s="406">
        <v>30925</v>
      </c>
      <c r="P241" s="155"/>
      <c r="Q241" s="439"/>
      <c r="R241" s="213"/>
      <c r="S241" s="145"/>
      <c r="T241" s="155">
        <v>39111</v>
      </c>
      <c r="U241" s="439">
        <v>42210</v>
      </c>
      <c r="V241" s="213">
        <v>33208</v>
      </c>
      <c r="X241" s="23"/>
    </row>
    <row r="242" spans="1:24" s="206" customFormat="1" x14ac:dyDescent="0.2">
      <c r="A242" s="29" t="s">
        <v>129</v>
      </c>
      <c r="B242" s="30"/>
      <c r="C242" s="31"/>
      <c r="D242" s="217">
        <v>5000</v>
      </c>
      <c r="E242" s="218">
        <v>5000</v>
      </c>
      <c r="F242" s="220">
        <v>5113</v>
      </c>
      <c r="G242" s="217">
        <v>10000</v>
      </c>
      <c r="H242" s="463">
        <v>10345</v>
      </c>
      <c r="I242" s="463">
        <v>11240</v>
      </c>
      <c r="J242" s="298">
        <v>11932</v>
      </c>
      <c r="K242" s="218">
        <v>0</v>
      </c>
      <c r="L242" s="220">
        <v>0</v>
      </c>
      <c r="M242" s="219">
        <v>35000</v>
      </c>
      <c r="N242" s="219">
        <v>40000</v>
      </c>
      <c r="O242" s="245">
        <v>30925</v>
      </c>
      <c r="P242" s="217">
        <v>0</v>
      </c>
      <c r="Q242" s="218">
        <v>0</v>
      </c>
      <c r="R242" s="245">
        <v>0</v>
      </c>
      <c r="S242" s="149"/>
      <c r="T242" s="217">
        <v>67522</v>
      </c>
      <c r="U242" s="218">
        <v>61090</v>
      </c>
      <c r="V242" s="220">
        <v>53476</v>
      </c>
      <c r="X242" s="37"/>
    </row>
    <row r="243" spans="1:24" x14ac:dyDescent="0.2">
      <c r="A243" s="25"/>
      <c r="B243" s="23"/>
      <c r="C243" s="11"/>
      <c r="D243" s="221"/>
      <c r="E243" s="222"/>
      <c r="F243" s="223"/>
      <c r="G243" s="221"/>
      <c r="H243" s="386"/>
      <c r="I243" s="386"/>
      <c r="J243" s="155"/>
      <c r="K243" s="222"/>
      <c r="L243" s="223"/>
      <c r="M243" s="515"/>
      <c r="N243" s="515"/>
      <c r="O243" s="223"/>
      <c r="P243" s="221"/>
      <c r="Q243" s="222"/>
      <c r="R243" s="223"/>
      <c r="S243" s="144"/>
      <c r="T243" s="221">
        <v>0</v>
      </c>
      <c r="U243" s="222">
        <v>0</v>
      </c>
      <c r="V243" s="223">
        <v>0</v>
      </c>
      <c r="X243" s="23"/>
    </row>
    <row r="244" spans="1:24" x14ac:dyDescent="0.2">
      <c r="A244" s="25" t="s">
        <v>3</v>
      </c>
      <c r="B244" s="23" t="s">
        <v>334</v>
      </c>
      <c r="C244" s="11" t="s">
        <v>740</v>
      </c>
      <c r="D244" s="155"/>
      <c r="E244" s="439"/>
      <c r="F244" s="213"/>
      <c r="G244" s="267">
        <v>1675</v>
      </c>
      <c r="H244" s="272">
        <v>1810</v>
      </c>
      <c r="I244" s="272">
        <v>2145</v>
      </c>
      <c r="J244" s="585">
        <v>2735</v>
      </c>
      <c r="K244" s="439"/>
      <c r="L244" s="213"/>
      <c r="M244" s="531"/>
      <c r="N244" s="531"/>
      <c r="O244" s="406"/>
      <c r="P244" s="155"/>
      <c r="Q244" s="439"/>
      <c r="R244" s="213"/>
      <c r="S244" s="145"/>
      <c r="T244" s="155">
        <v>9340</v>
      </c>
      <c r="U244" s="439">
        <v>7767</v>
      </c>
      <c r="V244" s="213">
        <v>8178</v>
      </c>
      <c r="X244" s="23"/>
    </row>
    <row r="245" spans="1:24" x14ac:dyDescent="0.2">
      <c r="A245" s="25" t="s">
        <v>3</v>
      </c>
      <c r="B245" s="23" t="s">
        <v>335</v>
      </c>
      <c r="C245" s="11" t="s">
        <v>741</v>
      </c>
      <c r="D245" s="155"/>
      <c r="E245" s="439"/>
      <c r="F245" s="213"/>
      <c r="G245" s="267">
        <v>1600</v>
      </c>
      <c r="H245" s="272">
        <v>1625</v>
      </c>
      <c r="I245" s="272">
        <v>1700</v>
      </c>
      <c r="J245" s="585">
        <v>1187</v>
      </c>
      <c r="K245" s="439"/>
      <c r="L245" s="213"/>
      <c r="M245" s="531">
        <v>15000</v>
      </c>
      <c r="N245" s="531">
        <v>10000</v>
      </c>
      <c r="O245" s="406">
        <v>15000</v>
      </c>
      <c r="P245" s="155"/>
      <c r="Q245" s="439"/>
      <c r="R245" s="213"/>
      <c r="S245" s="145"/>
      <c r="T245" s="155">
        <v>18717</v>
      </c>
      <c r="U245" s="439">
        <v>12582</v>
      </c>
      <c r="V245" s="213">
        <v>17733</v>
      </c>
      <c r="X245" s="23"/>
    </row>
    <row r="246" spans="1:24" x14ac:dyDescent="0.2">
      <c r="A246" s="25" t="s">
        <v>3</v>
      </c>
      <c r="B246" s="23" t="s">
        <v>336</v>
      </c>
      <c r="C246" s="11" t="s">
        <v>742</v>
      </c>
      <c r="D246" s="155"/>
      <c r="E246" s="439"/>
      <c r="F246" s="213"/>
      <c r="G246" s="267">
        <v>1800</v>
      </c>
      <c r="H246" s="272">
        <v>1825</v>
      </c>
      <c r="I246" s="272">
        <v>1900</v>
      </c>
      <c r="J246" s="585">
        <v>1097</v>
      </c>
      <c r="K246" s="439"/>
      <c r="L246" s="213"/>
      <c r="M246" s="531"/>
      <c r="N246" s="531"/>
      <c r="O246" s="406"/>
      <c r="P246" s="155"/>
      <c r="Q246" s="439"/>
      <c r="R246" s="213"/>
      <c r="S246" s="145"/>
      <c r="T246" s="155">
        <v>3827</v>
      </c>
      <c r="U246" s="439">
        <v>2782</v>
      </c>
      <c r="V246" s="213">
        <v>2933</v>
      </c>
      <c r="X246" s="23"/>
    </row>
    <row r="247" spans="1:24" x14ac:dyDescent="0.2">
      <c r="A247" s="25" t="s">
        <v>3</v>
      </c>
      <c r="B247" s="23" t="s">
        <v>337</v>
      </c>
      <c r="C247" s="11" t="s">
        <v>743</v>
      </c>
      <c r="D247" s="155"/>
      <c r="E247" s="439"/>
      <c r="F247" s="213"/>
      <c r="G247" s="267">
        <v>1675</v>
      </c>
      <c r="H247" s="272">
        <v>1810</v>
      </c>
      <c r="I247" s="272">
        <v>2145</v>
      </c>
      <c r="J247" s="585">
        <v>1598</v>
      </c>
      <c r="K247" s="439"/>
      <c r="L247" s="213"/>
      <c r="M247" s="531"/>
      <c r="N247" s="531"/>
      <c r="O247" s="406"/>
      <c r="P247" s="155"/>
      <c r="Q247" s="439"/>
      <c r="R247" s="213"/>
      <c r="S247" s="145"/>
      <c r="T247" s="155">
        <v>4203</v>
      </c>
      <c r="U247" s="439">
        <v>2767</v>
      </c>
      <c r="V247" s="213">
        <v>3178</v>
      </c>
      <c r="X247" s="23"/>
    </row>
    <row r="248" spans="1:24" x14ac:dyDescent="0.2">
      <c r="A248" s="25" t="s">
        <v>3</v>
      </c>
      <c r="B248" s="23" t="s">
        <v>338</v>
      </c>
      <c r="C248" s="11" t="s">
        <v>744</v>
      </c>
      <c r="D248" s="155"/>
      <c r="E248" s="439"/>
      <c r="F248" s="213"/>
      <c r="G248" s="267">
        <v>1600</v>
      </c>
      <c r="H248" s="272">
        <v>1625</v>
      </c>
      <c r="I248" s="272">
        <v>1700</v>
      </c>
      <c r="J248" s="585">
        <v>1083</v>
      </c>
      <c r="K248" s="439"/>
      <c r="L248" s="213"/>
      <c r="M248" s="531"/>
      <c r="N248" s="531"/>
      <c r="O248" s="406"/>
      <c r="P248" s="155"/>
      <c r="Q248" s="439"/>
      <c r="R248" s="213"/>
      <c r="S248" s="145"/>
      <c r="T248" s="155">
        <v>3613</v>
      </c>
      <c r="U248" s="439">
        <v>2582</v>
      </c>
      <c r="V248" s="213">
        <v>2733</v>
      </c>
      <c r="X248" s="23"/>
    </row>
    <row r="249" spans="1:24" x14ac:dyDescent="0.2">
      <c r="A249" s="25" t="s">
        <v>3</v>
      </c>
      <c r="B249" s="23" t="s">
        <v>339</v>
      </c>
      <c r="C249" s="11" t="s">
        <v>745</v>
      </c>
      <c r="D249" s="155"/>
      <c r="E249" s="439"/>
      <c r="F249" s="213"/>
      <c r="G249" s="267">
        <v>1600</v>
      </c>
      <c r="H249" s="272">
        <v>1625</v>
      </c>
      <c r="I249" s="272">
        <v>1700</v>
      </c>
      <c r="J249" s="585">
        <v>2150</v>
      </c>
      <c r="K249" s="439"/>
      <c r="L249" s="213"/>
      <c r="M249" s="531">
        <v>20000</v>
      </c>
      <c r="N249" s="531">
        <v>30000</v>
      </c>
      <c r="O249" s="406">
        <v>25000</v>
      </c>
      <c r="P249" s="155"/>
      <c r="Q249" s="439"/>
      <c r="R249" s="213"/>
      <c r="S249" s="145"/>
      <c r="T249" s="155">
        <v>24680</v>
      </c>
      <c r="U249" s="439">
        <v>32582</v>
      </c>
      <c r="V249" s="213">
        <v>27733</v>
      </c>
      <c r="X249" s="23"/>
    </row>
    <row r="250" spans="1:24" x14ac:dyDescent="0.2">
      <c r="A250" s="25" t="s">
        <v>13</v>
      </c>
      <c r="B250" s="23" t="s">
        <v>130</v>
      </c>
      <c r="C250" s="11" t="s">
        <v>905</v>
      </c>
      <c r="D250" s="155"/>
      <c r="E250" s="439"/>
      <c r="F250" s="213"/>
      <c r="G250" s="267">
        <v>1250</v>
      </c>
      <c r="H250" s="272">
        <v>1250</v>
      </c>
      <c r="I250" s="272">
        <v>1250</v>
      </c>
      <c r="J250" s="585">
        <v>1000</v>
      </c>
      <c r="K250" s="439"/>
      <c r="L250" s="213"/>
      <c r="M250" s="531"/>
      <c r="N250" s="531"/>
      <c r="O250" s="406"/>
      <c r="P250" s="155"/>
      <c r="Q250" s="439"/>
      <c r="R250" s="213"/>
      <c r="S250" s="145"/>
      <c r="T250" s="155">
        <v>3190</v>
      </c>
      <c r="U250" s="439">
        <v>2210</v>
      </c>
      <c r="V250" s="213">
        <v>2283</v>
      </c>
      <c r="X250" s="23"/>
    </row>
    <row r="251" spans="1:24" s="206" customFormat="1" x14ac:dyDescent="0.2">
      <c r="A251" s="29" t="s">
        <v>131</v>
      </c>
      <c r="B251" s="30"/>
      <c r="C251" s="31"/>
      <c r="D251" s="217">
        <v>0</v>
      </c>
      <c r="E251" s="218">
        <v>0</v>
      </c>
      <c r="F251" s="220">
        <v>0</v>
      </c>
      <c r="G251" s="217">
        <v>11200</v>
      </c>
      <c r="H251" s="463">
        <v>11570</v>
      </c>
      <c r="I251" s="463">
        <v>12540</v>
      </c>
      <c r="J251" s="298">
        <v>10850</v>
      </c>
      <c r="K251" s="218">
        <v>0</v>
      </c>
      <c r="L251" s="220">
        <v>0</v>
      </c>
      <c r="M251" s="219">
        <v>35000</v>
      </c>
      <c r="N251" s="219">
        <v>40000</v>
      </c>
      <c r="O251" s="245">
        <v>40000</v>
      </c>
      <c r="P251" s="217">
        <v>0</v>
      </c>
      <c r="Q251" s="218">
        <v>0</v>
      </c>
      <c r="R251" s="245">
        <v>0</v>
      </c>
      <c r="S251" s="149"/>
      <c r="T251" s="217">
        <v>67570</v>
      </c>
      <c r="U251" s="218">
        <v>63272</v>
      </c>
      <c r="V251" s="220">
        <v>64771</v>
      </c>
      <c r="X251" s="37"/>
    </row>
    <row r="252" spans="1:24" x14ac:dyDescent="0.2">
      <c r="A252" s="22"/>
      <c r="B252" s="23"/>
      <c r="C252" s="11"/>
      <c r="D252" s="221"/>
      <c r="E252" s="222"/>
      <c r="F252" s="223"/>
      <c r="G252" s="221"/>
      <c r="H252" s="386"/>
      <c r="I252" s="386"/>
      <c r="J252" s="155"/>
      <c r="K252" s="222"/>
      <c r="L252" s="223"/>
      <c r="M252" s="515"/>
      <c r="N252" s="515"/>
      <c r="O252" s="223"/>
      <c r="P252" s="221"/>
      <c r="Q252" s="222"/>
      <c r="R252" s="223"/>
      <c r="S252" s="144"/>
      <c r="T252" s="221">
        <v>0</v>
      </c>
      <c r="U252" s="222">
        <v>0</v>
      </c>
      <c r="V252" s="223">
        <v>0</v>
      </c>
      <c r="X252" s="23"/>
    </row>
    <row r="253" spans="1:24" x14ac:dyDescent="0.2">
      <c r="A253" s="25" t="s">
        <v>3</v>
      </c>
      <c r="B253" s="23" t="s">
        <v>340</v>
      </c>
      <c r="C253" s="11" t="s">
        <v>746</v>
      </c>
      <c r="D253" s="155"/>
      <c r="E253" s="439"/>
      <c r="F253" s="213"/>
      <c r="G253" s="267">
        <v>1675</v>
      </c>
      <c r="H253" s="272">
        <v>1810</v>
      </c>
      <c r="I253" s="272">
        <v>2145</v>
      </c>
      <c r="J253" s="585">
        <v>1157</v>
      </c>
      <c r="K253" s="439"/>
      <c r="L253" s="213"/>
      <c r="M253" s="427"/>
      <c r="N253" s="427"/>
      <c r="O253" s="213"/>
      <c r="P253" s="155"/>
      <c r="Q253" s="439"/>
      <c r="R253" s="213"/>
      <c r="S253" s="145"/>
      <c r="T253" s="155">
        <v>3762</v>
      </c>
      <c r="U253" s="439">
        <v>2767</v>
      </c>
      <c r="V253" s="213">
        <v>3178</v>
      </c>
      <c r="X253" s="23"/>
    </row>
    <row r="254" spans="1:24" x14ac:dyDescent="0.2">
      <c r="A254" s="25" t="s">
        <v>3</v>
      </c>
      <c r="B254" s="23" t="s">
        <v>341</v>
      </c>
      <c r="C254" s="11" t="s">
        <v>747</v>
      </c>
      <c r="D254" s="155"/>
      <c r="E254" s="439"/>
      <c r="F254" s="213"/>
      <c r="G254" s="267">
        <v>1600</v>
      </c>
      <c r="H254" s="272">
        <v>1625</v>
      </c>
      <c r="I254" s="272">
        <v>1700</v>
      </c>
      <c r="J254" s="585">
        <v>1163</v>
      </c>
      <c r="K254" s="439"/>
      <c r="L254" s="213"/>
      <c r="M254" s="427"/>
      <c r="N254" s="427"/>
      <c r="O254" s="213"/>
      <c r="P254" s="155"/>
      <c r="Q254" s="439"/>
      <c r="R254" s="213"/>
      <c r="S254" s="145"/>
      <c r="T254" s="155">
        <v>3693</v>
      </c>
      <c r="U254" s="439">
        <v>2582</v>
      </c>
      <c r="V254" s="213">
        <v>2733</v>
      </c>
      <c r="X254" s="23"/>
    </row>
    <row r="255" spans="1:24" x14ac:dyDescent="0.2">
      <c r="A255" s="25" t="s">
        <v>3</v>
      </c>
      <c r="B255" s="23" t="s">
        <v>342</v>
      </c>
      <c r="C255" s="11" t="s">
        <v>748</v>
      </c>
      <c r="D255" s="155"/>
      <c r="E255" s="439"/>
      <c r="F255" s="213"/>
      <c r="G255" s="267">
        <v>1600</v>
      </c>
      <c r="H255" s="272">
        <v>1625</v>
      </c>
      <c r="I255" s="272">
        <v>1700</v>
      </c>
      <c r="J255" s="585">
        <v>1069</v>
      </c>
      <c r="K255" s="439"/>
      <c r="L255" s="213"/>
      <c r="M255" s="427"/>
      <c r="N255" s="427"/>
      <c r="O255" s="213"/>
      <c r="P255" s="155"/>
      <c r="Q255" s="439"/>
      <c r="R255" s="213"/>
      <c r="S255" s="145"/>
      <c r="T255" s="155">
        <v>3599</v>
      </c>
      <c r="U255" s="439">
        <v>2582</v>
      </c>
      <c r="V255" s="213">
        <v>2733</v>
      </c>
      <c r="X255" s="23"/>
    </row>
    <row r="256" spans="1:24" x14ac:dyDescent="0.2">
      <c r="A256" s="25" t="s">
        <v>3</v>
      </c>
      <c r="B256" s="23" t="s">
        <v>343</v>
      </c>
      <c r="C256" s="11" t="s">
        <v>749</v>
      </c>
      <c r="D256" s="233"/>
      <c r="E256" s="234"/>
      <c r="F256" s="235"/>
      <c r="G256" s="267">
        <v>1800</v>
      </c>
      <c r="H256" s="272">
        <v>1825</v>
      </c>
      <c r="I256" s="272">
        <v>1900</v>
      </c>
      <c r="J256" s="585">
        <v>1000</v>
      </c>
      <c r="K256" s="234"/>
      <c r="L256" s="235"/>
      <c r="M256" s="520"/>
      <c r="N256" s="520"/>
      <c r="O256" s="235"/>
      <c r="P256" s="233"/>
      <c r="Q256" s="234"/>
      <c r="R256" s="235"/>
      <c r="S256" s="148"/>
      <c r="T256" s="233">
        <v>3730</v>
      </c>
      <c r="U256" s="234">
        <v>2782</v>
      </c>
      <c r="V256" s="235">
        <v>2933</v>
      </c>
      <c r="X256" s="23"/>
    </row>
    <row r="257" spans="1:24" x14ac:dyDescent="0.2">
      <c r="A257" s="25" t="s">
        <v>3</v>
      </c>
      <c r="B257" s="23" t="s">
        <v>344</v>
      </c>
      <c r="C257" s="11" t="s">
        <v>750</v>
      </c>
      <c r="D257" s="155"/>
      <c r="E257" s="439"/>
      <c r="F257" s="213"/>
      <c r="G257" s="267">
        <v>1675</v>
      </c>
      <c r="H257" s="272">
        <v>1810</v>
      </c>
      <c r="I257" s="272">
        <v>2145</v>
      </c>
      <c r="J257" s="585">
        <v>1229</v>
      </c>
      <c r="K257" s="439"/>
      <c r="L257" s="213"/>
      <c r="M257" s="427"/>
      <c r="N257" s="427"/>
      <c r="O257" s="213"/>
      <c r="P257" s="155"/>
      <c r="Q257" s="439"/>
      <c r="R257" s="213"/>
      <c r="S257" s="145"/>
      <c r="T257" s="155">
        <v>3834</v>
      </c>
      <c r="U257" s="439">
        <v>2767</v>
      </c>
      <c r="V257" s="213">
        <v>3178</v>
      </c>
      <c r="X257" s="23"/>
    </row>
    <row r="258" spans="1:24" x14ac:dyDescent="0.2">
      <c r="A258" s="25" t="s">
        <v>13</v>
      </c>
      <c r="B258" s="23" t="s">
        <v>121</v>
      </c>
      <c r="C258" s="11" t="s">
        <v>904</v>
      </c>
      <c r="D258" s="155"/>
      <c r="E258" s="439"/>
      <c r="F258" s="213"/>
      <c r="G258" s="267">
        <v>1250</v>
      </c>
      <c r="H258" s="272">
        <v>1250</v>
      </c>
      <c r="I258" s="272">
        <v>1250</v>
      </c>
      <c r="J258" s="585">
        <v>1939</v>
      </c>
      <c r="K258" s="439"/>
      <c r="L258" s="213"/>
      <c r="M258" s="427"/>
      <c r="N258" s="427"/>
      <c r="O258" s="213"/>
      <c r="P258" s="155"/>
      <c r="Q258" s="439"/>
      <c r="R258" s="213"/>
      <c r="S258" s="145"/>
      <c r="T258" s="155">
        <v>4129</v>
      </c>
      <c r="U258" s="439">
        <v>2210</v>
      </c>
      <c r="V258" s="213">
        <v>2283</v>
      </c>
      <c r="X258" s="23"/>
    </row>
    <row r="259" spans="1:24" s="206" customFormat="1" x14ac:dyDescent="0.2">
      <c r="A259" s="29" t="s">
        <v>368</v>
      </c>
      <c r="B259" s="30"/>
      <c r="C259" s="31"/>
      <c r="D259" s="217">
        <v>0</v>
      </c>
      <c r="E259" s="218">
        <v>0</v>
      </c>
      <c r="F259" s="220">
        <v>0</v>
      </c>
      <c r="G259" s="217">
        <v>9600</v>
      </c>
      <c r="H259" s="463">
        <v>9945</v>
      </c>
      <c r="I259" s="463">
        <v>10840</v>
      </c>
      <c r="J259" s="298">
        <v>7557</v>
      </c>
      <c r="K259" s="218">
        <v>0</v>
      </c>
      <c r="L259" s="220">
        <v>0</v>
      </c>
      <c r="M259" s="219">
        <v>0</v>
      </c>
      <c r="N259" s="219">
        <v>0</v>
      </c>
      <c r="O259" s="245">
        <v>0</v>
      </c>
      <c r="P259" s="217">
        <v>0</v>
      </c>
      <c r="Q259" s="218">
        <v>0</v>
      </c>
      <c r="R259" s="245">
        <v>0</v>
      </c>
      <c r="S259" s="149"/>
      <c r="T259" s="217">
        <v>22747</v>
      </c>
      <c r="U259" s="218">
        <v>15690</v>
      </c>
      <c r="V259" s="220">
        <v>17038</v>
      </c>
      <c r="X259" s="37"/>
    </row>
    <row r="260" spans="1:24" x14ac:dyDescent="0.2">
      <c r="A260" s="59"/>
      <c r="B260" s="56"/>
      <c r="D260" s="221"/>
      <c r="E260" s="222"/>
      <c r="F260" s="223"/>
      <c r="G260" s="221"/>
      <c r="H260" s="386"/>
      <c r="I260" s="386"/>
      <c r="J260" s="155"/>
      <c r="K260" s="222"/>
      <c r="L260" s="223"/>
      <c r="M260" s="515"/>
      <c r="N260" s="515"/>
      <c r="O260" s="223"/>
      <c r="P260" s="221"/>
      <c r="Q260" s="222"/>
      <c r="R260" s="223"/>
      <c r="S260" s="144"/>
      <c r="T260" s="221">
        <v>0</v>
      </c>
      <c r="U260" s="222">
        <v>0</v>
      </c>
      <c r="V260" s="223">
        <v>0</v>
      </c>
      <c r="X260" s="56"/>
    </row>
    <row r="261" spans="1:24" x14ac:dyDescent="0.2">
      <c r="A261" s="22"/>
      <c r="B261" s="35"/>
      <c r="C261" s="11"/>
      <c r="D261" s="221"/>
      <c r="E261" s="222"/>
      <c r="F261" s="223"/>
      <c r="G261" s="221"/>
      <c r="H261" s="386"/>
      <c r="I261" s="386"/>
      <c r="J261" s="155"/>
      <c r="K261" s="222"/>
      <c r="L261" s="223"/>
      <c r="M261" s="515"/>
      <c r="N261" s="515"/>
      <c r="O261" s="223"/>
      <c r="P261" s="221"/>
      <c r="Q261" s="222"/>
      <c r="R261" s="223"/>
      <c r="S261" s="144"/>
      <c r="T261" s="221">
        <v>0</v>
      </c>
      <c r="U261" s="222">
        <v>0</v>
      </c>
      <c r="V261" s="223">
        <v>0</v>
      </c>
      <c r="X261" s="35"/>
    </row>
    <row r="262" spans="1:24" s="206" customFormat="1" x14ac:dyDescent="0.2">
      <c r="A262" s="29" t="s">
        <v>132</v>
      </c>
      <c r="B262" s="30"/>
      <c r="C262" s="31"/>
      <c r="D262" s="217">
        <v>5000</v>
      </c>
      <c r="E262" s="218">
        <v>5000</v>
      </c>
      <c r="F262" s="220">
        <v>5113</v>
      </c>
      <c r="G262" s="217">
        <v>48825</v>
      </c>
      <c r="H262" s="463">
        <v>50930</v>
      </c>
      <c r="I262" s="463">
        <v>56335</v>
      </c>
      <c r="J262" s="298">
        <v>49331</v>
      </c>
      <c r="K262" s="218">
        <v>0</v>
      </c>
      <c r="L262" s="220">
        <v>0</v>
      </c>
      <c r="M262" s="219">
        <v>142000</v>
      </c>
      <c r="N262" s="219">
        <v>160000</v>
      </c>
      <c r="O262" s="245">
        <v>147161</v>
      </c>
      <c r="P262" s="217">
        <v>0</v>
      </c>
      <c r="Q262" s="218">
        <v>0</v>
      </c>
      <c r="R262" s="245">
        <v>0</v>
      </c>
      <c r="S262" s="149"/>
      <c r="T262" s="217">
        <v>287126</v>
      </c>
      <c r="U262" s="218">
        <v>259658</v>
      </c>
      <c r="V262" s="220">
        <v>254599</v>
      </c>
      <c r="X262" s="37"/>
    </row>
    <row r="263" spans="1:24" x14ac:dyDescent="0.2">
      <c r="A263" s="38"/>
      <c r="B263" s="39"/>
      <c r="C263" s="36"/>
      <c r="D263" s="227"/>
      <c r="E263" s="228"/>
      <c r="F263" s="229"/>
      <c r="G263" s="227"/>
      <c r="H263" s="466"/>
      <c r="I263" s="466"/>
      <c r="J263" s="155"/>
      <c r="K263" s="228"/>
      <c r="L263" s="229"/>
      <c r="M263" s="518"/>
      <c r="N263" s="518"/>
      <c r="O263" s="229"/>
      <c r="P263" s="227"/>
      <c r="Q263" s="228"/>
      <c r="R263" s="229"/>
      <c r="S263" s="144"/>
      <c r="T263" s="227">
        <v>0</v>
      </c>
      <c r="U263" s="228">
        <v>0</v>
      </c>
      <c r="V263" s="229">
        <v>0</v>
      </c>
      <c r="X263" s="23"/>
    </row>
    <row r="264" spans="1:24" x14ac:dyDescent="0.2">
      <c r="A264" s="24" t="s">
        <v>133</v>
      </c>
      <c r="B264" s="23"/>
      <c r="C264" s="11"/>
      <c r="D264" s="221"/>
      <c r="E264" s="222"/>
      <c r="F264" s="223"/>
      <c r="G264" s="221"/>
      <c r="H264" s="386"/>
      <c r="I264" s="386"/>
      <c r="J264" s="155"/>
      <c r="K264" s="222"/>
      <c r="L264" s="223"/>
      <c r="M264" s="515"/>
      <c r="N264" s="515"/>
      <c r="O264" s="223"/>
      <c r="P264" s="221"/>
      <c r="Q264" s="222"/>
      <c r="R264" s="223"/>
      <c r="S264" s="144"/>
      <c r="T264" s="221">
        <v>0</v>
      </c>
      <c r="U264" s="222">
        <v>0</v>
      </c>
      <c r="V264" s="223">
        <v>0</v>
      </c>
      <c r="X264" s="23"/>
    </row>
    <row r="265" spans="1:24" x14ac:dyDescent="0.2">
      <c r="A265" s="25"/>
      <c r="B265" s="23"/>
      <c r="C265" s="11"/>
      <c r="D265" s="221"/>
      <c r="E265" s="222"/>
      <c r="F265" s="223"/>
      <c r="G265" s="221"/>
      <c r="H265" s="386"/>
      <c r="I265" s="386"/>
      <c r="J265" s="155"/>
      <c r="K265" s="222"/>
      <c r="L265" s="223"/>
      <c r="M265" s="515"/>
      <c r="N265" s="515"/>
      <c r="O265" s="223"/>
      <c r="P265" s="221"/>
      <c r="Q265" s="222"/>
      <c r="R265" s="223"/>
      <c r="S265" s="144"/>
      <c r="T265" s="221">
        <v>0</v>
      </c>
      <c r="U265" s="222">
        <v>0</v>
      </c>
      <c r="V265" s="223">
        <v>0</v>
      </c>
      <c r="X265" s="23"/>
    </row>
    <row r="266" spans="1:24" x14ac:dyDescent="0.2">
      <c r="A266" s="25" t="s">
        <v>3</v>
      </c>
      <c r="B266" s="23" t="s">
        <v>134</v>
      </c>
      <c r="C266" s="11" t="s">
        <v>751</v>
      </c>
      <c r="D266" s="155"/>
      <c r="E266" s="439"/>
      <c r="F266" s="213"/>
      <c r="G266" s="267">
        <v>1600</v>
      </c>
      <c r="H266" s="272">
        <v>1625</v>
      </c>
      <c r="I266" s="272">
        <v>1700</v>
      </c>
      <c r="J266" s="585">
        <v>2059</v>
      </c>
      <c r="K266" s="439"/>
      <c r="L266" s="213"/>
      <c r="M266" s="531">
        <v>25000</v>
      </c>
      <c r="N266" s="531">
        <v>30000</v>
      </c>
      <c r="O266" s="406">
        <v>25000</v>
      </c>
      <c r="P266" s="155"/>
      <c r="Q266" s="439"/>
      <c r="R266" s="213"/>
      <c r="S266" s="145"/>
      <c r="T266" s="155">
        <v>29589</v>
      </c>
      <c r="U266" s="439">
        <v>32582</v>
      </c>
      <c r="V266" s="213">
        <v>27733</v>
      </c>
      <c r="X266" s="23"/>
    </row>
    <row r="267" spans="1:24" x14ac:dyDescent="0.2">
      <c r="A267" s="25" t="s">
        <v>3</v>
      </c>
      <c r="B267" s="23" t="s">
        <v>135</v>
      </c>
      <c r="C267" s="11" t="s">
        <v>752</v>
      </c>
      <c r="D267" s="155"/>
      <c r="E267" s="439"/>
      <c r="F267" s="213"/>
      <c r="G267" s="267">
        <v>1675</v>
      </c>
      <c r="H267" s="272">
        <v>1810</v>
      </c>
      <c r="I267" s="272">
        <v>2145</v>
      </c>
      <c r="J267" s="585">
        <v>1238</v>
      </c>
      <c r="K267" s="439"/>
      <c r="L267" s="213"/>
      <c r="M267" s="427"/>
      <c r="N267" s="427"/>
      <c r="O267" s="213"/>
      <c r="P267" s="155"/>
      <c r="Q267" s="439"/>
      <c r="R267" s="213"/>
      <c r="S267" s="145"/>
      <c r="T267" s="155">
        <v>3843</v>
      </c>
      <c r="U267" s="439">
        <v>2767</v>
      </c>
      <c r="V267" s="213">
        <v>3178</v>
      </c>
      <c r="X267" s="23"/>
    </row>
    <row r="268" spans="1:24" x14ac:dyDescent="0.2">
      <c r="A268" s="25" t="s">
        <v>3</v>
      </c>
      <c r="B268" s="23" t="s">
        <v>136</v>
      </c>
      <c r="C268" s="11" t="s">
        <v>753</v>
      </c>
      <c r="D268" s="155"/>
      <c r="E268" s="439"/>
      <c r="F268" s="213"/>
      <c r="G268" s="267">
        <v>1675</v>
      </c>
      <c r="H268" s="272">
        <v>1810</v>
      </c>
      <c r="I268" s="272">
        <v>2145</v>
      </c>
      <c r="J268" s="585">
        <v>2348</v>
      </c>
      <c r="K268" s="439"/>
      <c r="L268" s="213"/>
      <c r="M268" s="427"/>
      <c r="N268" s="427"/>
      <c r="O268" s="213"/>
      <c r="P268" s="155"/>
      <c r="Q268" s="439"/>
      <c r="R268" s="213"/>
      <c r="S268" s="145"/>
      <c r="T268" s="155">
        <v>4953</v>
      </c>
      <c r="U268" s="439">
        <v>2767</v>
      </c>
      <c r="V268" s="213">
        <v>3178</v>
      </c>
      <c r="X268" s="23"/>
    </row>
    <row r="269" spans="1:24" x14ac:dyDescent="0.2">
      <c r="A269" s="25" t="s">
        <v>3</v>
      </c>
      <c r="B269" s="23" t="s">
        <v>137</v>
      </c>
      <c r="C269" s="11" t="s">
        <v>754</v>
      </c>
      <c r="D269" s="155"/>
      <c r="E269" s="439"/>
      <c r="F269" s="213"/>
      <c r="G269" s="267">
        <v>1600</v>
      </c>
      <c r="H269" s="272">
        <v>1625</v>
      </c>
      <c r="I269" s="272">
        <v>1700</v>
      </c>
      <c r="J269" s="585">
        <v>2642</v>
      </c>
      <c r="K269" s="439"/>
      <c r="L269" s="213"/>
      <c r="M269" s="427"/>
      <c r="N269" s="427"/>
      <c r="O269" s="213"/>
      <c r="P269" s="155"/>
      <c r="Q269" s="439"/>
      <c r="R269" s="213"/>
      <c r="S269" s="145"/>
      <c r="T269" s="155">
        <v>5172</v>
      </c>
      <c r="U269" s="439">
        <v>2582</v>
      </c>
      <c r="V269" s="213">
        <v>2733</v>
      </c>
      <c r="X269" s="23"/>
    </row>
    <row r="270" spans="1:24" x14ac:dyDescent="0.2">
      <c r="A270" s="25" t="s">
        <v>3</v>
      </c>
      <c r="B270" s="23" t="s">
        <v>138</v>
      </c>
      <c r="C270" s="11" t="s">
        <v>755</v>
      </c>
      <c r="D270" s="155"/>
      <c r="E270" s="439"/>
      <c r="F270" s="213"/>
      <c r="G270" s="267">
        <v>1600</v>
      </c>
      <c r="H270" s="272">
        <v>1625</v>
      </c>
      <c r="I270" s="272">
        <v>1700</v>
      </c>
      <c r="J270" s="585">
        <v>1173</v>
      </c>
      <c r="K270" s="439"/>
      <c r="L270" s="213"/>
      <c r="M270" s="427"/>
      <c r="N270" s="427"/>
      <c r="O270" s="213"/>
      <c r="P270" s="155"/>
      <c r="Q270" s="439"/>
      <c r="R270" s="213"/>
      <c r="S270" s="145"/>
      <c r="T270" s="155">
        <v>3703</v>
      </c>
      <c r="U270" s="439">
        <v>2582</v>
      </c>
      <c r="V270" s="213">
        <v>2733</v>
      </c>
      <c r="X270" s="23"/>
    </row>
    <row r="271" spans="1:24" x14ac:dyDescent="0.2">
      <c r="A271" s="25" t="s">
        <v>3</v>
      </c>
      <c r="B271" s="23" t="s">
        <v>139</v>
      </c>
      <c r="C271" s="11" t="s">
        <v>756</v>
      </c>
      <c r="D271" s="155"/>
      <c r="E271" s="439"/>
      <c r="F271" s="213"/>
      <c r="G271" s="267">
        <v>1800</v>
      </c>
      <c r="H271" s="272">
        <v>1825</v>
      </c>
      <c r="I271" s="272">
        <v>1900</v>
      </c>
      <c r="J271" s="585">
        <v>1439</v>
      </c>
      <c r="K271" s="439"/>
      <c r="L271" s="213"/>
      <c r="M271" s="427"/>
      <c r="N271" s="427"/>
      <c r="O271" s="213"/>
      <c r="P271" s="155"/>
      <c r="Q271" s="439"/>
      <c r="R271" s="213"/>
      <c r="S271" s="145"/>
      <c r="T271" s="155">
        <v>4169</v>
      </c>
      <c r="U271" s="439">
        <v>2782</v>
      </c>
      <c r="V271" s="213">
        <v>2933</v>
      </c>
      <c r="X271" s="23"/>
    </row>
    <row r="272" spans="1:24" x14ac:dyDescent="0.2">
      <c r="A272" s="25" t="s">
        <v>3</v>
      </c>
      <c r="B272" s="23" t="s">
        <v>140</v>
      </c>
      <c r="C272" s="11" t="s">
        <v>757</v>
      </c>
      <c r="D272" s="267">
        <v>23000</v>
      </c>
      <c r="E272" s="162">
        <v>24000</v>
      </c>
      <c r="F272" s="277">
        <v>24000</v>
      </c>
      <c r="G272" s="267">
        <v>1600</v>
      </c>
      <c r="H272" s="272">
        <v>1625</v>
      </c>
      <c r="I272" s="272">
        <v>1700</v>
      </c>
      <c r="J272" s="585">
        <v>2145</v>
      </c>
      <c r="K272" s="439"/>
      <c r="L272" s="213"/>
      <c r="M272" s="427"/>
      <c r="N272" s="427"/>
      <c r="O272" s="213"/>
      <c r="P272" s="155"/>
      <c r="Q272" s="439"/>
      <c r="R272" s="213"/>
      <c r="S272" s="145"/>
      <c r="T272" s="155">
        <v>30675</v>
      </c>
      <c r="U272" s="439">
        <v>31582</v>
      </c>
      <c r="V272" s="213">
        <v>31733</v>
      </c>
      <c r="X272" s="23"/>
    </row>
    <row r="273" spans="1:24" x14ac:dyDescent="0.2">
      <c r="A273" s="25" t="s">
        <v>13</v>
      </c>
      <c r="B273" s="23" t="s">
        <v>141</v>
      </c>
      <c r="C273" s="11" t="s">
        <v>903</v>
      </c>
      <c r="D273" s="268">
        <v>7000</v>
      </c>
      <c r="E273" s="162">
        <v>7000</v>
      </c>
      <c r="F273" s="277">
        <v>6000</v>
      </c>
      <c r="G273" s="267">
        <v>1250</v>
      </c>
      <c r="H273" s="272">
        <v>1250</v>
      </c>
      <c r="I273" s="272">
        <v>1250</v>
      </c>
      <c r="J273" s="585">
        <v>2676</v>
      </c>
      <c r="K273" s="439"/>
      <c r="L273" s="213"/>
      <c r="M273" s="427"/>
      <c r="N273" s="427"/>
      <c r="O273" s="213"/>
      <c r="P273" s="155"/>
      <c r="Q273" s="439"/>
      <c r="R273" s="213"/>
      <c r="S273" s="145"/>
      <c r="T273" s="155">
        <v>11866</v>
      </c>
      <c r="U273" s="439">
        <v>9210</v>
      </c>
      <c r="V273" s="213">
        <v>8283</v>
      </c>
      <c r="X273" s="23"/>
    </row>
    <row r="274" spans="1:24" s="206" customFormat="1" x14ac:dyDescent="0.2">
      <c r="A274" s="29" t="s">
        <v>142</v>
      </c>
      <c r="B274" s="30"/>
      <c r="C274" s="31"/>
      <c r="D274" s="217">
        <v>30000</v>
      </c>
      <c r="E274" s="218">
        <v>31000</v>
      </c>
      <c r="F274" s="220">
        <v>30000</v>
      </c>
      <c r="G274" s="217">
        <v>12800</v>
      </c>
      <c r="H274" s="463">
        <v>13195</v>
      </c>
      <c r="I274" s="463">
        <v>14240</v>
      </c>
      <c r="J274" s="298">
        <v>15720</v>
      </c>
      <c r="K274" s="218">
        <v>0</v>
      </c>
      <c r="L274" s="220">
        <v>0</v>
      </c>
      <c r="M274" s="219">
        <v>25000</v>
      </c>
      <c r="N274" s="219">
        <v>30000</v>
      </c>
      <c r="O274" s="245">
        <v>25000</v>
      </c>
      <c r="P274" s="217">
        <v>0</v>
      </c>
      <c r="Q274" s="218">
        <v>0</v>
      </c>
      <c r="R274" s="245">
        <v>0</v>
      </c>
      <c r="S274" s="149"/>
      <c r="T274" s="217">
        <v>93970</v>
      </c>
      <c r="U274" s="218">
        <v>86854</v>
      </c>
      <c r="V274" s="220">
        <v>82504</v>
      </c>
      <c r="X274" s="37"/>
    </row>
    <row r="275" spans="1:24" x14ac:dyDescent="0.2">
      <c r="A275" s="25"/>
      <c r="B275" s="23"/>
      <c r="C275" s="11"/>
      <c r="D275" s="221"/>
      <c r="E275" s="222"/>
      <c r="F275" s="223"/>
      <c r="G275" s="221"/>
      <c r="H275" s="386"/>
      <c r="I275" s="386"/>
      <c r="J275" s="155"/>
      <c r="K275" s="222"/>
      <c r="L275" s="223"/>
      <c r="M275" s="515"/>
      <c r="N275" s="515"/>
      <c r="O275" s="223"/>
      <c r="P275" s="221"/>
      <c r="Q275" s="222"/>
      <c r="R275" s="223"/>
      <c r="S275" s="144"/>
      <c r="T275" s="221">
        <v>0</v>
      </c>
      <c r="U275" s="222">
        <v>0</v>
      </c>
      <c r="V275" s="223">
        <v>0</v>
      </c>
      <c r="X275" s="23"/>
    </row>
    <row r="276" spans="1:24" x14ac:dyDescent="0.2">
      <c r="A276" s="25" t="s">
        <v>3</v>
      </c>
      <c r="B276" s="23" t="s">
        <v>143</v>
      </c>
      <c r="C276" s="11" t="s">
        <v>758</v>
      </c>
      <c r="D276" s="155"/>
      <c r="E276" s="439"/>
      <c r="F276" s="213"/>
      <c r="G276" s="267">
        <v>1600</v>
      </c>
      <c r="H276" s="272">
        <v>1625</v>
      </c>
      <c r="I276" s="272">
        <v>1700</v>
      </c>
      <c r="J276" s="585">
        <v>2103</v>
      </c>
      <c r="K276" s="439"/>
      <c r="L276" s="213"/>
      <c r="M276" s="531"/>
      <c r="N276" s="531"/>
      <c r="O276" s="406"/>
      <c r="P276" s="155"/>
      <c r="Q276" s="439"/>
      <c r="R276" s="213"/>
      <c r="S276" s="145"/>
      <c r="T276" s="155">
        <v>7633</v>
      </c>
      <c r="U276" s="439">
        <v>7582</v>
      </c>
      <c r="V276" s="213">
        <v>7733</v>
      </c>
      <c r="X276" s="23"/>
    </row>
    <row r="277" spans="1:24" x14ac:dyDescent="0.2">
      <c r="A277" s="25" t="s">
        <v>3</v>
      </c>
      <c r="B277" s="23" t="s">
        <v>144</v>
      </c>
      <c r="C277" s="11" t="s">
        <v>636</v>
      </c>
      <c r="D277" s="155"/>
      <c r="E277" s="439"/>
      <c r="F277" s="213"/>
      <c r="G277" s="267">
        <v>1675</v>
      </c>
      <c r="H277" s="272">
        <v>1810</v>
      </c>
      <c r="I277" s="272">
        <v>2145</v>
      </c>
      <c r="J277" s="585">
        <v>1378</v>
      </c>
      <c r="K277" s="439"/>
      <c r="L277" s="213"/>
      <c r="M277" s="531"/>
      <c r="N277" s="531"/>
      <c r="O277" s="406"/>
      <c r="P277" s="155"/>
      <c r="Q277" s="439"/>
      <c r="R277" s="213"/>
      <c r="S277" s="145"/>
      <c r="T277" s="155">
        <v>3983</v>
      </c>
      <c r="U277" s="439">
        <v>2767</v>
      </c>
      <c r="V277" s="213">
        <v>3178</v>
      </c>
      <c r="X277" s="23"/>
    </row>
    <row r="278" spans="1:24" x14ac:dyDescent="0.2">
      <c r="A278" s="25" t="s">
        <v>3</v>
      </c>
      <c r="B278" s="23" t="s">
        <v>145</v>
      </c>
      <c r="C278" s="11" t="s">
        <v>759</v>
      </c>
      <c r="D278" s="155"/>
      <c r="E278" s="439"/>
      <c r="F278" s="213"/>
      <c r="G278" s="267">
        <v>1600</v>
      </c>
      <c r="H278" s="272">
        <v>1625</v>
      </c>
      <c r="I278" s="272">
        <v>1700</v>
      </c>
      <c r="J278" s="585">
        <v>1583</v>
      </c>
      <c r="K278" s="439"/>
      <c r="L278" s="213"/>
      <c r="M278" s="531"/>
      <c r="N278" s="531"/>
      <c r="O278" s="406"/>
      <c r="P278" s="155"/>
      <c r="Q278" s="439"/>
      <c r="R278" s="213"/>
      <c r="S278" s="145"/>
      <c r="T278" s="155">
        <v>4123</v>
      </c>
      <c r="U278" s="439">
        <v>2582</v>
      </c>
      <c r="V278" s="213">
        <v>2733</v>
      </c>
      <c r="X278" s="23"/>
    </row>
    <row r="279" spans="1:24" x14ac:dyDescent="0.2">
      <c r="A279" s="25" t="s">
        <v>3</v>
      </c>
      <c r="B279" s="23" t="s">
        <v>146</v>
      </c>
      <c r="C279" s="11" t="s">
        <v>760</v>
      </c>
      <c r="D279" s="155"/>
      <c r="E279" s="439"/>
      <c r="F279" s="213"/>
      <c r="G279" s="267">
        <v>1800</v>
      </c>
      <c r="H279" s="272">
        <v>1825</v>
      </c>
      <c r="I279" s="272">
        <v>1900</v>
      </c>
      <c r="J279" s="585">
        <v>1089</v>
      </c>
      <c r="K279" s="439"/>
      <c r="L279" s="213"/>
      <c r="M279" s="531"/>
      <c r="N279" s="531"/>
      <c r="O279" s="406"/>
      <c r="P279" s="155"/>
      <c r="Q279" s="439"/>
      <c r="R279" s="213"/>
      <c r="S279" s="145"/>
      <c r="T279" s="155">
        <v>3819</v>
      </c>
      <c r="U279" s="439">
        <v>2782</v>
      </c>
      <c r="V279" s="213">
        <v>2933</v>
      </c>
      <c r="X279" s="23"/>
    </row>
    <row r="280" spans="1:24" x14ac:dyDescent="0.2">
      <c r="A280" s="25" t="s">
        <v>3</v>
      </c>
      <c r="B280" s="23" t="s">
        <v>147</v>
      </c>
      <c r="C280" s="11" t="s">
        <v>873</v>
      </c>
      <c r="D280" s="155"/>
      <c r="E280" s="439"/>
      <c r="F280" s="213"/>
      <c r="G280" s="267">
        <v>1600</v>
      </c>
      <c r="H280" s="272">
        <v>1625</v>
      </c>
      <c r="I280" s="272">
        <v>1700</v>
      </c>
      <c r="J280" s="585">
        <v>3117</v>
      </c>
      <c r="K280" s="439"/>
      <c r="L280" s="213"/>
      <c r="M280" s="531">
        <v>15000</v>
      </c>
      <c r="N280" s="531">
        <v>13000</v>
      </c>
      <c r="O280" s="406">
        <v>15000</v>
      </c>
      <c r="P280" s="155"/>
      <c r="Q280" s="439"/>
      <c r="R280" s="213"/>
      <c r="S280" s="145"/>
      <c r="T280" s="155">
        <v>20647</v>
      </c>
      <c r="U280" s="439">
        <v>15582</v>
      </c>
      <c r="V280" s="213">
        <v>17733</v>
      </c>
      <c r="X280" s="23"/>
    </row>
    <row r="281" spans="1:24" x14ac:dyDescent="0.2">
      <c r="A281" s="25" t="s">
        <v>3</v>
      </c>
      <c r="B281" s="23" t="s">
        <v>148</v>
      </c>
      <c r="C281" s="11" t="s">
        <v>761</v>
      </c>
      <c r="D281" s="155"/>
      <c r="E281" s="439"/>
      <c r="F281" s="213"/>
      <c r="G281" s="267">
        <v>1600</v>
      </c>
      <c r="H281" s="272">
        <v>1625</v>
      </c>
      <c r="I281" s="272">
        <v>1700</v>
      </c>
      <c r="J281" s="585">
        <v>3257</v>
      </c>
      <c r="K281" s="439"/>
      <c r="L281" s="213"/>
      <c r="M281" s="531">
        <v>15000</v>
      </c>
      <c r="N281" s="531">
        <v>15000</v>
      </c>
      <c r="O281" s="406">
        <v>15000</v>
      </c>
      <c r="P281" s="155"/>
      <c r="Q281" s="439"/>
      <c r="R281" s="213"/>
      <c r="S281" s="145"/>
      <c r="T281" s="155">
        <v>20787</v>
      </c>
      <c r="U281" s="439">
        <v>17582</v>
      </c>
      <c r="V281" s="213">
        <v>17733</v>
      </c>
      <c r="X281" s="23"/>
    </row>
    <row r="282" spans="1:24" x14ac:dyDescent="0.2">
      <c r="A282" s="25" t="s">
        <v>13</v>
      </c>
      <c r="B282" s="23" t="s">
        <v>149</v>
      </c>
      <c r="C282" s="11" t="s">
        <v>890</v>
      </c>
      <c r="D282" s="155"/>
      <c r="E282" s="439"/>
      <c r="F282" s="213"/>
      <c r="G282" s="267">
        <v>1250</v>
      </c>
      <c r="H282" s="272">
        <v>1250</v>
      </c>
      <c r="I282" s="272">
        <v>1250</v>
      </c>
      <c r="J282" s="585">
        <v>2280</v>
      </c>
      <c r="K282" s="439"/>
      <c r="L282" s="213"/>
      <c r="M282" s="531"/>
      <c r="N282" s="531"/>
      <c r="O282" s="406"/>
      <c r="P282" s="155"/>
      <c r="Q282" s="439"/>
      <c r="R282" s="213"/>
      <c r="S282" s="145"/>
      <c r="T282" s="155">
        <v>4460</v>
      </c>
      <c r="U282" s="439">
        <v>2210</v>
      </c>
      <c r="V282" s="213">
        <v>2283</v>
      </c>
      <c r="X282" s="23"/>
    </row>
    <row r="283" spans="1:24" s="206" customFormat="1" x14ac:dyDescent="0.2">
      <c r="A283" s="29" t="s">
        <v>150</v>
      </c>
      <c r="B283" s="30"/>
      <c r="C283" s="31"/>
      <c r="D283" s="217">
        <v>0</v>
      </c>
      <c r="E283" s="218">
        <v>0</v>
      </c>
      <c r="F283" s="220">
        <v>0</v>
      </c>
      <c r="G283" s="217">
        <v>11125</v>
      </c>
      <c r="H283" s="463">
        <v>11385</v>
      </c>
      <c r="I283" s="463">
        <v>12095</v>
      </c>
      <c r="J283" s="298">
        <v>14807</v>
      </c>
      <c r="K283" s="218">
        <v>0</v>
      </c>
      <c r="L283" s="220">
        <v>0</v>
      </c>
      <c r="M283" s="219">
        <v>30000</v>
      </c>
      <c r="N283" s="219">
        <v>28000</v>
      </c>
      <c r="O283" s="245">
        <v>30000</v>
      </c>
      <c r="P283" s="217">
        <v>0</v>
      </c>
      <c r="Q283" s="218">
        <v>0</v>
      </c>
      <c r="R283" s="245">
        <v>0</v>
      </c>
      <c r="S283" s="149"/>
      <c r="T283" s="217">
        <v>65452</v>
      </c>
      <c r="U283" s="218">
        <v>51087</v>
      </c>
      <c r="V283" s="220">
        <v>54326</v>
      </c>
      <c r="X283" s="37"/>
    </row>
    <row r="284" spans="1:24" x14ac:dyDescent="0.2">
      <c r="A284" s="25"/>
      <c r="B284" s="23"/>
      <c r="C284" s="11"/>
      <c r="D284" s="221"/>
      <c r="E284" s="222"/>
      <c r="F284" s="223"/>
      <c r="G284" s="221"/>
      <c r="H284" s="386"/>
      <c r="I284" s="386"/>
      <c r="J284" s="155"/>
      <c r="K284" s="222"/>
      <c r="L284" s="223"/>
      <c r="M284" s="515"/>
      <c r="N284" s="515"/>
      <c r="O284" s="223"/>
      <c r="P284" s="221"/>
      <c r="Q284" s="222"/>
      <c r="R284" s="223"/>
      <c r="S284" s="144"/>
      <c r="T284" s="221">
        <v>0</v>
      </c>
      <c r="U284" s="222">
        <v>0</v>
      </c>
      <c r="V284" s="223">
        <v>0</v>
      </c>
      <c r="X284" s="23"/>
    </row>
    <row r="285" spans="1:24" x14ac:dyDescent="0.2">
      <c r="A285" s="25" t="s">
        <v>3</v>
      </c>
      <c r="B285" s="23" t="s">
        <v>151</v>
      </c>
      <c r="C285" s="11" t="s">
        <v>152</v>
      </c>
      <c r="D285" s="155"/>
      <c r="E285" s="439"/>
      <c r="F285" s="213"/>
      <c r="G285" s="267">
        <v>1675</v>
      </c>
      <c r="H285" s="272">
        <v>1810</v>
      </c>
      <c r="I285" s="272">
        <v>2145</v>
      </c>
      <c r="J285" s="585">
        <v>1340</v>
      </c>
      <c r="K285" s="439"/>
      <c r="L285" s="213"/>
      <c r="M285" s="531"/>
      <c r="N285" s="531"/>
      <c r="O285" s="406"/>
      <c r="P285" s="155"/>
      <c r="Q285" s="439"/>
      <c r="R285" s="213"/>
      <c r="S285" s="145"/>
      <c r="T285" s="155">
        <v>3945</v>
      </c>
      <c r="U285" s="439">
        <v>2767</v>
      </c>
      <c r="V285" s="213">
        <v>3178</v>
      </c>
      <c r="X285" s="23"/>
    </row>
    <row r="286" spans="1:24" x14ac:dyDescent="0.2">
      <c r="A286" s="25" t="s">
        <v>3</v>
      </c>
      <c r="B286" s="23" t="s">
        <v>153</v>
      </c>
      <c r="C286" s="11" t="s">
        <v>154</v>
      </c>
      <c r="D286" s="155"/>
      <c r="E286" s="439"/>
      <c r="F286" s="213"/>
      <c r="G286" s="267">
        <v>1600</v>
      </c>
      <c r="H286" s="272">
        <v>1625</v>
      </c>
      <c r="I286" s="272">
        <v>1700</v>
      </c>
      <c r="J286" s="585">
        <v>6899</v>
      </c>
      <c r="K286" s="439"/>
      <c r="L286" s="213"/>
      <c r="M286" s="531">
        <v>20000</v>
      </c>
      <c r="N286" s="531">
        <v>15000</v>
      </c>
      <c r="O286" s="406">
        <v>20825</v>
      </c>
      <c r="P286" s="155"/>
      <c r="Q286" s="439"/>
      <c r="R286" s="213"/>
      <c r="S286" s="145"/>
      <c r="T286" s="155">
        <v>29429</v>
      </c>
      <c r="U286" s="439">
        <v>17582</v>
      </c>
      <c r="V286" s="213">
        <v>23558</v>
      </c>
      <c r="X286" s="23"/>
    </row>
    <row r="287" spans="1:24" x14ac:dyDescent="0.2">
      <c r="A287" s="25" t="s">
        <v>3</v>
      </c>
      <c r="B287" s="23" t="s">
        <v>155</v>
      </c>
      <c r="C287" s="11" t="s">
        <v>156</v>
      </c>
      <c r="D287" s="155"/>
      <c r="E287" s="439"/>
      <c r="F287" s="213"/>
      <c r="G287" s="267">
        <v>1600</v>
      </c>
      <c r="H287" s="272">
        <v>1625</v>
      </c>
      <c r="I287" s="272">
        <v>1700</v>
      </c>
      <c r="J287" s="585">
        <v>1435</v>
      </c>
      <c r="K287" s="439"/>
      <c r="L287" s="213"/>
      <c r="M287" s="531"/>
      <c r="N287" s="531"/>
      <c r="O287" s="406"/>
      <c r="P287" s="155"/>
      <c r="Q287" s="439"/>
      <c r="R287" s="213"/>
      <c r="S287" s="145"/>
      <c r="T287" s="155">
        <v>3965</v>
      </c>
      <c r="U287" s="439">
        <v>2582</v>
      </c>
      <c r="V287" s="213">
        <v>2733</v>
      </c>
      <c r="X287" s="23"/>
    </row>
    <row r="288" spans="1:24" x14ac:dyDescent="0.2">
      <c r="A288" s="25" t="s">
        <v>3</v>
      </c>
      <c r="B288" s="23" t="s">
        <v>157</v>
      </c>
      <c r="C288" s="11" t="s">
        <v>158</v>
      </c>
      <c r="D288" s="155"/>
      <c r="E288" s="439"/>
      <c r="F288" s="213"/>
      <c r="G288" s="267">
        <v>1600</v>
      </c>
      <c r="H288" s="272">
        <v>1625</v>
      </c>
      <c r="I288" s="272">
        <v>1700</v>
      </c>
      <c r="J288" s="585">
        <v>4762</v>
      </c>
      <c r="K288" s="439"/>
      <c r="L288" s="213"/>
      <c r="M288" s="531">
        <v>15000</v>
      </c>
      <c r="N288" s="531">
        <v>15000</v>
      </c>
      <c r="O288" s="406">
        <v>19000</v>
      </c>
      <c r="P288" s="155"/>
      <c r="Q288" s="439"/>
      <c r="R288" s="213"/>
      <c r="S288" s="145"/>
      <c r="T288" s="155">
        <v>22292</v>
      </c>
      <c r="U288" s="439">
        <v>17582</v>
      </c>
      <c r="V288" s="213">
        <v>21733</v>
      </c>
      <c r="X288" s="23"/>
    </row>
    <row r="289" spans="1:24" x14ac:dyDescent="0.2">
      <c r="A289" s="25" t="s">
        <v>3</v>
      </c>
      <c r="B289" s="23" t="s">
        <v>159</v>
      </c>
      <c r="C289" s="11" t="s">
        <v>160</v>
      </c>
      <c r="D289" s="155"/>
      <c r="E289" s="439"/>
      <c r="F289" s="213"/>
      <c r="G289" s="267">
        <v>1675</v>
      </c>
      <c r="H289" s="272">
        <v>1810</v>
      </c>
      <c r="I289" s="272">
        <v>2145</v>
      </c>
      <c r="J289" s="585">
        <v>2551</v>
      </c>
      <c r="K289" s="439"/>
      <c r="L289" s="213"/>
      <c r="M289" s="531"/>
      <c r="N289" s="531"/>
      <c r="O289" s="406"/>
      <c r="P289" s="155"/>
      <c r="Q289" s="439"/>
      <c r="R289" s="213"/>
      <c r="S289" s="145"/>
      <c r="T289" s="155">
        <v>5156</v>
      </c>
      <c r="U289" s="439">
        <v>2767</v>
      </c>
      <c r="V289" s="213">
        <v>3178</v>
      </c>
      <c r="X289" s="23"/>
    </row>
    <row r="290" spans="1:24" x14ac:dyDescent="0.2">
      <c r="A290" s="25" t="s">
        <v>13</v>
      </c>
      <c r="B290" s="23" t="s">
        <v>161</v>
      </c>
      <c r="C290" s="11" t="s">
        <v>162</v>
      </c>
      <c r="D290" s="155"/>
      <c r="E290" s="439"/>
      <c r="F290" s="213"/>
      <c r="G290" s="267">
        <v>1500</v>
      </c>
      <c r="H290" s="272">
        <v>1500</v>
      </c>
      <c r="I290" s="272">
        <v>1500</v>
      </c>
      <c r="J290" s="585">
        <v>1908</v>
      </c>
      <c r="K290" s="439"/>
      <c r="L290" s="213"/>
      <c r="M290" s="531"/>
      <c r="N290" s="531"/>
      <c r="O290" s="406"/>
      <c r="P290" s="155"/>
      <c r="Q290" s="439"/>
      <c r="R290" s="213"/>
      <c r="S290" s="145"/>
      <c r="T290" s="155">
        <v>4348</v>
      </c>
      <c r="U290" s="439">
        <v>2460</v>
      </c>
      <c r="V290" s="213">
        <v>2533</v>
      </c>
      <c r="X290" s="23"/>
    </row>
    <row r="291" spans="1:24" s="206" customFormat="1" x14ac:dyDescent="0.2">
      <c r="A291" s="29" t="s">
        <v>163</v>
      </c>
      <c r="B291" s="30"/>
      <c r="C291" s="31"/>
      <c r="D291" s="217">
        <v>0</v>
      </c>
      <c r="E291" s="218">
        <v>0</v>
      </c>
      <c r="F291" s="220">
        <v>0</v>
      </c>
      <c r="G291" s="217">
        <v>9650</v>
      </c>
      <c r="H291" s="463">
        <v>9995</v>
      </c>
      <c r="I291" s="463">
        <v>10890</v>
      </c>
      <c r="J291" s="298">
        <v>18895</v>
      </c>
      <c r="K291" s="218">
        <v>0</v>
      </c>
      <c r="L291" s="220">
        <v>0</v>
      </c>
      <c r="M291" s="219">
        <v>35000</v>
      </c>
      <c r="N291" s="219">
        <v>30000</v>
      </c>
      <c r="O291" s="245">
        <v>39825</v>
      </c>
      <c r="P291" s="217">
        <v>0</v>
      </c>
      <c r="Q291" s="218">
        <v>0</v>
      </c>
      <c r="R291" s="245">
        <v>0</v>
      </c>
      <c r="S291" s="149"/>
      <c r="T291" s="217">
        <v>69135</v>
      </c>
      <c r="U291" s="218">
        <v>45740</v>
      </c>
      <c r="V291" s="220">
        <v>56913</v>
      </c>
      <c r="X291" s="37"/>
    </row>
    <row r="292" spans="1:24" x14ac:dyDescent="0.2">
      <c r="A292" s="22"/>
      <c r="B292" s="23"/>
      <c r="C292" s="11"/>
      <c r="D292" s="221"/>
      <c r="E292" s="222"/>
      <c r="F292" s="223"/>
      <c r="G292" s="221"/>
      <c r="H292" s="386"/>
      <c r="I292" s="386"/>
      <c r="J292" s="155"/>
      <c r="K292" s="222"/>
      <c r="L292" s="223"/>
      <c r="M292" s="515"/>
      <c r="N292" s="515"/>
      <c r="O292" s="223"/>
      <c r="P292" s="221"/>
      <c r="Q292" s="222"/>
      <c r="R292" s="223"/>
      <c r="S292" s="144"/>
      <c r="T292" s="221">
        <v>0</v>
      </c>
      <c r="U292" s="222">
        <v>0</v>
      </c>
      <c r="V292" s="223">
        <v>0</v>
      </c>
      <c r="X292" s="23"/>
    </row>
    <row r="293" spans="1:24" x14ac:dyDescent="0.2">
      <c r="A293" s="22"/>
      <c r="B293" s="35"/>
      <c r="C293" s="11"/>
      <c r="D293" s="221"/>
      <c r="E293" s="222"/>
      <c r="F293" s="223"/>
      <c r="G293" s="221"/>
      <c r="H293" s="386"/>
      <c r="I293" s="386"/>
      <c r="J293" s="155"/>
      <c r="K293" s="222"/>
      <c r="L293" s="223"/>
      <c r="M293" s="515"/>
      <c r="N293" s="515"/>
      <c r="O293" s="223"/>
      <c r="P293" s="221"/>
      <c r="Q293" s="222"/>
      <c r="R293" s="223"/>
      <c r="S293" s="144"/>
      <c r="T293" s="221">
        <v>0</v>
      </c>
      <c r="U293" s="222">
        <v>0</v>
      </c>
      <c r="V293" s="223">
        <v>0</v>
      </c>
      <c r="X293" s="35"/>
    </row>
    <row r="294" spans="1:24" s="206" customFormat="1" x14ac:dyDescent="0.2">
      <c r="A294" s="29" t="s">
        <v>164</v>
      </c>
      <c r="B294" s="30"/>
      <c r="C294" s="31"/>
      <c r="D294" s="217">
        <v>30000</v>
      </c>
      <c r="E294" s="218">
        <v>31000</v>
      </c>
      <c r="F294" s="220">
        <v>30000</v>
      </c>
      <c r="G294" s="217">
        <v>33575</v>
      </c>
      <c r="H294" s="463">
        <v>34575</v>
      </c>
      <c r="I294" s="463">
        <v>37225</v>
      </c>
      <c r="J294" s="298">
        <v>49422</v>
      </c>
      <c r="K294" s="218">
        <v>0</v>
      </c>
      <c r="L294" s="220">
        <v>0</v>
      </c>
      <c r="M294" s="219">
        <v>90000</v>
      </c>
      <c r="N294" s="219">
        <v>88000</v>
      </c>
      <c r="O294" s="245">
        <v>94825</v>
      </c>
      <c r="P294" s="217">
        <v>0</v>
      </c>
      <c r="Q294" s="218">
        <v>0</v>
      </c>
      <c r="R294" s="245">
        <v>0</v>
      </c>
      <c r="S294" s="149"/>
      <c r="T294" s="217">
        <v>228557</v>
      </c>
      <c r="U294" s="218">
        <v>183681</v>
      </c>
      <c r="V294" s="220">
        <v>193743</v>
      </c>
      <c r="X294" s="37"/>
    </row>
    <row r="295" spans="1:24" x14ac:dyDescent="0.2">
      <c r="A295" s="32"/>
      <c r="B295" s="39"/>
      <c r="C295" s="36"/>
      <c r="D295" s="227"/>
      <c r="E295" s="228"/>
      <c r="F295" s="229"/>
      <c r="G295" s="227"/>
      <c r="H295" s="466"/>
      <c r="I295" s="466"/>
      <c r="J295" s="155"/>
      <c r="K295" s="228"/>
      <c r="L295" s="229"/>
      <c r="M295" s="518"/>
      <c r="N295" s="518"/>
      <c r="O295" s="229"/>
      <c r="P295" s="227"/>
      <c r="Q295" s="228"/>
      <c r="R295" s="229"/>
      <c r="S295" s="144"/>
      <c r="T295" s="227">
        <v>0</v>
      </c>
      <c r="U295" s="228">
        <v>0</v>
      </c>
      <c r="V295" s="229">
        <v>0</v>
      </c>
      <c r="X295" s="23"/>
    </row>
    <row r="296" spans="1:24" x14ac:dyDescent="0.2">
      <c r="A296" s="24" t="s">
        <v>165</v>
      </c>
      <c r="B296" s="23"/>
      <c r="C296" s="11"/>
      <c r="D296" s="221"/>
      <c r="E296" s="222"/>
      <c r="F296" s="223"/>
      <c r="G296" s="221"/>
      <c r="H296" s="386"/>
      <c r="I296" s="386"/>
      <c r="J296" s="155"/>
      <c r="K296" s="222"/>
      <c r="L296" s="223"/>
      <c r="M296" s="515"/>
      <c r="N296" s="515"/>
      <c r="O296" s="223"/>
      <c r="P296" s="221"/>
      <c r="Q296" s="222"/>
      <c r="R296" s="223"/>
      <c r="S296" s="144"/>
      <c r="T296" s="221">
        <v>0</v>
      </c>
      <c r="U296" s="222">
        <v>0</v>
      </c>
      <c r="V296" s="223">
        <v>0</v>
      </c>
      <c r="X296" s="23"/>
    </row>
    <row r="297" spans="1:24" x14ac:dyDescent="0.2">
      <c r="A297" s="22"/>
      <c r="B297" s="23"/>
      <c r="C297" s="11"/>
      <c r="D297" s="221"/>
      <c r="E297" s="222"/>
      <c r="F297" s="223"/>
      <c r="G297" s="221"/>
      <c r="H297" s="386"/>
      <c r="I297" s="386"/>
      <c r="J297" s="155"/>
      <c r="K297" s="222"/>
      <c r="L297" s="223"/>
      <c r="M297" s="515"/>
      <c r="N297" s="515"/>
      <c r="O297" s="223"/>
      <c r="P297" s="221"/>
      <c r="Q297" s="222"/>
      <c r="R297" s="223"/>
      <c r="S297" s="144"/>
      <c r="T297" s="221">
        <v>0</v>
      </c>
      <c r="U297" s="222">
        <v>0</v>
      </c>
      <c r="V297" s="223">
        <v>0</v>
      </c>
      <c r="X297" s="23"/>
    </row>
    <row r="298" spans="1:24" x14ac:dyDescent="0.2">
      <c r="A298" s="25" t="s">
        <v>3</v>
      </c>
      <c r="B298" s="23" t="s">
        <v>170</v>
      </c>
      <c r="C298" s="11" t="s">
        <v>762</v>
      </c>
      <c r="D298" s="155"/>
      <c r="E298" s="439"/>
      <c r="F298" s="213"/>
      <c r="G298" s="267">
        <v>1800</v>
      </c>
      <c r="H298" s="272">
        <v>1825</v>
      </c>
      <c r="I298" s="272">
        <v>1900</v>
      </c>
      <c r="J298" s="585">
        <v>1000</v>
      </c>
      <c r="K298" s="439"/>
      <c r="L298" s="213"/>
      <c r="M298" s="427"/>
      <c r="N298" s="427"/>
      <c r="O298" s="213"/>
      <c r="P298" s="155"/>
      <c r="Q298" s="439"/>
      <c r="R298" s="213"/>
      <c r="S298" s="145"/>
      <c r="T298" s="155">
        <v>3730</v>
      </c>
      <c r="U298" s="439">
        <v>2782</v>
      </c>
      <c r="V298" s="213">
        <v>2933</v>
      </c>
      <c r="X298" s="23"/>
    </row>
    <row r="299" spans="1:24" x14ac:dyDescent="0.2">
      <c r="A299" s="25" t="s">
        <v>3</v>
      </c>
      <c r="B299" s="23" t="s">
        <v>171</v>
      </c>
      <c r="C299" s="11" t="s">
        <v>763</v>
      </c>
      <c r="D299" s="155"/>
      <c r="E299" s="439"/>
      <c r="F299" s="213"/>
      <c r="G299" s="267">
        <v>1675</v>
      </c>
      <c r="H299" s="272">
        <v>1810</v>
      </c>
      <c r="I299" s="272">
        <v>2145</v>
      </c>
      <c r="J299" s="585">
        <v>1000</v>
      </c>
      <c r="K299" s="439"/>
      <c r="L299" s="213"/>
      <c r="M299" s="427"/>
      <c r="N299" s="427"/>
      <c r="O299" s="213"/>
      <c r="P299" s="155"/>
      <c r="Q299" s="439"/>
      <c r="R299" s="213"/>
      <c r="S299" s="145"/>
      <c r="T299" s="155">
        <v>3605</v>
      </c>
      <c r="U299" s="439">
        <v>2767</v>
      </c>
      <c r="V299" s="213">
        <v>3178</v>
      </c>
      <c r="X299" s="23"/>
    </row>
    <row r="300" spans="1:24" x14ac:dyDescent="0.2">
      <c r="A300" s="25" t="s">
        <v>3</v>
      </c>
      <c r="B300" s="23" t="s">
        <v>172</v>
      </c>
      <c r="C300" s="11" t="s">
        <v>764</v>
      </c>
      <c r="D300" s="155"/>
      <c r="E300" s="439"/>
      <c r="F300" s="213"/>
      <c r="G300" s="267">
        <v>1875</v>
      </c>
      <c r="H300" s="272">
        <v>2010</v>
      </c>
      <c r="I300" s="272">
        <v>2345</v>
      </c>
      <c r="J300" s="585">
        <v>0</v>
      </c>
      <c r="K300" s="439"/>
      <c r="L300" s="213"/>
      <c r="M300" s="427"/>
      <c r="N300" s="427"/>
      <c r="O300" s="213"/>
      <c r="P300" s="155"/>
      <c r="Q300" s="439"/>
      <c r="R300" s="213"/>
      <c r="S300" s="145"/>
      <c r="T300" s="155">
        <v>2805</v>
      </c>
      <c r="U300" s="439">
        <v>2967</v>
      </c>
      <c r="V300" s="213">
        <v>3378</v>
      </c>
      <c r="X300" s="23"/>
    </row>
    <row r="301" spans="1:24" x14ac:dyDescent="0.2">
      <c r="A301" s="25" t="s">
        <v>3</v>
      </c>
      <c r="B301" s="23" t="s">
        <v>173</v>
      </c>
      <c r="C301" s="11" t="s">
        <v>765</v>
      </c>
      <c r="D301" s="155"/>
      <c r="E301" s="439"/>
      <c r="F301" s="213"/>
      <c r="G301" s="267">
        <v>1800</v>
      </c>
      <c r="H301" s="272">
        <v>1825</v>
      </c>
      <c r="I301" s="272">
        <v>1900</v>
      </c>
      <c r="J301" s="585">
        <v>1153</v>
      </c>
      <c r="K301" s="439"/>
      <c r="L301" s="213"/>
      <c r="M301" s="427"/>
      <c r="N301" s="427"/>
      <c r="O301" s="213"/>
      <c r="P301" s="155"/>
      <c r="Q301" s="439"/>
      <c r="R301" s="213"/>
      <c r="S301" s="145"/>
      <c r="T301" s="155">
        <v>3883</v>
      </c>
      <c r="U301" s="439">
        <v>2782</v>
      </c>
      <c r="V301" s="213">
        <v>2933</v>
      </c>
      <c r="X301" s="23"/>
    </row>
    <row r="302" spans="1:24" x14ac:dyDescent="0.2">
      <c r="A302" s="25" t="s">
        <v>3</v>
      </c>
      <c r="B302" s="23" t="s">
        <v>174</v>
      </c>
      <c r="C302" s="11" t="s">
        <v>766</v>
      </c>
      <c r="D302" s="155"/>
      <c r="E302" s="439"/>
      <c r="F302" s="213"/>
      <c r="G302" s="267">
        <v>1800</v>
      </c>
      <c r="H302" s="272">
        <v>1825</v>
      </c>
      <c r="I302" s="272">
        <v>1900</v>
      </c>
      <c r="J302" s="585">
        <v>1000</v>
      </c>
      <c r="K302" s="439"/>
      <c r="L302" s="213"/>
      <c r="M302" s="427"/>
      <c r="N302" s="427"/>
      <c r="O302" s="213"/>
      <c r="P302" s="155"/>
      <c r="Q302" s="439"/>
      <c r="R302" s="213"/>
      <c r="S302" s="145"/>
      <c r="T302" s="155">
        <v>3730</v>
      </c>
      <c r="U302" s="439">
        <v>2782</v>
      </c>
      <c r="V302" s="213">
        <v>2933</v>
      </c>
      <c r="X302" s="23"/>
    </row>
    <row r="303" spans="1:24" x14ac:dyDescent="0.2">
      <c r="A303" s="25" t="s">
        <v>3</v>
      </c>
      <c r="B303" s="23" t="s">
        <v>175</v>
      </c>
      <c r="C303" s="11" t="s">
        <v>767</v>
      </c>
      <c r="D303" s="155"/>
      <c r="E303" s="439"/>
      <c r="F303" s="213"/>
      <c r="G303" s="267">
        <v>1800</v>
      </c>
      <c r="H303" s="272">
        <v>1825</v>
      </c>
      <c r="I303" s="272">
        <v>1900</v>
      </c>
      <c r="J303" s="585">
        <v>0</v>
      </c>
      <c r="K303" s="439"/>
      <c r="L303" s="213"/>
      <c r="M303" s="427"/>
      <c r="N303" s="427"/>
      <c r="O303" s="213"/>
      <c r="P303" s="155"/>
      <c r="Q303" s="439"/>
      <c r="R303" s="213"/>
      <c r="S303" s="145"/>
      <c r="T303" s="155">
        <v>2730</v>
      </c>
      <c r="U303" s="439">
        <v>2782</v>
      </c>
      <c r="V303" s="213">
        <v>2933</v>
      </c>
      <c r="X303" s="23"/>
    </row>
    <row r="304" spans="1:24" x14ac:dyDescent="0.2">
      <c r="A304" s="25" t="s">
        <v>13</v>
      </c>
      <c r="B304" s="23" t="s">
        <v>176</v>
      </c>
      <c r="C304" s="11" t="s">
        <v>889</v>
      </c>
      <c r="D304" s="155"/>
      <c r="E304" s="439"/>
      <c r="F304" s="213"/>
      <c r="G304" s="267">
        <v>1250</v>
      </c>
      <c r="H304" s="272">
        <v>1250</v>
      </c>
      <c r="I304" s="272">
        <v>1250</v>
      </c>
      <c r="J304" s="585">
        <v>1000</v>
      </c>
      <c r="K304" s="439"/>
      <c r="L304" s="213"/>
      <c r="M304" s="427"/>
      <c r="N304" s="427"/>
      <c r="O304" s="213"/>
      <c r="P304" s="155"/>
      <c r="Q304" s="439"/>
      <c r="R304" s="213"/>
      <c r="S304" s="145"/>
      <c r="T304" s="155">
        <v>3180</v>
      </c>
      <c r="U304" s="439">
        <v>2210</v>
      </c>
      <c r="V304" s="213">
        <v>2283</v>
      </c>
      <c r="X304" s="23"/>
    </row>
    <row r="305" spans="1:24" s="206" customFormat="1" x14ac:dyDescent="0.2">
      <c r="A305" s="29" t="s">
        <v>177</v>
      </c>
      <c r="B305" s="30"/>
      <c r="C305" s="31"/>
      <c r="D305" s="217">
        <v>0</v>
      </c>
      <c r="E305" s="218">
        <v>0</v>
      </c>
      <c r="F305" s="220">
        <v>0</v>
      </c>
      <c r="G305" s="217">
        <v>12000</v>
      </c>
      <c r="H305" s="463">
        <v>12370</v>
      </c>
      <c r="I305" s="463">
        <v>13340</v>
      </c>
      <c r="J305" s="298">
        <v>5153</v>
      </c>
      <c r="K305" s="218">
        <v>0</v>
      </c>
      <c r="L305" s="220">
        <v>0</v>
      </c>
      <c r="M305" s="219">
        <v>0</v>
      </c>
      <c r="N305" s="219">
        <v>0</v>
      </c>
      <c r="O305" s="245">
        <v>0</v>
      </c>
      <c r="P305" s="217">
        <v>0</v>
      </c>
      <c r="Q305" s="218">
        <v>0</v>
      </c>
      <c r="R305" s="245">
        <v>0</v>
      </c>
      <c r="S305" s="149"/>
      <c r="T305" s="217">
        <v>23663</v>
      </c>
      <c r="U305" s="218">
        <v>19072</v>
      </c>
      <c r="V305" s="220">
        <v>20571</v>
      </c>
      <c r="X305" s="37"/>
    </row>
    <row r="306" spans="1:24" x14ac:dyDescent="0.2">
      <c r="A306" s="25"/>
      <c r="B306" s="23"/>
      <c r="C306" s="11"/>
      <c r="D306" s="221"/>
      <c r="E306" s="222"/>
      <c r="F306" s="223"/>
      <c r="G306" s="221"/>
      <c r="H306" s="386"/>
      <c r="I306" s="386"/>
      <c r="J306" s="155"/>
      <c r="K306" s="222"/>
      <c r="L306" s="223"/>
      <c r="M306" s="515"/>
      <c r="N306" s="515"/>
      <c r="O306" s="223"/>
      <c r="P306" s="221"/>
      <c r="Q306" s="222"/>
      <c r="R306" s="223"/>
      <c r="S306" s="144"/>
      <c r="T306" s="221">
        <v>0</v>
      </c>
      <c r="U306" s="222">
        <v>0</v>
      </c>
      <c r="V306" s="223">
        <v>0</v>
      </c>
      <c r="X306" s="23"/>
    </row>
    <row r="307" spans="1:24" x14ac:dyDescent="0.2">
      <c r="A307" s="25" t="s">
        <v>3</v>
      </c>
      <c r="B307" s="23" t="s">
        <v>178</v>
      </c>
      <c r="C307" s="11" t="s">
        <v>768</v>
      </c>
      <c r="D307" s="155"/>
      <c r="E307" s="439"/>
      <c r="F307" s="213"/>
      <c r="G307" s="267">
        <v>1800</v>
      </c>
      <c r="H307" s="272">
        <v>1825</v>
      </c>
      <c r="I307" s="272">
        <v>1900</v>
      </c>
      <c r="J307" s="585">
        <v>1000</v>
      </c>
      <c r="K307" s="439"/>
      <c r="L307" s="213"/>
      <c r="M307" s="427"/>
      <c r="N307" s="427"/>
      <c r="O307" s="213"/>
      <c r="P307" s="155"/>
      <c r="Q307" s="439"/>
      <c r="R307" s="213"/>
      <c r="S307" s="145"/>
      <c r="T307" s="155">
        <v>3730</v>
      </c>
      <c r="U307" s="439">
        <v>2782</v>
      </c>
      <c r="V307" s="213">
        <v>2933</v>
      </c>
      <c r="X307" s="23"/>
    </row>
    <row r="308" spans="1:24" x14ac:dyDescent="0.2">
      <c r="A308" s="25" t="s">
        <v>3</v>
      </c>
      <c r="B308" s="23" t="s">
        <v>179</v>
      </c>
      <c r="C308" s="11" t="s">
        <v>769</v>
      </c>
      <c r="D308" s="155"/>
      <c r="E308" s="439"/>
      <c r="F308" s="213"/>
      <c r="G308" s="267">
        <v>1800</v>
      </c>
      <c r="H308" s="272">
        <v>1825</v>
      </c>
      <c r="I308" s="272">
        <v>1900</v>
      </c>
      <c r="J308" s="585">
        <v>1000</v>
      </c>
      <c r="K308" s="439"/>
      <c r="L308" s="213"/>
      <c r="M308" s="427"/>
      <c r="N308" s="427"/>
      <c r="O308" s="213"/>
      <c r="P308" s="155"/>
      <c r="Q308" s="439"/>
      <c r="R308" s="213"/>
      <c r="S308" s="145"/>
      <c r="T308" s="155">
        <v>10740</v>
      </c>
      <c r="U308" s="439">
        <v>5782</v>
      </c>
      <c r="V308" s="213">
        <v>12933</v>
      </c>
      <c r="X308" s="23"/>
    </row>
    <row r="309" spans="1:24" x14ac:dyDescent="0.2">
      <c r="A309" s="25" t="s">
        <v>3</v>
      </c>
      <c r="B309" s="23" t="s">
        <v>180</v>
      </c>
      <c r="C309" s="11" t="s">
        <v>770</v>
      </c>
      <c r="D309" s="155"/>
      <c r="E309" s="439"/>
      <c r="F309" s="213"/>
      <c r="G309" s="267">
        <v>1600</v>
      </c>
      <c r="H309" s="272">
        <v>1625</v>
      </c>
      <c r="I309" s="272">
        <v>1700</v>
      </c>
      <c r="J309" s="585">
        <v>1000</v>
      </c>
      <c r="K309" s="439"/>
      <c r="L309" s="213"/>
      <c r="M309" s="427"/>
      <c r="N309" s="427"/>
      <c r="O309" s="213"/>
      <c r="P309" s="155"/>
      <c r="Q309" s="439"/>
      <c r="R309" s="213"/>
      <c r="S309" s="145"/>
      <c r="T309" s="155">
        <v>3530</v>
      </c>
      <c r="U309" s="439">
        <v>2582</v>
      </c>
      <c r="V309" s="213">
        <v>2733</v>
      </c>
      <c r="X309" s="23"/>
    </row>
    <row r="310" spans="1:24" x14ac:dyDescent="0.2">
      <c r="A310" s="25" t="s">
        <v>3</v>
      </c>
      <c r="B310" s="23" t="s">
        <v>181</v>
      </c>
      <c r="C310" s="11" t="s">
        <v>771</v>
      </c>
      <c r="D310" s="155"/>
      <c r="E310" s="439"/>
      <c r="F310" s="213"/>
      <c r="G310" s="267">
        <v>1800</v>
      </c>
      <c r="H310" s="272">
        <v>1825</v>
      </c>
      <c r="I310" s="272">
        <v>1900</v>
      </c>
      <c r="J310" s="585">
        <v>1000</v>
      </c>
      <c r="K310" s="439"/>
      <c r="L310" s="213"/>
      <c r="M310" s="427"/>
      <c r="N310" s="427"/>
      <c r="O310" s="213"/>
      <c r="P310" s="155"/>
      <c r="Q310" s="439"/>
      <c r="R310" s="213"/>
      <c r="S310" s="145"/>
      <c r="T310" s="155">
        <v>3730</v>
      </c>
      <c r="U310" s="439">
        <v>2782</v>
      </c>
      <c r="V310" s="213">
        <v>2933</v>
      </c>
      <c r="X310" s="23"/>
    </row>
    <row r="311" spans="1:24" x14ac:dyDescent="0.2">
      <c r="A311" s="25" t="s">
        <v>3</v>
      </c>
      <c r="B311" s="23" t="s">
        <v>182</v>
      </c>
      <c r="C311" s="11" t="s">
        <v>772</v>
      </c>
      <c r="D311" s="155"/>
      <c r="E311" s="439"/>
      <c r="F311" s="213"/>
      <c r="G311" s="267">
        <v>1875</v>
      </c>
      <c r="H311" s="272">
        <v>2010</v>
      </c>
      <c r="I311" s="272">
        <v>2345</v>
      </c>
      <c r="J311" s="585">
        <v>1000</v>
      </c>
      <c r="K311" s="439"/>
      <c r="L311" s="213"/>
      <c r="M311" s="427"/>
      <c r="N311" s="427"/>
      <c r="O311" s="213"/>
      <c r="P311" s="155"/>
      <c r="Q311" s="439"/>
      <c r="R311" s="213"/>
      <c r="S311" s="145"/>
      <c r="T311" s="155">
        <v>3805</v>
      </c>
      <c r="U311" s="439">
        <v>2967</v>
      </c>
      <c r="V311" s="213">
        <v>3378</v>
      </c>
      <c r="X311" s="23"/>
    </row>
    <row r="312" spans="1:24" x14ac:dyDescent="0.2">
      <c r="A312" s="25" t="s">
        <v>3</v>
      </c>
      <c r="B312" s="23" t="s">
        <v>183</v>
      </c>
      <c r="C312" s="11" t="s">
        <v>773</v>
      </c>
      <c r="D312" s="155"/>
      <c r="E312" s="439"/>
      <c r="F312" s="213"/>
      <c r="G312" s="267">
        <v>1875</v>
      </c>
      <c r="H312" s="272">
        <v>2010</v>
      </c>
      <c r="I312" s="272">
        <v>2345</v>
      </c>
      <c r="J312" s="585">
        <v>1000</v>
      </c>
      <c r="K312" s="439"/>
      <c r="L312" s="213"/>
      <c r="M312" s="427"/>
      <c r="N312" s="427"/>
      <c r="O312" s="213"/>
      <c r="P312" s="155"/>
      <c r="Q312" s="439"/>
      <c r="R312" s="213"/>
      <c r="S312" s="145"/>
      <c r="T312" s="155">
        <v>3805</v>
      </c>
      <c r="U312" s="439">
        <v>2967</v>
      </c>
      <c r="V312" s="213">
        <v>3378</v>
      </c>
      <c r="X312" s="23"/>
    </row>
    <row r="313" spans="1:24" x14ac:dyDescent="0.2">
      <c r="A313" s="25" t="s">
        <v>3</v>
      </c>
      <c r="B313" s="23" t="s">
        <v>184</v>
      </c>
      <c r="C313" s="11" t="s">
        <v>774</v>
      </c>
      <c r="D313" s="155"/>
      <c r="E313" s="439"/>
      <c r="F313" s="213"/>
      <c r="G313" s="267">
        <v>1875</v>
      </c>
      <c r="H313" s="272">
        <v>2010</v>
      </c>
      <c r="I313" s="272">
        <v>2345</v>
      </c>
      <c r="J313" s="585">
        <v>1000</v>
      </c>
      <c r="K313" s="439"/>
      <c r="L313" s="213"/>
      <c r="M313" s="427"/>
      <c r="N313" s="427"/>
      <c r="O313" s="213"/>
      <c r="P313" s="155"/>
      <c r="Q313" s="439"/>
      <c r="R313" s="213"/>
      <c r="S313" s="145"/>
      <c r="T313" s="155">
        <v>3805</v>
      </c>
      <c r="U313" s="439">
        <v>2967</v>
      </c>
      <c r="V313" s="213">
        <v>3378</v>
      </c>
      <c r="X313" s="23"/>
    </row>
    <row r="314" spans="1:24" x14ac:dyDescent="0.2">
      <c r="A314" s="25" t="s">
        <v>3</v>
      </c>
      <c r="B314" s="23" t="s">
        <v>185</v>
      </c>
      <c r="C314" s="11" t="s">
        <v>775</v>
      </c>
      <c r="D314" s="155"/>
      <c r="E314" s="439"/>
      <c r="F314" s="213"/>
      <c r="G314" s="267">
        <v>1875</v>
      </c>
      <c r="H314" s="272">
        <v>2010</v>
      </c>
      <c r="I314" s="272">
        <v>2345</v>
      </c>
      <c r="J314" s="585">
        <v>1000</v>
      </c>
      <c r="K314" s="439"/>
      <c r="L314" s="213"/>
      <c r="M314" s="427"/>
      <c r="N314" s="427"/>
      <c r="O314" s="213"/>
      <c r="P314" s="155"/>
      <c r="Q314" s="439"/>
      <c r="R314" s="213"/>
      <c r="S314" s="145"/>
      <c r="T314" s="155">
        <v>3805</v>
      </c>
      <c r="U314" s="439">
        <v>2967</v>
      </c>
      <c r="V314" s="213">
        <v>3378</v>
      </c>
      <c r="X314" s="23"/>
    </row>
    <row r="315" spans="1:24" x14ac:dyDescent="0.2">
      <c r="A315" s="25" t="s">
        <v>13</v>
      </c>
      <c r="B315" s="23" t="s">
        <v>186</v>
      </c>
      <c r="C315" s="11" t="s">
        <v>893</v>
      </c>
      <c r="D315" s="155"/>
      <c r="E315" s="439"/>
      <c r="F315" s="213"/>
      <c r="G315" s="267">
        <v>1250</v>
      </c>
      <c r="H315" s="272">
        <v>1250</v>
      </c>
      <c r="I315" s="272">
        <v>1250</v>
      </c>
      <c r="J315" s="585">
        <v>1000</v>
      </c>
      <c r="K315" s="439"/>
      <c r="L315" s="213"/>
      <c r="M315" s="427"/>
      <c r="N315" s="427"/>
      <c r="O315" s="213"/>
      <c r="P315" s="155"/>
      <c r="Q315" s="439"/>
      <c r="R315" s="213"/>
      <c r="S315" s="145"/>
      <c r="T315" s="155">
        <v>3180</v>
      </c>
      <c r="U315" s="439">
        <v>2210</v>
      </c>
      <c r="V315" s="213">
        <v>2283</v>
      </c>
      <c r="X315" s="23"/>
    </row>
    <row r="316" spans="1:24" s="206" customFormat="1" x14ac:dyDescent="0.2">
      <c r="A316" s="29" t="s">
        <v>353</v>
      </c>
      <c r="B316" s="30"/>
      <c r="C316" s="31"/>
      <c r="D316" s="217">
        <v>0</v>
      </c>
      <c r="E316" s="218">
        <v>0</v>
      </c>
      <c r="F316" s="220">
        <v>0</v>
      </c>
      <c r="G316" s="217">
        <v>15750</v>
      </c>
      <c r="H316" s="463">
        <v>16390</v>
      </c>
      <c r="I316" s="463">
        <v>18030</v>
      </c>
      <c r="J316" s="298">
        <v>9000</v>
      </c>
      <c r="K316" s="218">
        <v>0</v>
      </c>
      <c r="L316" s="220">
        <v>0</v>
      </c>
      <c r="M316" s="219">
        <v>0</v>
      </c>
      <c r="N316" s="219">
        <v>0</v>
      </c>
      <c r="O316" s="245">
        <v>0</v>
      </c>
      <c r="P316" s="217">
        <v>0</v>
      </c>
      <c r="Q316" s="218">
        <v>0</v>
      </c>
      <c r="R316" s="245">
        <v>0</v>
      </c>
      <c r="S316" s="149"/>
      <c r="T316" s="217">
        <v>40130</v>
      </c>
      <c r="U316" s="218">
        <v>28006</v>
      </c>
      <c r="V316" s="220">
        <v>37327</v>
      </c>
      <c r="X316" s="37"/>
    </row>
    <row r="317" spans="1:24" x14ac:dyDescent="0.2">
      <c r="A317" s="25"/>
      <c r="B317" s="23"/>
      <c r="C317" s="11"/>
      <c r="D317" s="221"/>
      <c r="E317" s="222"/>
      <c r="F317" s="223"/>
      <c r="G317" s="221"/>
      <c r="H317" s="386"/>
      <c r="I317" s="386"/>
      <c r="J317" s="155"/>
      <c r="K317" s="222"/>
      <c r="L317" s="223"/>
      <c r="M317" s="515"/>
      <c r="N317" s="515"/>
      <c r="O317" s="223"/>
      <c r="P317" s="221"/>
      <c r="Q317" s="222"/>
      <c r="R317" s="223"/>
      <c r="S317" s="144"/>
      <c r="T317" s="221">
        <v>0</v>
      </c>
      <c r="U317" s="222">
        <v>0</v>
      </c>
      <c r="V317" s="223">
        <v>0</v>
      </c>
      <c r="X317" s="23"/>
    </row>
    <row r="318" spans="1:24" x14ac:dyDescent="0.2">
      <c r="A318" s="25" t="s">
        <v>3</v>
      </c>
      <c r="B318" s="23" t="s">
        <v>187</v>
      </c>
      <c r="C318" s="11" t="s">
        <v>776</v>
      </c>
      <c r="D318" s="155"/>
      <c r="E318" s="439"/>
      <c r="F318" s="213"/>
      <c r="G318" s="267">
        <v>1875</v>
      </c>
      <c r="H318" s="272">
        <v>2010</v>
      </c>
      <c r="I318" s="272">
        <v>2345</v>
      </c>
      <c r="J318" s="585">
        <v>1000</v>
      </c>
      <c r="K318" s="439"/>
      <c r="L318" s="213"/>
      <c r="M318" s="427"/>
      <c r="N318" s="427"/>
      <c r="O318" s="213"/>
      <c r="P318" s="155"/>
      <c r="Q318" s="439"/>
      <c r="R318" s="213"/>
      <c r="S318" s="145"/>
      <c r="T318" s="155">
        <v>3805</v>
      </c>
      <c r="U318" s="439">
        <v>2967</v>
      </c>
      <c r="V318" s="213">
        <v>3378</v>
      </c>
      <c r="X318" s="23"/>
    </row>
    <row r="319" spans="1:24" x14ac:dyDescent="0.2">
      <c r="A319" s="25" t="s">
        <v>3</v>
      </c>
      <c r="B319" s="23" t="s">
        <v>188</v>
      </c>
      <c r="C319" s="11" t="s">
        <v>777</v>
      </c>
      <c r="D319" s="155"/>
      <c r="E319" s="439"/>
      <c r="F319" s="213"/>
      <c r="G319" s="267">
        <v>1875</v>
      </c>
      <c r="H319" s="272">
        <v>2010</v>
      </c>
      <c r="I319" s="272">
        <v>2345</v>
      </c>
      <c r="J319" s="585">
        <v>1189</v>
      </c>
      <c r="K319" s="439"/>
      <c r="L319" s="213"/>
      <c r="M319" s="427"/>
      <c r="N319" s="427"/>
      <c r="O319" s="213"/>
      <c r="P319" s="155"/>
      <c r="Q319" s="439"/>
      <c r="R319" s="213"/>
      <c r="S319" s="145"/>
      <c r="T319" s="155">
        <v>3994</v>
      </c>
      <c r="U319" s="439">
        <v>2967</v>
      </c>
      <c r="V319" s="213">
        <v>3378</v>
      </c>
      <c r="X319" s="23"/>
    </row>
    <row r="320" spans="1:24" x14ac:dyDescent="0.2">
      <c r="A320" s="25" t="s">
        <v>3</v>
      </c>
      <c r="B320" s="23" t="s">
        <v>189</v>
      </c>
      <c r="C320" s="11" t="s">
        <v>778</v>
      </c>
      <c r="D320" s="155"/>
      <c r="E320" s="439"/>
      <c r="F320" s="213"/>
      <c r="G320" s="267">
        <v>1600</v>
      </c>
      <c r="H320" s="272">
        <v>1625</v>
      </c>
      <c r="I320" s="272">
        <v>1700</v>
      </c>
      <c r="J320" s="585">
        <v>1000</v>
      </c>
      <c r="K320" s="439"/>
      <c r="L320" s="213"/>
      <c r="M320" s="427"/>
      <c r="N320" s="427"/>
      <c r="O320" s="213"/>
      <c r="P320" s="155"/>
      <c r="Q320" s="439"/>
      <c r="R320" s="213"/>
      <c r="S320" s="145"/>
      <c r="T320" s="155">
        <v>9530</v>
      </c>
      <c r="U320" s="439">
        <v>5582</v>
      </c>
      <c r="V320" s="213">
        <v>7733</v>
      </c>
      <c r="X320" s="23"/>
    </row>
    <row r="321" spans="1:24" x14ac:dyDescent="0.2">
      <c r="A321" s="25" t="s">
        <v>3</v>
      </c>
      <c r="B321" s="23" t="s">
        <v>190</v>
      </c>
      <c r="C321" s="11" t="s">
        <v>779</v>
      </c>
      <c r="D321" s="155"/>
      <c r="E321" s="439"/>
      <c r="F321" s="213"/>
      <c r="G321" s="267">
        <v>1875</v>
      </c>
      <c r="H321" s="272">
        <v>2010</v>
      </c>
      <c r="I321" s="272">
        <v>2345</v>
      </c>
      <c r="J321" s="585">
        <v>1000</v>
      </c>
      <c r="K321" s="439"/>
      <c r="L321" s="213"/>
      <c r="M321" s="427"/>
      <c r="N321" s="427"/>
      <c r="O321" s="213"/>
      <c r="P321" s="155"/>
      <c r="Q321" s="439"/>
      <c r="R321" s="213"/>
      <c r="S321" s="145"/>
      <c r="T321" s="155">
        <v>5805</v>
      </c>
      <c r="U321" s="439">
        <v>7967</v>
      </c>
      <c r="V321" s="213">
        <v>8378</v>
      </c>
      <c r="X321" s="23"/>
    </row>
    <row r="322" spans="1:24" x14ac:dyDescent="0.2">
      <c r="A322" s="25" t="s">
        <v>3</v>
      </c>
      <c r="B322" s="23" t="s">
        <v>191</v>
      </c>
      <c r="C322" s="11" t="s">
        <v>780</v>
      </c>
      <c r="D322" s="155"/>
      <c r="E322" s="439"/>
      <c r="F322" s="213"/>
      <c r="G322" s="267">
        <v>1875</v>
      </c>
      <c r="H322" s="272">
        <v>2010</v>
      </c>
      <c r="I322" s="272">
        <v>2345</v>
      </c>
      <c r="J322" s="585">
        <v>1000</v>
      </c>
      <c r="K322" s="439"/>
      <c r="L322" s="213"/>
      <c r="M322" s="427"/>
      <c r="N322" s="427"/>
      <c r="O322" s="213"/>
      <c r="P322" s="155"/>
      <c r="Q322" s="439"/>
      <c r="R322" s="213"/>
      <c r="S322" s="145"/>
      <c r="T322" s="155">
        <v>3805</v>
      </c>
      <c r="U322" s="439">
        <v>2967</v>
      </c>
      <c r="V322" s="213">
        <v>3378</v>
      </c>
      <c r="X322" s="23"/>
    </row>
    <row r="323" spans="1:24" x14ac:dyDescent="0.2">
      <c r="A323" s="25" t="s">
        <v>3</v>
      </c>
      <c r="B323" s="23" t="s">
        <v>192</v>
      </c>
      <c r="C323" s="11" t="s">
        <v>781</v>
      </c>
      <c r="D323" s="155"/>
      <c r="E323" s="439"/>
      <c r="F323" s="213"/>
      <c r="G323" s="267">
        <v>1875</v>
      </c>
      <c r="H323" s="272">
        <v>2010</v>
      </c>
      <c r="I323" s="272">
        <v>2345</v>
      </c>
      <c r="J323" s="585">
        <v>1000</v>
      </c>
      <c r="K323" s="439"/>
      <c r="L323" s="213"/>
      <c r="M323" s="427"/>
      <c r="N323" s="427"/>
      <c r="O323" s="213"/>
      <c r="P323" s="155"/>
      <c r="Q323" s="439"/>
      <c r="R323" s="213"/>
      <c r="S323" s="145"/>
      <c r="T323" s="155">
        <v>3805</v>
      </c>
      <c r="U323" s="439">
        <v>2967</v>
      </c>
      <c r="V323" s="213">
        <v>3378</v>
      </c>
      <c r="X323" s="23"/>
    </row>
    <row r="324" spans="1:24" x14ac:dyDescent="0.2">
      <c r="A324" s="25" t="s">
        <v>13</v>
      </c>
      <c r="B324" s="23" t="s">
        <v>193</v>
      </c>
      <c r="C324" s="11" t="s">
        <v>945</v>
      </c>
      <c r="D324" s="155"/>
      <c r="E324" s="439"/>
      <c r="F324" s="213"/>
      <c r="G324" s="267">
        <v>1250</v>
      </c>
      <c r="H324" s="272">
        <v>1250</v>
      </c>
      <c r="I324" s="272">
        <v>1250</v>
      </c>
      <c r="J324" s="585">
        <v>1000</v>
      </c>
      <c r="K324" s="439"/>
      <c r="L324" s="213"/>
      <c r="M324" s="427"/>
      <c r="N324" s="427"/>
      <c r="O324" s="213"/>
      <c r="P324" s="155"/>
      <c r="Q324" s="439"/>
      <c r="R324" s="213"/>
      <c r="S324" s="145"/>
      <c r="T324" s="155">
        <v>3180</v>
      </c>
      <c r="U324" s="439">
        <v>2210</v>
      </c>
      <c r="V324" s="213">
        <v>2283</v>
      </c>
      <c r="X324" s="23"/>
    </row>
    <row r="325" spans="1:24" s="206" customFormat="1" x14ac:dyDescent="0.2">
      <c r="A325" s="29" t="s">
        <v>194</v>
      </c>
      <c r="B325" s="30"/>
      <c r="C325" s="31"/>
      <c r="D325" s="217">
        <v>0</v>
      </c>
      <c r="E325" s="218">
        <v>0</v>
      </c>
      <c r="F325" s="220">
        <v>0</v>
      </c>
      <c r="G325" s="217">
        <v>12225</v>
      </c>
      <c r="H325" s="463">
        <v>12925</v>
      </c>
      <c r="I325" s="463">
        <v>14675</v>
      </c>
      <c r="J325" s="298">
        <v>7189</v>
      </c>
      <c r="K325" s="218">
        <v>0</v>
      </c>
      <c r="L325" s="220">
        <v>0</v>
      </c>
      <c r="M325" s="219">
        <v>0</v>
      </c>
      <c r="N325" s="219">
        <v>0</v>
      </c>
      <c r="O325" s="245">
        <v>0</v>
      </c>
      <c r="P325" s="217">
        <v>0</v>
      </c>
      <c r="Q325" s="218">
        <v>0</v>
      </c>
      <c r="R325" s="245">
        <v>0</v>
      </c>
      <c r="S325" s="149"/>
      <c r="T325" s="217">
        <v>33924</v>
      </c>
      <c r="U325" s="218">
        <v>27627</v>
      </c>
      <c r="V325" s="220">
        <v>31906</v>
      </c>
      <c r="X325" s="37"/>
    </row>
    <row r="326" spans="1:24" x14ac:dyDescent="0.2">
      <c r="A326" s="25"/>
      <c r="B326" s="23"/>
      <c r="C326" s="11"/>
      <c r="D326" s="221"/>
      <c r="E326" s="222"/>
      <c r="F326" s="223"/>
      <c r="G326" s="221"/>
      <c r="H326" s="386"/>
      <c r="I326" s="386"/>
      <c r="J326" s="155"/>
      <c r="K326" s="222"/>
      <c r="L326" s="223"/>
      <c r="M326" s="515"/>
      <c r="N326" s="515"/>
      <c r="O326" s="223"/>
      <c r="P326" s="221"/>
      <c r="Q326" s="222"/>
      <c r="R326" s="223"/>
      <c r="S326" s="144"/>
      <c r="T326" s="221">
        <v>0</v>
      </c>
      <c r="U326" s="222">
        <v>0</v>
      </c>
      <c r="V326" s="223">
        <v>0</v>
      </c>
      <c r="X326" s="23"/>
    </row>
    <row r="327" spans="1:24" x14ac:dyDescent="0.2">
      <c r="A327" s="25" t="s">
        <v>3</v>
      </c>
      <c r="B327" s="23" t="s">
        <v>195</v>
      </c>
      <c r="C327" s="11" t="s">
        <v>782</v>
      </c>
      <c r="D327" s="267">
        <v>3500</v>
      </c>
      <c r="E327" s="162">
        <v>4000</v>
      </c>
      <c r="F327" s="277">
        <v>4000</v>
      </c>
      <c r="G327" s="267">
        <v>1600</v>
      </c>
      <c r="H327" s="272">
        <v>1625</v>
      </c>
      <c r="I327" s="272">
        <v>1700</v>
      </c>
      <c r="J327" s="585">
        <v>4984</v>
      </c>
      <c r="K327" s="439"/>
      <c r="L327" s="213"/>
      <c r="M327" s="531"/>
      <c r="N327" s="531"/>
      <c r="O327" s="406"/>
      <c r="P327" s="155"/>
      <c r="Q327" s="439"/>
      <c r="R327" s="213"/>
      <c r="S327" s="145"/>
      <c r="T327" s="155">
        <v>11014</v>
      </c>
      <c r="U327" s="439">
        <v>6582</v>
      </c>
      <c r="V327" s="213">
        <v>6733</v>
      </c>
      <c r="X327" s="23"/>
    </row>
    <row r="328" spans="1:24" x14ac:dyDescent="0.2">
      <c r="A328" s="25" t="s">
        <v>3</v>
      </c>
      <c r="B328" s="23" t="s">
        <v>196</v>
      </c>
      <c r="C328" s="11" t="s">
        <v>783</v>
      </c>
      <c r="D328" s="155"/>
      <c r="E328" s="439"/>
      <c r="F328" s="213"/>
      <c r="G328" s="267">
        <v>1875</v>
      </c>
      <c r="H328" s="272">
        <v>2010</v>
      </c>
      <c r="I328" s="272">
        <v>2345</v>
      </c>
      <c r="J328" s="585">
        <v>1090</v>
      </c>
      <c r="K328" s="439"/>
      <c r="L328" s="213"/>
      <c r="M328" s="531"/>
      <c r="N328" s="531"/>
      <c r="O328" s="406"/>
      <c r="P328" s="155"/>
      <c r="Q328" s="439"/>
      <c r="R328" s="213"/>
      <c r="S328" s="145"/>
      <c r="T328" s="155">
        <v>3895</v>
      </c>
      <c r="U328" s="439">
        <v>2967</v>
      </c>
      <c r="V328" s="213">
        <v>3378</v>
      </c>
      <c r="X328" s="23"/>
    </row>
    <row r="329" spans="1:24" x14ac:dyDescent="0.2">
      <c r="A329" s="25" t="s">
        <v>3</v>
      </c>
      <c r="B329" s="23" t="s">
        <v>197</v>
      </c>
      <c r="C329" s="11" t="s">
        <v>784</v>
      </c>
      <c r="D329" s="155"/>
      <c r="E329" s="439"/>
      <c r="F329" s="213"/>
      <c r="G329" s="267">
        <v>1800</v>
      </c>
      <c r="H329" s="272">
        <v>1825</v>
      </c>
      <c r="I329" s="272">
        <v>1900</v>
      </c>
      <c r="J329" s="585">
        <v>1138</v>
      </c>
      <c r="K329" s="439"/>
      <c r="L329" s="213"/>
      <c r="M329" s="531"/>
      <c r="N329" s="531"/>
      <c r="O329" s="406"/>
      <c r="P329" s="155"/>
      <c r="Q329" s="439"/>
      <c r="R329" s="213"/>
      <c r="S329" s="145"/>
      <c r="T329" s="155">
        <v>3868</v>
      </c>
      <c r="U329" s="439">
        <v>2782</v>
      </c>
      <c r="V329" s="213">
        <v>2933</v>
      </c>
      <c r="X329" s="23"/>
    </row>
    <row r="330" spans="1:24" x14ac:dyDescent="0.2">
      <c r="A330" s="25" t="s">
        <v>3</v>
      </c>
      <c r="B330" s="23" t="s">
        <v>198</v>
      </c>
      <c r="C330" s="11" t="s">
        <v>785</v>
      </c>
      <c r="D330" s="155"/>
      <c r="E330" s="439"/>
      <c r="F330" s="213"/>
      <c r="G330" s="267">
        <v>1675</v>
      </c>
      <c r="H330" s="272">
        <v>1810</v>
      </c>
      <c r="I330" s="272">
        <v>2145</v>
      </c>
      <c r="J330" s="585">
        <v>1170</v>
      </c>
      <c r="K330" s="439"/>
      <c r="L330" s="213"/>
      <c r="M330" s="531">
        <v>25000</v>
      </c>
      <c r="N330" s="531">
        <v>20000</v>
      </c>
      <c r="O330" s="406">
        <v>15000</v>
      </c>
      <c r="P330" s="155"/>
      <c r="Q330" s="439"/>
      <c r="R330" s="213"/>
      <c r="S330" s="145"/>
      <c r="T330" s="155">
        <v>28775</v>
      </c>
      <c r="U330" s="439">
        <v>22767</v>
      </c>
      <c r="V330" s="213">
        <v>18178</v>
      </c>
      <c r="X330" s="23"/>
    </row>
    <row r="331" spans="1:24" x14ac:dyDescent="0.2">
      <c r="A331" s="25" t="s">
        <v>13</v>
      </c>
      <c r="B331" s="23" t="s">
        <v>199</v>
      </c>
      <c r="C331" s="11" t="s">
        <v>891</v>
      </c>
      <c r="D331" s="155"/>
      <c r="E331" s="439"/>
      <c r="F331" s="213"/>
      <c r="G331" s="267">
        <v>1250</v>
      </c>
      <c r="H331" s="272">
        <v>1250</v>
      </c>
      <c r="I331" s="272">
        <v>1250</v>
      </c>
      <c r="J331" s="585">
        <v>1000</v>
      </c>
      <c r="K331" s="439"/>
      <c r="L331" s="213"/>
      <c r="M331" s="531"/>
      <c r="N331" s="531"/>
      <c r="O331" s="406"/>
      <c r="P331" s="155"/>
      <c r="Q331" s="439"/>
      <c r="R331" s="213"/>
      <c r="S331" s="145"/>
      <c r="T331" s="155">
        <v>3190</v>
      </c>
      <c r="U331" s="439">
        <v>2210</v>
      </c>
      <c r="V331" s="213">
        <v>2283</v>
      </c>
      <c r="X331" s="23"/>
    </row>
    <row r="332" spans="1:24" s="206" customFormat="1" x14ac:dyDescent="0.2">
      <c r="A332" s="29" t="s">
        <v>200</v>
      </c>
      <c r="B332" s="30"/>
      <c r="C332" s="31"/>
      <c r="D332" s="217">
        <v>3500</v>
      </c>
      <c r="E332" s="218">
        <v>4000</v>
      </c>
      <c r="F332" s="220">
        <v>4000</v>
      </c>
      <c r="G332" s="217">
        <v>8200</v>
      </c>
      <c r="H332" s="463">
        <v>8520</v>
      </c>
      <c r="I332" s="463">
        <v>9340</v>
      </c>
      <c r="J332" s="298">
        <v>9382</v>
      </c>
      <c r="K332" s="218">
        <v>0</v>
      </c>
      <c r="L332" s="220">
        <v>0</v>
      </c>
      <c r="M332" s="219">
        <v>25000</v>
      </c>
      <c r="N332" s="219">
        <v>20000</v>
      </c>
      <c r="O332" s="245">
        <v>15000</v>
      </c>
      <c r="P332" s="217">
        <v>0</v>
      </c>
      <c r="Q332" s="218">
        <v>0</v>
      </c>
      <c r="R332" s="245">
        <v>0</v>
      </c>
      <c r="S332" s="149"/>
      <c r="T332" s="217">
        <v>50742</v>
      </c>
      <c r="U332" s="218">
        <v>37308</v>
      </c>
      <c r="V332" s="220">
        <v>33505</v>
      </c>
      <c r="X332" s="37"/>
    </row>
    <row r="333" spans="1:24" x14ac:dyDescent="0.2">
      <c r="A333" s="22"/>
      <c r="B333" s="23"/>
      <c r="C333" s="11"/>
      <c r="D333" s="221"/>
      <c r="E333" s="222"/>
      <c r="F333" s="223"/>
      <c r="G333" s="221"/>
      <c r="H333" s="386"/>
      <c r="I333" s="386"/>
      <c r="J333" s="155"/>
      <c r="K333" s="222"/>
      <c r="L333" s="223"/>
      <c r="M333" s="515"/>
      <c r="N333" s="515"/>
      <c r="O333" s="223"/>
      <c r="P333" s="221"/>
      <c r="Q333" s="222"/>
      <c r="R333" s="223"/>
      <c r="S333" s="144"/>
      <c r="T333" s="221">
        <v>0</v>
      </c>
      <c r="U333" s="222">
        <v>0</v>
      </c>
      <c r="V333" s="223">
        <v>0</v>
      </c>
      <c r="X333" s="23"/>
    </row>
    <row r="334" spans="1:24" x14ac:dyDescent="0.2">
      <c r="A334" s="25" t="s">
        <v>3</v>
      </c>
      <c r="B334" s="23" t="s">
        <v>166</v>
      </c>
      <c r="C334" s="11" t="s">
        <v>786</v>
      </c>
      <c r="D334" s="155"/>
      <c r="E334" s="439"/>
      <c r="F334" s="213"/>
      <c r="G334" s="267">
        <v>1675</v>
      </c>
      <c r="H334" s="272">
        <v>1810</v>
      </c>
      <c r="I334" s="272">
        <v>2145</v>
      </c>
      <c r="J334" s="585">
        <v>2336</v>
      </c>
      <c r="K334" s="439"/>
      <c r="L334" s="213"/>
      <c r="M334" s="531">
        <v>22500</v>
      </c>
      <c r="N334" s="531">
        <v>15000</v>
      </c>
      <c r="O334" s="406">
        <v>15826</v>
      </c>
      <c r="P334" s="155"/>
      <c r="Q334" s="439"/>
      <c r="R334" s="213"/>
      <c r="S334" s="145"/>
      <c r="T334" s="155">
        <v>27441</v>
      </c>
      <c r="U334" s="439">
        <v>17767</v>
      </c>
      <c r="V334" s="213">
        <v>19004</v>
      </c>
      <c r="X334" s="23"/>
    </row>
    <row r="335" spans="1:24" x14ac:dyDescent="0.2">
      <c r="A335" s="25" t="s">
        <v>3</v>
      </c>
      <c r="B335" s="23" t="s">
        <v>167</v>
      </c>
      <c r="C335" s="11" t="s">
        <v>787</v>
      </c>
      <c r="D335" s="155"/>
      <c r="E335" s="439"/>
      <c r="F335" s="213"/>
      <c r="G335" s="267">
        <v>1675</v>
      </c>
      <c r="H335" s="272">
        <v>1810</v>
      </c>
      <c r="I335" s="272">
        <v>2145</v>
      </c>
      <c r="J335" s="585">
        <v>1050</v>
      </c>
      <c r="K335" s="439"/>
      <c r="L335" s="213"/>
      <c r="M335" s="531">
        <v>17500</v>
      </c>
      <c r="N335" s="531">
        <v>10701</v>
      </c>
      <c r="O335" s="406">
        <v>12000</v>
      </c>
      <c r="P335" s="155"/>
      <c r="Q335" s="439"/>
      <c r="R335" s="213"/>
      <c r="S335" s="145"/>
      <c r="T335" s="155">
        <v>21165</v>
      </c>
      <c r="U335" s="439">
        <v>13471</v>
      </c>
      <c r="V335" s="213">
        <v>15178</v>
      </c>
      <c r="X335" s="23"/>
    </row>
    <row r="336" spans="1:24" x14ac:dyDescent="0.2">
      <c r="A336" s="25" t="s">
        <v>3</v>
      </c>
      <c r="B336" s="23" t="s">
        <v>168</v>
      </c>
      <c r="C336" s="11" t="s">
        <v>788</v>
      </c>
      <c r="D336" s="155"/>
      <c r="E336" s="439"/>
      <c r="F336" s="213"/>
      <c r="G336" s="267">
        <v>1600</v>
      </c>
      <c r="H336" s="272">
        <v>1625</v>
      </c>
      <c r="I336" s="272">
        <v>1700</v>
      </c>
      <c r="J336" s="585">
        <v>1000</v>
      </c>
      <c r="K336" s="439"/>
      <c r="L336" s="213"/>
      <c r="M336" s="531"/>
      <c r="N336" s="531"/>
      <c r="O336" s="406"/>
      <c r="P336" s="155"/>
      <c r="Q336" s="439"/>
      <c r="R336" s="213"/>
      <c r="S336" s="145"/>
      <c r="T336" s="155">
        <v>3530</v>
      </c>
      <c r="U336" s="439">
        <v>2582</v>
      </c>
      <c r="V336" s="213">
        <v>2733</v>
      </c>
      <c r="X336" s="23"/>
    </row>
    <row r="337" spans="1:24" x14ac:dyDescent="0.2">
      <c r="A337" s="25" t="s">
        <v>13</v>
      </c>
      <c r="B337" s="23" t="s">
        <v>169</v>
      </c>
      <c r="C337" s="11" t="s">
        <v>892</v>
      </c>
      <c r="D337" s="268">
        <v>3000</v>
      </c>
      <c r="E337" s="162">
        <v>3000</v>
      </c>
      <c r="F337" s="277">
        <v>3000</v>
      </c>
      <c r="G337" s="267">
        <v>1250</v>
      </c>
      <c r="H337" s="272">
        <v>1250</v>
      </c>
      <c r="I337" s="272">
        <v>1250</v>
      </c>
      <c r="J337" s="585">
        <v>1000</v>
      </c>
      <c r="K337" s="439"/>
      <c r="L337" s="213"/>
      <c r="M337" s="531"/>
      <c r="N337" s="531"/>
      <c r="O337" s="406"/>
      <c r="P337" s="155"/>
      <c r="Q337" s="439"/>
      <c r="R337" s="213"/>
      <c r="S337" s="145"/>
      <c r="T337" s="155">
        <v>6180</v>
      </c>
      <c r="U337" s="439">
        <v>5210</v>
      </c>
      <c r="V337" s="213">
        <v>5283</v>
      </c>
      <c r="X337" s="23"/>
    </row>
    <row r="338" spans="1:24" s="206" customFormat="1" x14ac:dyDescent="0.2">
      <c r="A338" s="29" t="s">
        <v>351</v>
      </c>
      <c r="B338" s="30"/>
      <c r="C338" s="31"/>
      <c r="D338" s="217">
        <v>3000</v>
      </c>
      <c r="E338" s="218">
        <v>3000</v>
      </c>
      <c r="F338" s="220">
        <v>3000</v>
      </c>
      <c r="G338" s="217">
        <v>6200</v>
      </c>
      <c r="H338" s="463">
        <v>6495</v>
      </c>
      <c r="I338" s="463">
        <v>7240</v>
      </c>
      <c r="J338" s="298">
        <v>5386</v>
      </c>
      <c r="K338" s="218">
        <v>0</v>
      </c>
      <c r="L338" s="220">
        <v>0</v>
      </c>
      <c r="M338" s="219">
        <v>40000</v>
      </c>
      <c r="N338" s="219">
        <v>25701</v>
      </c>
      <c r="O338" s="245">
        <v>27826</v>
      </c>
      <c r="P338" s="217">
        <v>0</v>
      </c>
      <c r="Q338" s="218">
        <v>0</v>
      </c>
      <c r="R338" s="245">
        <v>0</v>
      </c>
      <c r="S338" s="149"/>
      <c r="T338" s="217">
        <v>58316</v>
      </c>
      <c r="U338" s="218">
        <v>39030</v>
      </c>
      <c r="V338" s="220">
        <v>42198</v>
      </c>
      <c r="X338" s="37"/>
    </row>
    <row r="339" spans="1:24" x14ac:dyDescent="0.2">
      <c r="A339" s="22"/>
      <c r="B339" s="23"/>
      <c r="C339" s="11"/>
      <c r="D339" s="221"/>
      <c r="E339" s="222"/>
      <c r="F339" s="223"/>
      <c r="G339" s="221"/>
      <c r="H339" s="386"/>
      <c r="I339" s="386"/>
      <c r="J339" s="155"/>
      <c r="K339" s="222"/>
      <c r="L339" s="223"/>
      <c r="M339" s="515"/>
      <c r="N339" s="515"/>
      <c r="O339" s="223"/>
      <c r="P339" s="221"/>
      <c r="Q339" s="222"/>
      <c r="R339" s="223"/>
      <c r="S339" s="144"/>
      <c r="T339" s="221">
        <v>0</v>
      </c>
      <c r="U339" s="222">
        <v>0</v>
      </c>
      <c r="V339" s="223">
        <v>0</v>
      </c>
      <c r="X339" s="23"/>
    </row>
    <row r="340" spans="1:24" x14ac:dyDescent="0.2">
      <c r="A340" s="22"/>
      <c r="B340" s="35"/>
      <c r="C340" s="11"/>
      <c r="D340" s="221"/>
      <c r="E340" s="222"/>
      <c r="F340" s="223"/>
      <c r="G340" s="221"/>
      <c r="H340" s="386"/>
      <c r="I340" s="386"/>
      <c r="J340" s="214"/>
      <c r="K340" s="222"/>
      <c r="L340" s="223"/>
      <c r="M340" s="515"/>
      <c r="N340" s="515"/>
      <c r="O340" s="223"/>
      <c r="P340" s="221"/>
      <c r="Q340" s="222"/>
      <c r="R340" s="223"/>
      <c r="S340" s="144"/>
      <c r="T340" s="221">
        <v>0</v>
      </c>
      <c r="U340" s="222">
        <v>0</v>
      </c>
      <c r="V340" s="223">
        <v>0</v>
      </c>
      <c r="X340" s="35"/>
    </row>
    <row r="341" spans="1:24" s="206" customFormat="1" x14ac:dyDescent="0.2">
      <c r="A341" s="29" t="s">
        <v>201</v>
      </c>
      <c r="B341" s="30"/>
      <c r="C341" s="31"/>
      <c r="D341" s="217">
        <v>6500</v>
      </c>
      <c r="E341" s="218">
        <v>7000</v>
      </c>
      <c r="F341" s="220">
        <v>7000</v>
      </c>
      <c r="G341" s="217">
        <v>54375</v>
      </c>
      <c r="H341" s="463">
        <v>56700</v>
      </c>
      <c r="I341" s="463">
        <v>62625</v>
      </c>
      <c r="J341" s="298">
        <v>36110</v>
      </c>
      <c r="K341" s="218">
        <v>0</v>
      </c>
      <c r="L341" s="220">
        <v>0</v>
      </c>
      <c r="M341" s="219">
        <v>65000</v>
      </c>
      <c r="N341" s="219">
        <v>45701</v>
      </c>
      <c r="O341" s="245">
        <v>42826</v>
      </c>
      <c r="P341" s="217">
        <v>0</v>
      </c>
      <c r="Q341" s="218">
        <v>0</v>
      </c>
      <c r="R341" s="245">
        <v>0</v>
      </c>
      <c r="S341" s="149"/>
      <c r="T341" s="217">
        <v>206775</v>
      </c>
      <c r="U341" s="218">
        <v>151043</v>
      </c>
      <c r="V341" s="220">
        <v>165507</v>
      </c>
      <c r="X341" s="37"/>
    </row>
    <row r="342" spans="1:24" x14ac:dyDescent="0.2">
      <c r="A342" s="38"/>
      <c r="B342" s="39"/>
      <c r="C342" s="36"/>
      <c r="D342" s="227"/>
      <c r="E342" s="228"/>
      <c r="F342" s="229"/>
      <c r="G342" s="227"/>
      <c r="H342" s="466"/>
      <c r="I342" s="466"/>
      <c r="J342" s="155"/>
      <c r="K342" s="228"/>
      <c r="L342" s="229"/>
      <c r="M342" s="518"/>
      <c r="N342" s="518"/>
      <c r="O342" s="229"/>
      <c r="P342" s="227"/>
      <c r="Q342" s="228"/>
      <c r="R342" s="229"/>
      <c r="S342" s="144"/>
      <c r="T342" s="227">
        <v>0</v>
      </c>
      <c r="U342" s="228">
        <v>0</v>
      </c>
      <c r="V342" s="229">
        <v>0</v>
      </c>
      <c r="X342" s="23"/>
    </row>
    <row r="343" spans="1:24" x14ac:dyDescent="0.2">
      <c r="A343" s="24" t="s">
        <v>202</v>
      </c>
      <c r="B343" s="23"/>
      <c r="C343" s="11"/>
      <c r="D343" s="221"/>
      <c r="E343" s="222"/>
      <c r="F343" s="223"/>
      <c r="G343" s="221"/>
      <c r="H343" s="386"/>
      <c r="I343" s="386"/>
      <c r="J343" s="155"/>
      <c r="K343" s="222"/>
      <c r="L343" s="223"/>
      <c r="M343" s="515"/>
      <c r="N343" s="515"/>
      <c r="O343" s="223"/>
      <c r="P343" s="221"/>
      <c r="Q343" s="222"/>
      <c r="R343" s="223"/>
      <c r="S343" s="144"/>
      <c r="T343" s="221">
        <v>0</v>
      </c>
      <c r="U343" s="222">
        <v>0</v>
      </c>
      <c r="V343" s="223">
        <v>0</v>
      </c>
      <c r="X343" s="23"/>
    </row>
    <row r="344" spans="1:24" x14ac:dyDescent="0.2">
      <c r="A344" s="25"/>
      <c r="B344" s="23"/>
      <c r="C344" s="11"/>
      <c r="D344" s="221"/>
      <c r="E344" s="222"/>
      <c r="F344" s="223"/>
      <c r="G344" s="221"/>
      <c r="H344" s="386"/>
      <c r="I344" s="386"/>
      <c r="J344" s="155"/>
      <c r="K344" s="222"/>
      <c r="L344" s="223"/>
      <c r="M344" s="515"/>
      <c r="N344" s="515"/>
      <c r="O344" s="223"/>
      <c r="P344" s="221"/>
      <c r="Q344" s="222"/>
      <c r="R344" s="223"/>
      <c r="S344" s="144"/>
      <c r="T344" s="221">
        <v>0</v>
      </c>
      <c r="U344" s="222">
        <v>0</v>
      </c>
      <c r="V344" s="223">
        <v>0</v>
      </c>
      <c r="X344" s="23"/>
    </row>
    <row r="345" spans="1:24" x14ac:dyDescent="0.2">
      <c r="A345" s="25" t="s">
        <v>3</v>
      </c>
      <c r="B345" s="23" t="s">
        <v>203</v>
      </c>
      <c r="C345" s="11" t="s">
        <v>789</v>
      </c>
      <c r="D345" s="155"/>
      <c r="E345" s="439"/>
      <c r="F345" s="213"/>
      <c r="G345" s="267">
        <v>1675</v>
      </c>
      <c r="H345" s="272">
        <v>1810</v>
      </c>
      <c r="I345" s="272">
        <v>2145</v>
      </c>
      <c r="J345" s="585">
        <v>3353</v>
      </c>
      <c r="K345" s="439"/>
      <c r="L345" s="213"/>
      <c r="M345" s="531">
        <v>10178</v>
      </c>
      <c r="N345" s="531">
        <v>10000</v>
      </c>
      <c r="O345" s="406">
        <v>7000</v>
      </c>
      <c r="P345" s="155"/>
      <c r="Q345" s="439"/>
      <c r="R345" s="213"/>
      <c r="S345" s="145"/>
      <c r="T345" s="155">
        <v>16136</v>
      </c>
      <c r="U345" s="439">
        <v>12767</v>
      </c>
      <c r="V345" s="213">
        <v>10178</v>
      </c>
      <c r="X345" s="23"/>
    </row>
    <row r="346" spans="1:24" x14ac:dyDescent="0.2">
      <c r="A346" s="25" t="s">
        <v>3</v>
      </c>
      <c r="B346" s="23" t="s">
        <v>204</v>
      </c>
      <c r="C346" s="11" t="s">
        <v>790</v>
      </c>
      <c r="D346" s="155"/>
      <c r="E346" s="439"/>
      <c r="F346" s="213"/>
      <c r="G346" s="267">
        <v>1600</v>
      </c>
      <c r="H346" s="272">
        <v>1625</v>
      </c>
      <c r="I346" s="272">
        <v>1700</v>
      </c>
      <c r="J346" s="585">
        <v>2020</v>
      </c>
      <c r="K346" s="439"/>
      <c r="L346" s="213"/>
      <c r="M346" s="531">
        <v>15000</v>
      </c>
      <c r="N346" s="531">
        <v>10000</v>
      </c>
      <c r="O346" s="406">
        <v>7000</v>
      </c>
      <c r="P346" s="155"/>
      <c r="Q346" s="439"/>
      <c r="R346" s="213"/>
      <c r="S346" s="145"/>
      <c r="T346" s="155">
        <v>19550</v>
      </c>
      <c r="U346" s="439">
        <v>12582</v>
      </c>
      <c r="V346" s="213">
        <v>9733</v>
      </c>
      <c r="X346" s="23"/>
    </row>
    <row r="347" spans="1:24" x14ac:dyDescent="0.2">
      <c r="A347" s="25" t="s">
        <v>3</v>
      </c>
      <c r="B347" s="23" t="s">
        <v>205</v>
      </c>
      <c r="C347" s="11" t="s">
        <v>791</v>
      </c>
      <c r="D347" s="155"/>
      <c r="E347" s="439"/>
      <c r="F347" s="213"/>
      <c r="G347" s="267">
        <v>1600</v>
      </c>
      <c r="H347" s="272">
        <v>1625</v>
      </c>
      <c r="I347" s="272">
        <v>1700</v>
      </c>
      <c r="J347" s="585">
        <v>3384</v>
      </c>
      <c r="K347" s="439"/>
      <c r="L347" s="213"/>
      <c r="M347" s="531">
        <v>7000</v>
      </c>
      <c r="N347" s="531">
        <v>15000</v>
      </c>
      <c r="O347" s="406">
        <v>10000</v>
      </c>
      <c r="P347" s="155"/>
      <c r="Q347" s="439"/>
      <c r="R347" s="213"/>
      <c r="S347" s="145"/>
      <c r="T347" s="155">
        <v>12914</v>
      </c>
      <c r="U347" s="439">
        <v>17582</v>
      </c>
      <c r="V347" s="213">
        <v>12733</v>
      </c>
      <c r="X347" s="23"/>
    </row>
    <row r="348" spans="1:24" x14ac:dyDescent="0.2">
      <c r="A348" s="25" t="s">
        <v>3</v>
      </c>
      <c r="B348" s="23" t="s">
        <v>206</v>
      </c>
      <c r="C348" s="11" t="s">
        <v>792</v>
      </c>
      <c r="D348" s="155"/>
      <c r="E348" s="439"/>
      <c r="F348" s="213"/>
      <c r="G348" s="267">
        <v>1875</v>
      </c>
      <c r="H348" s="272">
        <v>2010</v>
      </c>
      <c r="I348" s="272">
        <v>2345</v>
      </c>
      <c r="J348" s="585">
        <v>1878</v>
      </c>
      <c r="K348" s="439"/>
      <c r="L348" s="213"/>
      <c r="M348" s="531"/>
      <c r="N348" s="531"/>
      <c r="O348" s="406"/>
      <c r="P348" s="155"/>
      <c r="Q348" s="439"/>
      <c r="R348" s="213"/>
      <c r="S348" s="145"/>
      <c r="T348" s="155">
        <v>8582</v>
      </c>
      <c r="U348" s="439">
        <v>7967</v>
      </c>
      <c r="V348" s="213">
        <v>13378</v>
      </c>
      <c r="X348" s="23"/>
    </row>
    <row r="349" spans="1:24" x14ac:dyDescent="0.2">
      <c r="A349" s="25" t="s">
        <v>3</v>
      </c>
      <c r="B349" s="23" t="s">
        <v>207</v>
      </c>
      <c r="C349" s="11" t="s">
        <v>793</v>
      </c>
      <c r="D349" s="155"/>
      <c r="E349" s="439"/>
      <c r="F349" s="213"/>
      <c r="G349" s="267">
        <v>1600</v>
      </c>
      <c r="H349" s="272">
        <v>1625</v>
      </c>
      <c r="I349" s="272">
        <v>1700</v>
      </c>
      <c r="J349" s="585">
        <v>1446</v>
      </c>
      <c r="K349" s="439"/>
      <c r="L349" s="213"/>
      <c r="M349" s="531">
        <v>12500</v>
      </c>
      <c r="N349" s="531">
        <v>10000</v>
      </c>
      <c r="O349" s="406">
        <v>8000</v>
      </c>
      <c r="P349" s="155"/>
      <c r="Q349" s="439"/>
      <c r="R349" s="213"/>
      <c r="S349" s="145"/>
      <c r="T349" s="155">
        <v>21476</v>
      </c>
      <c r="U349" s="439">
        <v>12582</v>
      </c>
      <c r="V349" s="213">
        <v>10733</v>
      </c>
      <c r="X349" s="23"/>
    </row>
    <row r="350" spans="1:24" x14ac:dyDescent="0.2">
      <c r="A350" s="25" t="s">
        <v>13</v>
      </c>
      <c r="B350" s="23" t="s">
        <v>208</v>
      </c>
      <c r="C350" s="11" t="s">
        <v>894</v>
      </c>
      <c r="D350" s="155"/>
      <c r="E350" s="439"/>
      <c r="F350" s="213"/>
      <c r="G350" s="267">
        <v>1250</v>
      </c>
      <c r="H350" s="272">
        <v>1250</v>
      </c>
      <c r="I350" s="272">
        <v>1250</v>
      </c>
      <c r="J350" s="585">
        <v>1041</v>
      </c>
      <c r="K350" s="439"/>
      <c r="L350" s="213"/>
      <c r="M350" s="531"/>
      <c r="N350" s="531"/>
      <c r="O350" s="406"/>
      <c r="P350" s="155"/>
      <c r="Q350" s="439"/>
      <c r="R350" s="213"/>
      <c r="S350" s="145"/>
      <c r="T350" s="155">
        <v>3221</v>
      </c>
      <c r="U350" s="439">
        <v>2210</v>
      </c>
      <c r="V350" s="213">
        <v>2283</v>
      </c>
      <c r="X350" s="23"/>
    </row>
    <row r="351" spans="1:24" s="206" customFormat="1" x14ac:dyDescent="0.2">
      <c r="A351" s="29" t="s">
        <v>209</v>
      </c>
      <c r="B351" s="30"/>
      <c r="C351" s="31"/>
      <c r="D351" s="217">
        <v>0</v>
      </c>
      <c r="E351" s="218">
        <v>0</v>
      </c>
      <c r="F351" s="220">
        <v>0</v>
      </c>
      <c r="G351" s="217">
        <v>9600</v>
      </c>
      <c r="H351" s="463">
        <v>9945</v>
      </c>
      <c r="I351" s="463">
        <v>10840</v>
      </c>
      <c r="J351" s="298">
        <v>13122</v>
      </c>
      <c r="K351" s="218">
        <v>0</v>
      </c>
      <c r="L351" s="220">
        <v>0</v>
      </c>
      <c r="M351" s="219">
        <v>44678</v>
      </c>
      <c r="N351" s="219">
        <v>45000</v>
      </c>
      <c r="O351" s="245">
        <v>32000</v>
      </c>
      <c r="P351" s="217">
        <v>0</v>
      </c>
      <c r="Q351" s="218">
        <v>0</v>
      </c>
      <c r="R351" s="245">
        <v>0</v>
      </c>
      <c r="S351" s="149"/>
      <c r="T351" s="217">
        <v>81879</v>
      </c>
      <c r="U351" s="218">
        <v>65690</v>
      </c>
      <c r="V351" s="220">
        <v>59038</v>
      </c>
      <c r="X351" s="37"/>
    </row>
    <row r="352" spans="1:24" x14ac:dyDescent="0.2">
      <c r="A352" s="25"/>
      <c r="B352" s="23"/>
      <c r="C352" s="11"/>
      <c r="D352" s="221"/>
      <c r="E352" s="222"/>
      <c r="F352" s="223"/>
      <c r="G352" s="221"/>
      <c r="H352" s="386"/>
      <c r="I352" s="386"/>
      <c r="J352" s="155"/>
      <c r="K352" s="222"/>
      <c r="L352" s="223"/>
      <c r="M352" s="515"/>
      <c r="N352" s="515"/>
      <c r="O352" s="223"/>
      <c r="P352" s="221"/>
      <c r="Q352" s="222"/>
      <c r="R352" s="223"/>
      <c r="S352" s="144"/>
      <c r="T352" s="221">
        <v>0</v>
      </c>
      <c r="U352" s="222">
        <v>0</v>
      </c>
      <c r="V352" s="223">
        <v>0</v>
      </c>
      <c r="X352" s="23"/>
    </row>
    <row r="353" spans="1:24" x14ac:dyDescent="0.2">
      <c r="A353" s="25" t="s">
        <v>3</v>
      </c>
      <c r="B353" s="23" t="s">
        <v>210</v>
      </c>
      <c r="C353" s="11" t="s">
        <v>794</v>
      </c>
      <c r="D353" s="155"/>
      <c r="E353" s="439"/>
      <c r="F353" s="213"/>
      <c r="G353" s="267">
        <v>1800</v>
      </c>
      <c r="H353" s="272">
        <v>1825</v>
      </c>
      <c r="I353" s="272">
        <v>1900</v>
      </c>
      <c r="J353" s="585">
        <v>1085</v>
      </c>
      <c r="K353" s="439"/>
      <c r="L353" s="213"/>
      <c r="M353" s="427"/>
      <c r="N353" s="427"/>
      <c r="O353" s="213"/>
      <c r="P353" s="155"/>
      <c r="Q353" s="439"/>
      <c r="R353" s="213"/>
      <c r="S353" s="145"/>
      <c r="T353" s="155">
        <v>3815</v>
      </c>
      <c r="U353" s="439">
        <v>2782</v>
      </c>
      <c r="V353" s="213">
        <v>2933</v>
      </c>
      <c r="X353" s="23"/>
    </row>
    <row r="354" spans="1:24" x14ac:dyDescent="0.2">
      <c r="A354" s="25" t="s">
        <v>3</v>
      </c>
      <c r="B354" s="23" t="s">
        <v>211</v>
      </c>
      <c r="C354" s="11" t="s">
        <v>795</v>
      </c>
      <c r="D354" s="155"/>
      <c r="E354" s="439"/>
      <c r="F354" s="213"/>
      <c r="G354" s="267">
        <v>1875</v>
      </c>
      <c r="H354" s="272">
        <v>2010</v>
      </c>
      <c r="I354" s="272">
        <v>2345</v>
      </c>
      <c r="J354" s="585">
        <v>1067</v>
      </c>
      <c r="K354" s="439"/>
      <c r="L354" s="213"/>
      <c r="M354" s="427"/>
      <c r="N354" s="427"/>
      <c r="O354" s="213"/>
      <c r="P354" s="155"/>
      <c r="Q354" s="439"/>
      <c r="R354" s="213"/>
      <c r="S354" s="145"/>
      <c r="T354" s="155">
        <v>3872</v>
      </c>
      <c r="U354" s="439">
        <v>2967</v>
      </c>
      <c r="V354" s="213">
        <v>3378</v>
      </c>
      <c r="X354" s="23"/>
    </row>
    <row r="355" spans="1:24" x14ac:dyDescent="0.2">
      <c r="A355" s="25" t="s">
        <v>3</v>
      </c>
      <c r="B355" s="23" t="s">
        <v>212</v>
      </c>
      <c r="C355" s="11" t="s">
        <v>796</v>
      </c>
      <c r="D355" s="155"/>
      <c r="E355" s="439"/>
      <c r="F355" s="213"/>
      <c r="G355" s="267">
        <v>1675</v>
      </c>
      <c r="H355" s="272">
        <v>1810</v>
      </c>
      <c r="I355" s="272">
        <v>2145</v>
      </c>
      <c r="J355" s="585">
        <v>2646</v>
      </c>
      <c r="K355" s="439"/>
      <c r="L355" s="213"/>
      <c r="M355" s="427"/>
      <c r="N355" s="427"/>
      <c r="O355" s="213"/>
      <c r="P355" s="155"/>
      <c r="Q355" s="439"/>
      <c r="R355" s="213"/>
      <c r="S355" s="145"/>
      <c r="T355" s="155">
        <v>13261</v>
      </c>
      <c r="U355" s="439">
        <v>10767</v>
      </c>
      <c r="V355" s="213">
        <v>13178</v>
      </c>
      <c r="X355" s="23"/>
    </row>
    <row r="356" spans="1:24" x14ac:dyDescent="0.2">
      <c r="A356" s="25" t="s">
        <v>3</v>
      </c>
      <c r="B356" s="23" t="s">
        <v>213</v>
      </c>
      <c r="C356" s="11" t="s">
        <v>797</v>
      </c>
      <c r="D356" s="267">
        <v>3000</v>
      </c>
      <c r="E356" s="162">
        <v>3000</v>
      </c>
      <c r="F356" s="277">
        <v>3000</v>
      </c>
      <c r="G356" s="267">
        <v>1675</v>
      </c>
      <c r="H356" s="272">
        <v>1810</v>
      </c>
      <c r="I356" s="272">
        <v>2145</v>
      </c>
      <c r="J356" s="585">
        <v>1025</v>
      </c>
      <c r="K356" s="439"/>
      <c r="L356" s="213"/>
      <c r="M356" s="427"/>
      <c r="N356" s="427"/>
      <c r="O356" s="213"/>
      <c r="P356" s="155"/>
      <c r="Q356" s="439"/>
      <c r="R356" s="213"/>
      <c r="S356" s="145"/>
      <c r="T356" s="155">
        <v>6630</v>
      </c>
      <c r="U356" s="439">
        <v>5767</v>
      </c>
      <c r="V356" s="213">
        <v>6178</v>
      </c>
      <c r="X356" s="23"/>
    </row>
    <row r="357" spans="1:24" x14ac:dyDescent="0.2">
      <c r="A357" s="25" t="s">
        <v>3</v>
      </c>
      <c r="B357" s="23" t="s">
        <v>214</v>
      </c>
      <c r="C357" s="11" t="s">
        <v>798</v>
      </c>
      <c r="D357" s="155"/>
      <c r="E357" s="439"/>
      <c r="F357" s="213"/>
      <c r="G357" s="267">
        <v>1675</v>
      </c>
      <c r="H357" s="272">
        <v>1810</v>
      </c>
      <c r="I357" s="272">
        <v>2145</v>
      </c>
      <c r="J357" s="585">
        <v>1286</v>
      </c>
      <c r="K357" s="439"/>
      <c r="L357" s="213"/>
      <c r="M357" s="427"/>
      <c r="N357" s="427"/>
      <c r="O357" s="213"/>
      <c r="P357" s="155"/>
      <c r="Q357" s="439"/>
      <c r="R357" s="213"/>
      <c r="S357" s="145"/>
      <c r="T357" s="155">
        <v>3891</v>
      </c>
      <c r="U357" s="439">
        <v>2767</v>
      </c>
      <c r="V357" s="213">
        <v>3178</v>
      </c>
      <c r="X357" s="23"/>
    </row>
    <row r="358" spans="1:24" x14ac:dyDescent="0.2">
      <c r="A358" s="25" t="s">
        <v>13</v>
      </c>
      <c r="B358" s="23" t="s">
        <v>215</v>
      </c>
      <c r="C358" s="11" t="s">
        <v>895</v>
      </c>
      <c r="D358" s="155"/>
      <c r="E358" s="439"/>
      <c r="F358" s="213"/>
      <c r="G358" s="267">
        <v>1325</v>
      </c>
      <c r="H358" s="272">
        <v>1460</v>
      </c>
      <c r="I358" s="272">
        <v>1795</v>
      </c>
      <c r="J358" s="585">
        <v>1989</v>
      </c>
      <c r="K358" s="439"/>
      <c r="L358" s="213"/>
      <c r="M358" s="427"/>
      <c r="N358" s="427"/>
      <c r="O358" s="213"/>
      <c r="P358" s="155"/>
      <c r="Q358" s="439"/>
      <c r="R358" s="213"/>
      <c r="S358" s="145"/>
      <c r="T358" s="155">
        <v>4244</v>
      </c>
      <c r="U358" s="439">
        <v>2420</v>
      </c>
      <c r="V358" s="213">
        <v>2828</v>
      </c>
      <c r="X358" s="23"/>
    </row>
    <row r="359" spans="1:24" s="206" customFormat="1" x14ac:dyDescent="0.2">
      <c r="A359" s="29" t="s">
        <v>354</v>
      </c>
      <c r="B359" s="30"/>
      <c r="C359" s="31"/>
      <c r="D359" s="217">
        <v>3000</v>
      </c>
      <c r="E359" s="218">
        <v>3000</v>
      </c>
      <c r="F359" s="220">
        <v>3000</v>
      </c>
      <c r="G359" s="217">
        <v>10025</v>
      </c>
      <c r="H359" s="463">
        <v>10725</v>
      </c>
      <c r="I359" s="463">
        <v>12475</v>
      </c>
      <c r="J359" s="298">
        <v>9098</v>
      </c>
      <c r="K359" s="218">
        <v>0</v>
      </c>
      <c r="L359" s="220">
        <v>0</v>
      </c>
      <c r="M359" s="219">
        <v>0</v>
      </c>
      <c r="N359" s="219">
        <v>0</v>
      </c>
      <c r="O359" s="245">
        <v>0</v>
      </c>
      <c r="P359" s="217">
        <v>0</v>
      </c>
      <c r="Q359" s="218">
        <v>0</v>
      </c>
      <c r="R359" s="245">
        <v>0</v>
      </c>
      <c r="S359" s="149"/>
      <c r="T359" s="217">
        <v>35713</v>
      </c>
      <c r="U359" s="218">
        <v>27470</v>
      </c>
      <c r="V359" s="220">
        <v>31673</v>
      </c>
      <c r="X359" s="37"/>
    </row>
    <row r="360" spans="1:24" x14ac:dyDescent="0.2">
      <c r="A360" s="25"/>
      <c r="B360" s="23"/>
      <c r="C360" s="11"/>
      <c r="D360" s="221"/>
      <c r="E360" s="222"/>
      <c r="F360" s="223"/>
      <c r="G360" s="221"/>
      <c r="H360" s="386"/>
      <c r="I360" s="386"/>
      <c r="J360" s="155"/>
      <c r="K360" s="222"/>
      <c r="L360" s="223"/>
      <c r="M360" s="515"/>
      <c r="N360" s="515"/>
      <c r="O360" s="223"/>
      <c r="P360" s="221"/>
      <c r="Q360" s="222"/>
      <c r="R360" s="223"/>
      <c r="S360" s="144"/>
      <c r="T360" s="221">
        <v>0</v>
      </c>
      <c r="U360" s="222">
        <v>0</v>
      </c>
      <c r="V360" s="223">
        <v>0</v>
      </c>
      <c r="X360" s="23"/>
    </row>
    <row r="361" spans="1:24" x14ac:dyDescent="0.2">
      <c r="A361" s="25" t="s">
        <v>3</v>
      </c>
      <c r="B361" s="23" t="s">
        <v>216</v>
      </c>
      <c r="C361" s="11" t="s">
        <v>655</v>
      </c>
      <c r="D361" s="155"/>
      <c r="E361" s="439"/>
      <c r="F361" s="213"/>
      <c r="G361" s="267">
        <v>1600</v>
      </c>
      <c r="H361" s="272">
        <v>1625</v>
      </c>
      <c r="I361" s="272">
        <v>1700</v>
      </c>
      <c r="J361" s="585">
        <v>1876</v>
      </c>
      <c r="K361" s="439"/>
      <c r="L361" s="213"/>
      <c r="M361" s="531"/>
      <c r="N361" s="531"/>
      <c r="O361" s="406"/>
      <c r="P361" s="155"/>
      <c r="Q361" s="439"/>
      <c r="R361" s="213"/>
      <c r="S361" s="145"/>
      <c r="T361" s="155">
        <v>4406</v>
      </c>
      <c r="U361" s="439">
        <v>2582</v>
      </c>
      <c r="V361" s="213">
        <v>2733</v>
      </c>
      <c r="X361" s="23"/>
    </row>
    <row r="362" spans="1:24" x14ac:dyDescent="0.2">
      <c r="A362" s="25" t="s">
        <v>3</v>
      </c>
      <c r="B362" s="23" t="s">
        <v>217</v>
      </c>
      <c r="C362" s="11" t="s">
        <v>799</v>
      </c>
      <c r="D362" s="155"/>
      <c r="E362" s="439"/>
      <c r="F362" s="213"/>
      <c r="G362" s="267">
        <v>1875</v>
      </c>
      <c r="H362" s="272">
        <v>2010</v>
      </c>
      <c r="I362" s="272">
        <v>2345</v>
      </c>
      <c r="J362" s="585">
        <v>1169</v>
      </c>
      <c r="K362" s="439"/>
      <c r="L362" s="213"/>
      <c r="M362" s="531"/>
      <c r="N362" s="531"/>
      <c r="O362" s="406"/>
      <c r="P362" s="155"/>
      <c r="Q362" s="439"/>
      <c r="R362" s="213"/>
      <c r="S362" s="145"/>
      <c r="T362" s="155">
        <v>3974</v>
      </c>
      <c r="U362" s="439">
        <v>2967</v>
      </c>
      <c r="V362" s="213">
        <v>3378</v>
      </c>
      <c r="X362" s="23"/>
    </row>
    <row r="363" spans="1:24" x14ac:dyDescent="0.2">
      <c r="A363" s="25" t="s">
        <v>3</v>
      </c>
      <c r="B363" s="23" t="s">
        <v>218</v>
      </c>
      <c r="C363" s="11" t="s">
        <v>800</v>
      </c>
      <c r="D363" s="155"/>
      <c r="E363" s="439"/>
      <c r="F363" s="213"/>
      <c r="G363" s="267">
        <v>1875</v>
      </c>
      <c r="H363" s="272">
        <v>2010</v>
      </c>
      <c r="I363" s="272">
        <v>2345</v>
      </c>
      <c r="J363" s="585">
        <v>1425</v>
      </c>
      <c r="K363" s="439"/>
      <c r="L363" s="213"/>
      <c r="M363" s="531"/>
      <c r="N363" s="531"/>
      <c r="O363" s="406"/>
      <c r="P363" s="155"/>
      <c r="Q363" s="439"/>
      <c r="R363" s="213"/>
      <c r="S363" s="145"/>
      <c r="T363" s="155">
        <v>4230</v>
      </c>
      <c r="U363" s="439">
        <v>2967</v>
      </c>
      <c r="V363" s="213">
        <v>3378</v>
      </c>
      <c r="X363" s="23"/>
    </row>
    <row r="364" spans="1:24" x14ac:dyDescent="0.2">
      <c r="A364" s="25" t="s">
        <v>3</v>
      </c>
      <c r="B364" s="23" t="s">
        <v>219</v>
      </c>
      <c r="C364" s="11" t="s">
        <v>801</v>
      </c>
      <c r="D364" s="155"/>
      <c r="E364" s="439"/>
      <c r="F364" s="213"/>
      <c r="G364" s="267">
        <v>1675</v>
      </c>
      <c r="H364" s="272">
        <v>1810</v>
      </c>
      <c r="I364" s="272">
        <v>2145</v>
      </c>
      <c r="J364" s="585">
        <v>1072</v>
      </c>
      <c r="K364" s="439"/>
      <c r="L364" s="213"/>
      <c r="M364" s="531"/>
      <c r="N364" s="531"/>
      <c r="O364" s="406"/>
      <c r="P364" s="155"/>
      <c r="Q364" s="439"/>
      <c r="R364" s="213"/>
      <c r="S364" s="145"/>
      <c r="T364" s="155">
        <v>3677</v>
      </c>
      <c r="U364" s="439">
        <v>2767</v>
      </c>
      <c r="V364" s="213">
        <v>3178</v>
      </c>
      <c r="X364" s="23"/>
    </row>
    <row r="365" spans="1:24" x14ac:dyDescent="0.2">
      <c r="A365" s="25" t="s">
        <v>3</v>
      </c>
      <c r="B365" s="23" t="s">
        <v>365</v>
      </c>
      <c r="C365" s="11" t="s">
        <v>876</v>
      </c>
      <c r="D365" s="155"/>
      <c r="E365" s="439"/>
      <c r="F365" s="213"/>
      <c r="G365" s="267">
        <v>2616</v>
      </c>
      <c r="H365" s="272">
        <v>2749</v>
      </c>
      <c r="I365" s="272">
        <v>3076</v>
      </c>
      <c r="J365" s="585">
        <v>1014</v>
      </c>
      <c r="K365" s="439"/>
      <c r="L365" s="213"/>
      <c r="M365" s="531"/>
      <c r="N365" s="531"/>
      <c r="O365" s="406"/>
      <c r="P365" s="155"/>
      <c r="Q365" s="439"/>
      <c r="R365" s="213"/>
      <c r="S365" s="145"/>
      <c r="T365" s="155">
        <v>4560</v>
      </c>
      <c r="U365" s="439">
        <v>3706</v>
      </c>
      <c r="V365" s="213">
        <v>4109</v>
      </c>
      <c r="X365" s="23"/>
    </row>
    <row r="366" spans="1:24" x14ac:dyDescent="0.2">
      <c r="A366" s="25" t="s">
        <v>13</v>
      </c>
      <c r="B366" s="23" t="s">
        <v>220</v>
      </c>
      <c r="C366" s="11" t="s">
        <v>896</v>
      </c>
      <c r="D366" s="155"/>
      <c r="E366" s="439"/>
      <c r="F366" s="213"/>
      <c r="G366" s="267">
        <v>1250</v>
      </c>
      <c r="H366" s="272">
        <v>1250</v>
      </c>
      <c r="I366" s="272">
        <v>1250</v>
      </c>
      <c r="J366" s="585">
        <v>2262</v>
      </c>
      <c r="K366" s="439"/>
      <c r="L366" s="213"/>
      <c r="M366" s="531">
        <v>9737</v>
      </c>
      <c r="N366" s="531">
        <v>25000</v>
      </c>
      <c r="O366" s="406">
        <v>20000</v>
      </c>
      <c r="P366" s="155"/>
      <c r="Q366" s="439"/>
      <c r="R366" s="213"/>
      <c r="S366" s="145"/>
      <c r="T366" s="155">
        <v>14179</v>
      </c>
      <c r="U366" s="439">
        <v>27210</v>
      </c>
      <c r="V366" s="213">
        <v>22283</v>
      </c>
      <c r="X366" s="23"/>
    </row>
    <row r="367" spans="1:24" s="206" customFormat="1" x14ac:dyDescent="0.2">
      <c r="A367" s="29" t="s">
        <v>349</v>
      </c>
      <c r="B367" s="30"/>
      <c r="C367" s="31"/>
      <c r="D367" s="217">
        <v>0</v>
      </c>
      <c r="E367" s="218">
        <v>0</v>
      </c>
      <c r="F367" s="220">
        <v>0</v>
      </c>
      <c r="G367" s="217">
        <v>10891</v>
      </c>
      <c r="H367" s="463">
        <v>11454</v>
      </c>
      <c r="I367" s="463">
        <v>12861</v>
      </c>
      <c r="J367" s="298">
        <v>8818</v>
      </c>
      <c r="K367" s="218">
        <v>0</v>
      </c>
      <c r="L367" s="220">
        <v>0</v>
      </c>
      <c r="M367" s="219">
        <v>9737</v>
      </c>
      <c r="N367" s="219">
        <v>25000</v>
      </c>
      <c r="O367" s="245">
        <v>20000</v>
      </c>
      <c r="P367" s="217">
        <v>0</v>
      </c>
      <c r="Q367" s="218">
        <v>0</v>
      </c>
      <c r="R367" s="245">
        <v>0</v>
      </c>
      <c r="S367" s="149"/>
      <c r="T367" s="217">
        <v>35026</v>
      </c>
      <c r="U367" s="218">
        <v>42199</v>
      </c>
      <c r="V367" s="220">
        <v>39059</v>
      </c>
      <c r="X367" s="37"/>
    </row>
    <row r="368" spans="1:24" x14ac:dyDescent="0.2">
      <c r="A368" s="25"/>
      <c r="B368" s="23"/>
      <c r="C368" s="11"/>
      <c r="D368" s="221"/>
      <c r="E368" s="222"/>
      <c r="F368" s="223"/>
      <c r="G368" s="221"/>
      <c r="H368" s="386"/>
      <c r="I368" s="386"/>
      <c r="J368" s="155"/>
      <c r="K368" s="222"/>
      <c r="L368" s="223"/>
      <c r="M368" s="515"/>
      <c r="N368" s="515"/>
      <c r="O368" s="223"/>
      <c r="P368" s="221"/>
      <c r="Q368" s="222"/>
      <c r="R368" s="223"/>
      <c r="S368" s="144"/>
      <c r="T368" s="221">
        <v>0</v>
      </c>
      <c r="U368" s="222">
        <v>0</v>
      </c>
      <c r="V368" s="223">
        <v>0</v>
      </c>
      <c r="X368" s="23"/>
    </row>
    <row r="369" spans="1:24" x14ac:dyDescent="0.2">
      <c r="A369" s="25" t="s">
        <v>3</v>
      </c>
      <c r="B369" s="23" t="s">
        <v>221</v>
      </c>
      <c r="C369" s="11" t="s">
        <v>802</v>
      </c>
      <c r="D369" s="155"/>
      <c r="E369" s="439"/>
      <c r="F369" s="213"/>
      <c r="G369" s="267">
        <v>1875</v>
      </c>
      <c r="H369" s="272">
        <v>2010</v>
      </c>
      <c r="I369" s="272">
        <v>2345</v>
      </c>
      <c r="J369" s="585">
        <v>1792</v>
      </c>
      <c r="K369" s="439"/>
      <c r="L369" s="213"/>
      <c r="M369" s="427"/>
      <c r="N369" s="427"/>
      <c r="O369" s="213"/>
      <c r="P369" s="155"/>
      <c r="Q369" s="439"/>
      <c r="R369" s="213"/>
      <c r="S369" s="145"/>
      <c r="T369" s="155">
        <v>4597</v>
      </c>
      <c r="U369" s="439">
        <v>2967</v>
      </c>
      <c r="V369" s="213">
        <v>3378</v>
      </c>
      <c r="X369" s="23"/>
    </row>
    <row r="370" spans="1:24" x14ac:dyDescent="0.2">
      <c r="A370" s="25" t="s">
        <v>3</v>
      </c>
      <c r="B370" s="23" t="s">
        <v>222</v>
      </c>
      <c r="C370" s="11" t="s">
        <v>877</v>
      </c>
      <c r="D370" s="155"/>
      <c r="E370" s="439"/>
      <c r="F370" s="213"/>
      <c r="G370" s="267">
        <v>1600</v>
      </c>
      <c r="H370" s="272">
        <v>1625</v>
      </c>
      <c r="I370" s="272">
        <v>1700</v>
      </c>
      <c r="J370" s="585">
        <v>1284</v>
      </c>
      <c r="K370" s="439"/>
      <c r="L370" s="213"/>
      <c r="M370" s="427"/>
      <c r="N370" s="427"/>
      <c r="O370" s="213"/>
      <c r="P370" s="155"/>
      <c r="Q370" s="439"/>
      <c r="R370" s="213"/>
      <c r="S370" s="145"/>
      <c r="T370" s="155">
        <v>3814</v>
      </c>
      <c r="U370" s="439">
        <v>2582</v>
      </c>
      <c r="V370" s="213">
        <v>2733</v>
      </c>
      <c r="X370" s="23"/>
    </row>
    <row r="371" spans="1:24" x14ac:dyDescent="0.2">
      <c r="A371" s="25" t="s">
        <v>3</v>
      </c>
      <c r="B371" s="23" t="s">
        <v>223</v>
      </c>
      <c r="C371" s="11" t="s">
        <v>803</v>
      </c>
      <c r="D371" s="155"/>
      <c r="E371" s="439"/>
      <c r="F371" s="213"/>
      <c r="G371" s="267">
        <v>1675</v>
      </c>
      <c r="H371" s="272">
        <v>1810</v>
      </c>
      <c r="I371" s="272">
        <v>2145</v>
      </c>
      <c r="J371" s="585">
        <v>3028</v>
      </c>
      <c r="K371" s="439"/>
      <c r="L371" s="213"/>
      <c r="M371" s="427"/>
      <c r="N371" s="427"/>
      <c r="O371" s="213"/>
      <c r="P371" s="155"/>
      <c r="Q371" s="439"/>
      <c r="R371" s="213"/>
      <c r="S371" s="145"/>
      <c r="T371" s="155">
        <v>5633</v>
      </c>
      <c r="U371" s="439">
        <v>2767</v>
      </c>
      <c r="V371" s="213">
        <v>3178</v>
      </c>
      <c r="X371" s="23"/>
    </row>
    <row r="372" spans="1:24" x14ac:dyDescent="0.2">
      <c r="A372" s="25" t="s">
        <v>3</v>
      </c>
      <c r="B372" s="23" t="s">
        <v>224</v>
      </c>
      <c r="C372" s="11" t="s">
        <v>804</v>
      </c>
      <c r="D372" s="155"/>
      <c r="E372" s="439"/>
      <c r="F372" s="213"/>
      <c r="G372" s="267">
        <v>1675</v>
      </c>
      <c r="H372" s="272">
        <v>1810</v>
      </c>
      <c r="I372" s="272">
        <v>2145</v>
      </c>
      <c r="J372" s="585">
        <v>1000</v>
      </c>
      <c r="K372" s="439"/>
      <c r="L372" s="213"/>
      <c r="M372" s="427"/>
      <c r="N372" s="427"/>
      <c r="O372" s="213"/>
      <c r="P372" s="155"/>
      <c r="Q372" s="439"/>
      <c r="R372" s="213"/>
      <c r="S372" s="145"/>
      <c r="T372" s="155">
        <v>3605</v>
      </c>
      <c r="U372" s="439">
        <v>2767</v>
      </c>
      <c r="V372" s="213">
        <v>3178</v>
      </c>
      <c r="X372" s="23"/>
    </row>
    <row r="373" spans="1:24" x14ac:dyDescent="0.2">
      <c r="A373" s="25" t="s">
        <v>13</v>
      </c>
      <c r="B373" s="23" t="s">
        <v>225</v>
      </c>
      <c r="C373" s="11" t="s">
        <v>897</v>
      </c>
      <c r="D373" s="155"/>
      <c r="E373" s="439"/>
      <c r="F373" s="213"/>
      <c r="G373" s="267">
        <v>1250</v>
      </c>
      <c r="H373" s="272">
        <v>1250</v>
      </c>
      <c r="I373" s="272">
        <v>1250</v>
      </c>
      <c r="J373" s="585">
        <v>1925</v>
      </c>
      <c r="K373" s="439"/>
      <c r="L373" s="213"/>
      <c r="M373" s="427"/>
      <c r="N373" s="427"/>
      <c r="O373" s="213"/>
      <c r="P373" s="155"/>
      <c r="Q373" s="439"/>
      <c r="R373" s="213"/>
      <c r="S373" s="145"/>
      <c r="T373" s="155">
        <v>4105</v>
      </c>
      <c r="U373" s="439">
        <v>2210</v>
      </c>
      <c r="V373" s="213">
        <v>2283</v>
      </c>
      <c r="X373" s="23"/>
    </row>
    <row r="374" spans="1:24" s="206" customFormat="1" x14ac:dyDescent="0.2">
      <c r="A374" s="29" t="s">
        <v>350</v>
      </c>
      <c r="B374" s="30"/>
      <c r="C374" s="31"/>
      <c r="D374" s="217">
        <f t="shared" ref="D374:F374" si="0">SUM(D369:D373)</f>
        <v>0</v>
      </c>
      <c r="E374" s="218">
        <f t="shared" si="0"/>
        <v>0</v>
      </c>
      <c r="F374" s="220">
        <f t="shared" si="0"/>
        <v>0</v>
      </c>
      <c r="G374" s="217">
        <f>SUM(G369:G373)</f>
        <v>8075</v>
      </c>
      <c r="H374" s="463">
        <f t="shared" ref="H374:I374" si="1">SUM(H369:H373)</f>
        <v>8505</v>
      </c>
      <c r="I374" s="463">
        <f t="shared" si="1"/>
        <v>9585</v>
      </c>
      <c r="J374" s="301">
        <f t="shared" ref="J374" si="2">SUM(J369:J373)</f>
        <v>9029</v>
      </c>
      <c r="K374" s="218">
        <f t="shared" ref="K374:R374" si="3">SUM(K369:K373)</f>
        <v>0</v>
      </c>
      <c r="L374" s="220">
        <f t="shared" si="3"/>
        <v>0</v>
      </c>
      <c r="M374" s="219">
        <f t="shared" si="3"/>
        <v>0</v>
      </c>
      <c r="N374" s="219">
        <f t="shared" si="3"/>
        <v>0</v>
      </c>
      <c r="O374" s="245">
        <f t="shared" si="3"/>
        <v>0</v>
      </c>
      <c r="P374" s="217">
        <f t="shared" si="3"/>
        <v>0</v>
      </c>
      <c r="Q374" s="218">
        <f t="shared" si="3"/>
        <v>0</v>
      </c>
      <c r="R374" s="245">
        <f t="shared" si="3"/>
        <v>0</v>
      </c>
      <c r="S374" s="149"/>
      <c r="T374" s="217">
        <v>21754</v>
      </c>
      <c r="U374" s="218">
        <v>13293</v>
      </c>
      <c r="V374" s="220">
        <v>14750</v>
      </c>
      <c r="X374" s="37"/>
    </row>
    <row r="375" spans="1:24" x14ac:dyDescent="0.2">
      <c r="A375" s="22"/>
      <c r="B375" s="23"/>
      <c r="C375" s="11"/>
      <c r="D375" s="221"/>
      <c r="E375" s="222"/>
      <c r="F375" s="223"/>
      <c r="G375" s="221"/>
      <c r="H375" s="386"/>
      <c r="I375" s="386"/>
      <c r="J375" s="155"/>
      <c r="K375" s="222"/>
      <c r="L375" s="223"/>
      <c r="M375" s="515"/>
      <c r="N375" s="515"/>
      <c r="O375" s="223"/>
      <c r="P375" s="221"/>
      <c r="Q375" s="222"/>
      <c r="R375" s="223"/>
      <c r="S375" s="144"/>
      <c r="T375" s="221">
        <v>0</v>
      </c>
      <c r="U375" s="222">
        <v>0</v>
      </c>
      <c r="V375" s="223">
        <v>0</v>
      </c>
      <c r="X375" s="23"/>
    </row>
    <row r="376" spans="1:24" x14ac:dyDescent="0.2">
      <c r="A376" s="22"/>
      <c r="B376" s="35"/>
      <c r="C376" s="11"/>
      <c r="D376" s="221"/>
      <c r="E376" s="222"/>
      <c r="F376" s="223"/>
      <c r="G376" s="221"/>
      <c r="H376" s="386"/>
      <c r="I376" s="386"/>
      <c r="J376" s="214"/>
      <c r="K376" s="222"/>
      <c r="L376" s="223"/>
      <c r="M376" s="515"/>
      <c r="N376" s="515"/>
      <c r="O376" s="223"/>
      <c r="P376" s="221"/>
      <c r="Q376" s="222"/>
      <c r="R376" s="223"/>
      <c r="S376" s="144"/>
      <c r="T376" s="221">
        <v>0</v>
      </c>
      <c r="U376" s="222">
        <v>0</v>
      </c>
      <c r="V376" s="223">
        <v>0</v>
      </c>
      <c r="X376" s="35"/>
    </row>
    <row r="377" spans="1:24" s="206" customFormat="1" x14ac:dyDescent="0.2">
      <c r="A377" s="29" t="s">
        <v>226</v>
      </c>
      <c r="B377" s="30"/>
      <c r="C377" s="31"/>
      <c r="D377" s="217">
        <v>3000</v>
      </c>
      <c r="E377" s="218">
        <v>3000</v>
      </c>
      <c r="F377" s="220">
        <v>3000</v>
      </c>
      <c r="G377" s="217">
        <v>38591</v>
      </c>
      <c r="H377" s="463">
        <v>40629</v>
      </c>
      <c r="I377" s="463">
        <v>45761</v>
      </c>
      <c r="J377" s="298">
        <v>40067</v>
      </c>
      <c r="K377" s="218">
        <v>0</v>
      </c>
      <c r="L377" s="220">
        <v>0</v>
      </c>
      <c r="M377" s="219">
        <v>54415</v>
      </c>
      <c r="N377" s="219">
        <v>70000</v>
      </c>
      <c r="O377" s="245">
        <v>52000</v>
      </c>
      <c r="P377" s="217">
        <v>0</v>
      </c>
      <c r="Q377" s="218">
        <v>0</v>
      </c>
      <c r="R377" s="245">
        <v>0</v>
      </c>
      <c r="S377" s="149"/>
      <c r="T377" s="217">
        <v>174372</v>
      </c>
      <c r="U377" s="218">
        <v>148652</v>
      </c>
      <c r="V377" s="220">
        <v>144520</v>
      </c>
      <c r="X377" s="37"/>
    </row>
    <row r="378" spans="1:24" x14ac:dyDescent="0.2">
      <c r="A378" s="41"/>
      <c r="B378" s="42"/>
      <c r="C378" s="43"/>
      <c r="D378" s="236"/>
      <c r="E378" s="237"/>
      <c r="F378" s="238"/>
      <c r="G378" s="236"/>
      <c r="H378" s="469"/>
      <c r="I378" s="469"/>
      <c r="J378" s="155"/>
      <c r="K378" s="237"/>
      <c r="L378" s="238"/>
      <c r="M378" s="521"/>
      <c r="N378" s="521"/>
      <c r="O378" s="238"/>
      <c r="P378" s="236"/>
      <c r="Q378" s="237"/>
      <c r="R378" s="238"/>
      <c r="S378" s="239"/>
      <c r="T378" s="236"/>
      <c r="U378" s="237"/>
      <c r="V378" s="238"/>
      <c r="X378" s="309"/>
    </row>
    <row r="379" spans="1:24" x14ac:dyDescent="0.2">
      <c r="A379" s="24" t="s">
        <v>227</v>
      </c>
      <c r="B379" s="23"/>
      <c r="C379" s="11"/>
      <c r="D379" s="240"/>
      <c r="E379" s="241"/>
      <c r="F379" s="242"/>
      <c r="G379" s="240"/>
      <c r="H379" s="465"/>
      <c r="I379" s="465"/>
      <c r="J379" s="155"/>
      <c r="K379" s="241"/>
      <c r="L379" s="242"/>
      <c r="M379" s="517"/>
      <c r="N379" s="517"/>
      <c r="O379" s="242"/>
      <c r="P379" s="240"/>
      <c r="Q379" s="241"/>
      <c r="R379" s="242"/>
      <c r="S379" s="149"/>
      <c r="T379" s="240"/>
      <c r="U379" s="241"/>
      <c r="V379" s="242"/>
      <c r="X379" s="23"/>
    </row>
    <row r="380" spans="1:24" x14ac:dyDescent="0.2">
      <c r="A380" s="22"/>
      <c r="B380" s="23"/>
      <c r="C380" s="11"/>
      <c r="D380" s="221"/>
      <c r="E380" s="222"/>
      <c r="F380" s="223"/>
      <c r="G380" s="221"/>
      <c r="H380" s="386"/>
      <c r="I380" s="386"/>
      <c r="J380" s="155"/>
      <c r="K380" s="222"/>
      <c r="L380" s="223"/>
      <c r="M380" s="515"/>
      <c r="N380" s="515"/>
      <c r="O380" s="386"/>
      <c r="P380" s="332"/>
      <c r="Q380" s="222"/>
      <c r="R380" s="223"/>
      <c r="S380" s="144"/>
      <c r="T380" s="221"/>
      <c r="U380" s="222"/>
      <c r="V380" s="223"/>
      <c r="X380" s="23"/>
    </row>
    <row r="381" spans="1:24" x14ac:dyDescent="0.2">
      <c r="A381" s="26" t="s">
        <v>2</v>
      </c>
      <c r="B381" s="27" t="s">
        <v>345</v>
      </c>
      <c r="C381" s="28" t="s">
        <v>228</v>
      </c>
      <c r="D381" s="268">
        <v>7526</v>
      </c>
      <c r="E381" s="163">
        <v>7971</v>
      </c>
      <c r="F381" s="279">
        <v>12000</v>
      </c>
      <c r="G381" s="268">
        <v>1050</v>
      </c>
      <c r="H381" s="486">
        <v>1050</v>
      </c>
      <c r="I381" s="486">
        <v>1050</v>
      </c>
      <c r="J381" s="586">
        <v>23616</v>
      </c>
      <c r="K381" s="215"/>
      <c r="L381" s="216"/>
      <c r="M381" s="505"/>
      <c r="N381" s="505"/>
      <c r="O381" s="387"/>
      <c r="P381" s="331"/>
      <c r="Q381" s="215"/>
      <c r="R381" s="216"/>
      <c r="S381" s="145"/>
      <c r="T381" s="214">
        <v>57895</v>
      </c>
      <c r="U381" s="215">
        <v>37724</v>
      </c>
      <c r="V381" s="216">
        <v>38808</v>
      </c>
      <c r="X381" s="23"/>
    </row>
    <row r="382" spans="1:24" x14ac:dyDescent="0.2">
      <c r="A382" s="25"/>
      <c r="B382" s="23"/>
      <c r="C382" s="11"/>
      <c r="D382" s="221"/>
      <c r="E382" s="222"/>
      <c r="F382" s="223"/>
      <c r="G382" s="221"/>
      <c r="H382" s="386"/>
      <c r="I382" s="386"/>
      <c r="J382" s="155"/>
      <c r="K382" s="222"/>
      <c r="L382" s="223"/>
      <c r="M382" s="515"/>
      <c r="N382" s="515"/>
      <c r="O382" s="223"/>
      <c r="P382" s="221"/>
      <c r="Q382" s="222"/>
      <c r="R382" s="223"/>
      <c r="S382" s="144"/>
      <c r="T382" s="221">
        <v>0</v>
      </c>
      <c r="U382" s="222">
        <v>0</v>
      </c>
      <c r="V382" s="223">
        <v>0</v>
      </c>
      <c r="X382" s="23"/>
    </row>
    <row r="383" spans="1:24" x14ac:dyDescent="0.2">
      <c r="A383" s="25" t="s">
        <v>3</v>
      </c>
      <c r="B383" s="23" t="s">
        <v>229</v>
      </c>
      <c r="C383" s="11" t="s">
        <v>805</v>
      </c>
      <c r="D383" s="155"/>
      <c r="E383" s="439"/>
      <c r="F383" s="213"/>
      <c r="G383" s="267">
        <v>1450</v>
      </c>
      <c r="H383" s="272">
        <v>1475</v>
      </c>
      <c r="I383" s="272">
        <v>1550</v>
      </c>
      <c r="J383" s="585">
        <v>1000</v>
      </c>
      <c r="K383" s="439"/>
      <c r="L383" s="213"/>
      <c r="M383" s="531">
        <v>1500</v>
      </c>
      <c r="N383" s="531">
        <v>1000</v>
      </c>
      <c r="O383" s="406">
        <v>2000</v>
      </c>
      <c r="P383" s="155"/>
      <c r="Q383" s="439"/>
      <c r="R383" s="213"/>
      <c r="S383" s="145"/>
      <c r="T383" s="155">
        <v>4880</v>
      </c>
      <c r="U383" s="439">
        <v>3432</v>
      </c>
      <c r="V383" s="213">
        <v>4583</v>
      </c>
      <c r="X383" s="23"/>
    </row>
    <row r="384" spans="1:24" x14ac:dyDescent="0.2">
      <c r="A384" s="25" t="s">
        <v>3</v>
      </c>
      <c r="B384" s="23" t="s">
        <v>230</v>
      </c>
      <c r="C384" s="11" t="s">
        <v>806</v>
      </c>
      <c r="D384" s="155"/>
      <c r="E384" s="439"/>
      <c r="F384" s="213"/>
      <c r="G384" s="267">
        <v>1450</v>
      </c>
      <c r="H384" s="272">
        <v>1475</v>
      </c>
      <c r="I384" s="272">
        <v>1550</v>
      </c>
      <c r="J384" s="585">
        <v>1007</v>
      </c>
      <c r="K384" s="439"/>
      <c r="L384" s="213"/>
      <c r="M384" s="531">
        <v>3000</v>
      </c>
      <c r="N384" s="531">
        <v>3000</v>
      </c>
      <c r="O384" s="406">
        <v>5000</v>
      </c>
      <c r="P384" s="155"/>
      <c r="Q384" s="439"/>
      <c r="R384" s="213"/>
      <c r="S384" s="145"/>
      <c r="T384" s="155">
        <v>6387</v>
      </c>
      <c r="U384" s="439">
        <v>5432</v>
      </c>
      <c r="V384" s="213">
        <v>7583</v>
      </c>
      <c r="X384" s="23"/>
    </row>
    <row r="385" spans="1:24" x14ac:dyDescent="0.2">
      <c r="A385" s="25" t="s">
        <v>3</v>
      </c>
      <c r="B385" s="23" t="s">
        <v>231</v>
      </c>
      <c r="C385" s="11" t="s">
        <v>807</v>
      </c>
      <c r="D385" s="155"/>
      <c r="E385" s="439"/>
      <c r="F385" s="213"/>
      <c r="G385" s="267">
        <v>1450</v>
      </c>
      <c r="H385" s="272">
        <v>1475</v>
      </c>
      <c r="I385" s="272">
        <v>1550</v>
      </c>
      <c r="J385" s="585">
        <v>1070</v>
      </c>
      <c r="K385" s="439"/>
      <c r="L385" s="213"/>
      <c r="M385" s="531"/>
      <c r="N385" s="531"/>
      <c r="O385" s="406"/>
      <c r="P385" s="155"/>
      <c r="Q385" s="439"/>
      <c r="R385" s="213"/>
      <c r="S385" s="145"/>
      <c r="T385" s="155">
        <v>3460</v>
      </c>
      <c r="U385" s="439">
        <v>2432</v>
      </c>
      <c r="V385" s="213">
        <v>2583</v>
      </c>
      <c r="X385" s="23"/>
    </row>
    <row r="386" spans="1:24" x14ac:dyDescent="0.2">
      <c r="A386" s="25" t="s">
        <v>3</v>
      </c>
      <c r="B386" s="23" t="s">
        <v>232</v>
      </c>
      <c r="C386" s="11" t="s">
        <v>808</v>
      </c>
      <c r="D386" s="155"/>
      <c r="E386" s="439"/>
      <c r="F386" s="213"/>
      <c r="G386" s="267">
        <v>1450</v>
      </c>
      <c r="H386" s="272">
        <v>1475</v>
      </c>
      <c r="I386" s="272">
        <v>1550</v>
      </c>
      <c r="J386" s="585">
        <v>1000</v>
      </c>
      <c r="K386" s="439"/>
      <c r="L386" s="213"/>
      <c r="M386" s="531"/>
      <c r="N386" s="531"/>
      <c r="O386" s="406"/>
      <c r="P386" s="155"/>
      <c r="Q386" s="439"/>
      <c r="R386" s="213"/>
      <c r="S386" s="145"/>
      <c r="T386" s="155">
        <v>3380</v>
      </c>
      <c r="U386" s="439">
        <v>2432</v>
      </c>
      <c r="V386" s="213">
        <v>2583</v>
      </c>
      <c r="X386" s="23"/>
    </row>
    <row r="387" spans="1:24" x14ac:dyDescent="0.2">
      <c r="A387" s="25" t="s">
        <v>3</v>
      </c>
      <c r="B387" s="23" t="s">
        <v>233</v>
      </c>
      <c r="C387" s="11" t="s">
        <v>809</v>
      </c>
      <c r="D387" s="155"/>
      <c r="E387" s="439"/>
      <c r="F387" s="213"/>
      <c r="G387" s="267">
        <v>1450</v>
      </c>
      <c r="H387" s="272">
        <v>1475</v>
      </c>
      <c r="I387" s="272">
        <v>1550</v>
      </c>
      <c r="J387" s="585">
        <v>1185</v>
      </c>
      <c r="K387" s="439"/>
      <c r="L387" s="213"/>
      <c r="M387" s="531"/>
      <c r="N387" s="531"/>
      <c r="O387" s="406"/>
      <c r="P387" s="155"/>
      <c r="Q387" s="439"/>
      <c r="R387" s="213"/>
      <c r="S387" s="145"/>
      <c r="T387" s="155">
        <v>3565</v>
      </c>
      <c r="U387" s="439">
        <v>2432</v>
      </c>
      <c r="V387" s="213">
        <v>2583</v>
      </c>
      <c r="X387" s="23"/>
    </row>
    <row r="388" spans="1:24" x14ac:dyDescent="0.2">
      <c r="A388" s="25" t="s">
        <v>13</v>
      </c>
      <c r="B388" s="23" t="s">
        <v>234</v>
      </c>
      <c r="C388" s="11" t="s">
        <v>898</v>
      </c>
      <c r="D388" s="155"/>
      <c r="E388" s="439"/>
      <c r="F388" s="213"/>
      <c r="G388" s="267">
        <v>1250</v>
      </c>
      <c r="H388" s="272">
        <v>1250</v>
      </c>
      <c r="I388" s="272">
        <v>1250</v>
      </c>
      <c r="J388" s="585">
        <v>1000</v>
      </c>
      <c r="K388" s="439"/>
      <c r="L388" s="213"/>
      <c r="M388" s="531"/>
      <c r="N388" s="531"/>
      <c r="O388" s="406"/>
      <c r="P388" s="155"/>
      <c r="Q388" s="439"/>
      <c r="R388" s="213"/>
      <c r="S388" s="145"/>
      <c r="T388" s="155">
        <v>3180</v>
      </c>
      <c r="U388" s="439">
        <v>2210</v>
      </c>
      <c r="V388" s="213">
        <v>2283</v>
      </c>
      <c r="X388" s="23"/>
    </row>
    <row r="389" spans="1:24" s="206" customFormat="1" x14ac:dyDescent="0.2">
      <c r="A389" s="29" t="s">
        <v>235</v>
      </c>
      <c r="B389" s="30"/>
      <c r="C389" s="31"/>
      <c r="D389" s="217">
        <v>0</v>
      </c>
      <c r="E389" s="218">
        <v>0</v>
      </c>
      <c r="F389" s="220">
        <v>0</v>
      </c>
      <c r="G389" s="217">
        <v>8500</v>
      </c>
      <c r="H389" s="463">
        <v>8625</v>
      </c>
      <c r="I389" s="463">
        <v>9000</v>
      </c>
      <c r="J389" s="298">
        <v>6262</v>
      </c>
      <c r="K389" s="218">
        <v>0</v>
      </c>
      <c r="L389" s="220">
        <v>0</v>
      </c>
      <c r="M389" s="219">
        <v>4500</v>
      </c>
      <c r="N389" s="219">
        <v>4000</v>
      </c>
      <c r="O389" s="245">
        <v>7000</v>
      </c>
      <c r="P389" s="217">
        <v>0</v>
      </c>
      <c r="Q389" s="218">
        <v>0</v>
      </c>
      <c r="R389" s="245">
        <v>0</v>
      </c>
      <c r="S389" s="149"/>
      <c r="T389" s="217">
        <v>24852</v>
      </c>
      <c r="U389" s="218">
        <v>18370</v>
      </c>
      <c r="V389" s="220">
        <v>22198</v>
      </c>
      <c r="X389" s="37"/>
    </row>
    <row r="390" spans="1:24" x14ac:dyDescent="0.2">
      <c r="A390" s="22"/>
      <c r="B390" s="23"/>
      <c r="C390" s="11"/>
      <c r="D390" s="221"/>
      <c r="E390" s="222"/>
      <c r="F390" s="223"/>
      <c r="G390" s="221"/>
      <c r="H390" s="386"/>
      <c r="I390" s="386"/>
      <c r="J390" s="155"/>
      <c r="K390" s="222"/>
      <c r="L390" s="223"/>
      <c r="M390" s="515"/>
      <c r="N390" s="515"/>
      <c r="O390" s="223"/>
      <c r="P390" s="221"/>
      <c r="Q390" s="222"/>
      <c r="R390" s="223"/>
      <c r="S390" s="144"/>
      <c r="T390" s="221">
        <v>0</v>
      </c>
      <c r="U390" s="222">
        <v>0</v>
      </c>
      <c r="V390" s="223">
        <v>0</v>
      </c>
      <c r="X390" s="23"/>
    </row>
    <row r="391" spans="1:24" x14ac:dyDescent="0.2">
      <c r="A391" s="25" t="s">
        <v>3</v>
      </c>
      <c r="B391" s="23" t="s">
        <v>236</v>
      </c>
      <c r="C391" s="11" t="s">
        <v>810</v>
      </c>
      <c r="D391" s="155"/>
      <c r="E391" s="439"/>
      <c r="F391" s="213"/>
      <c r="G391" s="267">
        <v>1450</v>
      </c>
      <c r="H391" s="272">
        <v>1475</v>
      </c>
      <c r="I391" s="272">
        <v>1550</v>
      </c>
      <c r="J391" s="585">
        <v>1041</v>
      </c>
      <c r="K391" s="439"/>
      <c r="L391" s="213"/>
      <c r="M391" s="427"/>
      <c r="N391" s="427"/>
      <c r="O391" s="213"/>
      <c r="P391" s="155"/>
      <c r="Q391" s="439"/>
      <c r="R391" s="213"/>
      <c r="S391" s="145"/>
      <c r="T391" s="155">
        <v>3421</v>
      </c>
      <c r="U391" s="439">
        <v>2432</v>
      </c>
      <c r="V391" s="213">
        <v>2583</v>
      </c>
      <c r="X391" s="23"/>
    </row>
    <row r="392" spans="1:24" x14ac:dyDescent="0.2">
      <c r="A392" s="25" t="s">
        <v>3</v>
      </c>
      <c r="B392" s="23" t="s">
        <v>237</v>
      </c>
      <c r="C392" s="11" t="s">
        <v>811</v>
      </c>
      <c r="D392" s="155"/>
      <c r="E392" s="439"/>
      <c r="F392" s="213"/>
      <c r="G392" s="267">
        <v>1450</v>
      </c>
      <c r="H392" s="272">
        <v>1475</v>
      </c>
      <c r="I392" s="272">
        <v>1550</v>
      </c>
      <c r="J392" s="585">
        <v>1112</v>
      </c>
      <c r="K392" s="439"/>
      <c r="L392" s="213"/>
      <c r="M392" s="427"/>
      <c r="N392" s="427"/>
      <c r="O392" s="213"/>
      <c r="P392" s="155"/>
      <c r="Q392" s="439"/>
      <c r="R392" s="213"/>
      <c r="S392" s="145"/>
      <c r="T392" s="155">
        <v>3492</v>
      </c>
      <c r="U392" s="439">
        <v>2432</v>
      </c>
      <c r="V392" s="213">
        <v>2583</v>
      </c>
      <c r="X392" s="23"/>
    </row>
    <row r="393" spans="1:24" x14ac:dyDescent="0.2">
      <c r="A393" s="25" t="s">
        <v>3</v>
      </c>
      <c r="B393" s="23" t="s">
        <v>238</v>
      </c>
      <c r="C393" s="11" t="s">
        <v>812</v>
      </c>
      <c r="D393" s="155"/>
      <c r="E393" s="439"/>
      <c r="F393" s="213"/>
      <c r="G393" s="267">
        <v>1450</v>
      </c>
      <c r="H393" s="272">
        <v>1475</v>
      </c>
      <c r="I393" s="272">
        <v>1550</v>
      </c>
      <c r="J393" s="585">
        <v>1075</v>
      </c>
      <c r="K393" s="439"/>
      <c r="L393" s="213"/>
      <c r="M393" s="427"/>
      <c r="N393" s="427"/>
      <c r="O393" s="213"/>
      <c r="P393" s="155"/>
      <c r="Q393" s="439"/>
      <c r="R393" s="213"/>
      <c r="S393" s="145"/>
      <c r="T393" s="155">
        <v>9455</v>
      </c>
      <c r="U393" s="439">
        <v>12432</v>
      </c>
      <c r="V393" s="213">
        <v>12583</v>
      </c>
      <c r="X393" s="23"/>
    </row>
    <row r="394" spans="1:24" x14ac:dyDescent="0.2">
      <c r="A394" s="25" t="s">
        <v>3</v>
      </c>
      <c r="B394" s="23" t="s">
        <v>239</v>
      </c>
      <c r="C394" s="11" t="s">
        <v>813</v>
      </c>
      <c r="D394" s="155"/>
      <c r="E394" s="439"/>
      <c r="F394" s="213"/>
      <c r="G394" s="267">
        <v>1450</v>
      </c>
      <c r="H394" s="272">
        <v>1475</v>
      </c>
      <c r="I394" s="272">
        <v>1550</v>
      </c>
      <c r="J394" s="585">
        <v>1000</v>
      </c>
      <c r="K394" s="439"/>
      <c r="L394" s="213"/>
      <c r="M394" s="427"/>
      <c r="N394" s="427"/>
      <c r="O394" s="213"/>
      <c r="P394" s="155"/>
      <c r="Q394" s="439"/>
      <c r="R394" s="213"/>
      <c r="S394" s="145"/>
      <c r="T394" s="155">
        <v>3380</v>
      </c>
      <c r="U394" s="439">
        <v>2432</v>
      </c>
      <c r="V394" s="213">
        <v>2583</v>
      </c>
      <c r="X394" s="23"/>
    </row>
    <row r="395" spans="1:24" x14ac:dyDescent="0.2">
      <c r="A395" s="25" t="s">
        <v>3</v>
      </c>
      <c r="B395" s="23" t="s">
        <v>240</v>
      </c>
      <c r="C395" s="11" t="s">
        <v>814</v>
      </c>
      <c r="D395" s="155"/>
      <c r="E395" s="439"/>
      <c r="F395" s="213"/>
      <c r="G395" s="267">
        <v>1450</v>
      </c>
      <c r="H395" s="272">
        <v>1475</v>
      </c>
      <c r="I395" s="272">
        <v>1550</v>
      </c>
      <c r="J395" s="585">
        <v>1494</v>
      </c>
      <c r="K395" s="439"/>
      <c r="L395" s="213"/>
      <c r="M395" s="427"/>
      <c r="N395" s="427"/>
      <c r="O395" s="213"/>
      <c r="P395" s="155"/>
      <c r="Q395" s="439"/>
      <c r="R395" s="213"/>
      <c r="S395" s="145"/>
      <c r="T395" s="155">
        <v>3884</v>
      </c>
      <c r="U395" s="439">
        <v>2432</v>
      </c>
      <c r="V395" s="213">
        <v>2583</v>
      </c>
      <c r="X395" s="23"/>
    </row>
    <row r="396" spans="1:24" x14ac:dyDescent="0.2">
      <c r="A396" s="25" t="s">
        <v>13</v>
      </c>
      <c r="B396" s="23" t="s">
        <v>241</v>
      </c>
      <c r="C396" s="11" t="s">
        <v>899</v>
      </c>
      <c r="D396" s="155"/>
      <c r="E396" s="439"/>
      <c r="F396" s="213"/>
      <c r="G396" s="267">
        <v>1250</v>
      </c>
      <c r="H396" s="272">
        <v>1250</v>
      </c>
      <c r="I396" s="272">
        <v>1250</v>
      </c>
      <c r="J396" s="585">
        <v>1000</v>
      </c>
      <c r="K396" s="439"/>
      <c r="L396" s="213"/>
      <c r="M396" s="427"/>
      <c r="N396" s="427"/>
      <c r="O396" s="213"/>
      <c r="P396" s="155"/>
      <c r="Q396" s="439"/>
      <c r="R396" s="213"/>
      <c r="S396" s="145"/>
      <c r="T396" s="155">
        <v>3180</v>
      </c>
      <c r="U396" s="439">
        <v>2210</v>
      </c>
      <c r="V396" s="213">
        <v>2283</v>
      </c>
      <c r="X396" s="23"/>
    </row>
    <row r="397" spans="1:24" s="206" customFormat="1" x14ac:dyDescent="0.2">
      <c r="A397" s="29" t="s">
        <v>242</v>
      </c>
      <c r="B397" s="30"/>
      <c r="C397" s="31"/>
      <c r="D397" s="217">
        <v>0</v>
      </c>
      <c r="E397" s="218">
        <v>0</v>
      </c>
      <c r="F397" s="220">
        <v>0</v>
      </c>
      <c r="G397" s="217">
        <v>8500</v>
      </c>
      <c r="H397" s="463">
        <v>8625</v>
      </c>
      <c r="I397" s="463">
        <v>9000</v>
      </c>
      <c r="J397" s="298">
        <v>6722</v>
      </c>
      <c r="K397" s="218">
        <v>0</v>
      </c>
      <c r="L397" s="220">
        <v>0</v>
      </c>
      <c r="M397" s="219">
        <v>0</v>
      </c>
      <c r="N397" s="219">
        <v>0</v>
      </c>
      <c r="O397" s="245">
        <v>0</v>
      </c>
      <c r="P397" s="217">
        <v>0</v>
      </c>
      <c r="Q397" s="218">
        <v>0</v>
      </c>
      <c r="R397" s="245">
        <v>0</v>
      </c>
      <c r="S397" s="149"/>
      <c r="T397" s="217">
        <v>26812</v>
      </c>
      <c r="U397" s="218">
        <v>24370</v>
      </c>
      <c r="V397" s="220">
        <v>25198</v>
      </c>
      <c r="X397" s="37"/>
    </row>
    <row r="398" spans="1:24" x14ac:dyDescent="0.2">
      <c r="A398" s="22"/>
      <c r="B398" s="37"/>
      <c r="C398" s="11"/>
      <c r="D398" s="221"/>
      <c r="E398" s="222"/>
      <c r="F398" s="223"/>
      <c r="G398" s="221"/>
      <c r="H398" s="386"/>
      <c r="I398" s="386"/>
      <c r="J398" s="155"/>
      <c r="K398" s="222"/>
      <c r="L398" s="223"/>
      <c r="M398" s="515"/>
      <c r="N398" s="515"/>
      <c r="O398" s="223"/>
      <c r="P398" s="221"/>
      <c r="Q398" s="222"/>
      <c r="R398" s="223"/>
      <c r="S398" s="144"/>
      <c r="T398" s="221">
        <v>0</v>
      </c>
      <c r="U398" s="222">
        <v>0</v>
      </c>
      <c r="V398" s="223">
        <v>0</v>
      </c>
      <c r="X398" s="37"/>
    </row>
    <row r="399" spans="1:24" x14ac:dyDescent="0.2">
      <c r="A399" s="25" t="s">
        <v>3</v>
      </c>
      <c r="B399" s="23" t="s">
        <v>243</v>
      </c>
      <c r="C399" s="11" t="s">
        <v>815</v>
      </c>
      <c r="D399" s="155"/>
      <c r="E399" s="439"/>
      <c r="F399" s="213"/>
      <c r="G399" s="267">
        <v>1600</v>
      </c>
      <c r="H399" s="272">
        <v>1625</v>
      </c>
      <c r="I399" s="272">
        <v>1700</v>
      </c>
      <c r="J399" s="585">
        <v>1086</v>
      </c>
      <c r="K399" s="439"/>
      <c r="L399" s="213"/>
      <c r="M399" s="427"/>
      <c r="N399" s="427"/>
      <c r="O399" s="213"/>
      <c r="P399" s="155"/>
      <c r="Q399" s="439"/>
      <c r="R399" s="213"/>
      <c r="S399" s="145"/>
      <c r="T399" s="155">
        <v>3616</v>
      </c>
      <c r="U399" s="439">
        <v>2582</v>
      </c>
      <c r="V399" s="213">
        <v>2733</v>
      </c>
      <c r="X399" s="23"/>
    </row>
    <row r="400" spans="1:24" x14ac:dyDescent="0.2">
      <c r="A400" s="25" t="s">
        <v>3</v>
      </c>
      <c r="B400" s="23" t="s">
        <v>244</v>
      </c>
      <c r="C400" s="11" t="s">
        <v>816</v>
      </c>
      <c r="D400" s="155"/>
      <c r="E400" s="439"/>
      <c r="F400" s="213"/>
      <c r="G400" s="267">
        <v>1450</v>
      </c>
      <c r="H400" s="272">
        <v>1475</v>
      </c>
      <c r="I400" s="272">
        <v>1550</v>
      </c>
      <c r="J400" s="585">
        <v>1661</v>
      </c>
      <c r="K400" s="439"/>
      <c r="L400" s="213"/>
      <c r="M400" s="427"/>
      <c r="N400" s="427"/>
      <c r="O400" s="213"/>
      <c r="P400" s="155"/>
      <c r="Q400" s="439"/>
      <c r="R400" s="213"/>
      <c r="S400" s="145"/>
      <c r="T400" s="155">
        <v>4041</v>
      </c>
      <c r="U400" s="439">
        <v>2432</v>
      </c>
      <c r="V400" s="213">
        <v>2583</v>
      </c>
      <c r="X400" s="23"/>
    </row>
    <row r="401" spans="1:24" x14ac:dyDescent="0.2">
      <c r="A401" s="25" t="s">
        <v>3</v>
      </c>
      <c r="B401" s="23" t="s">
        <v>245</v>
      </c>
      <c r="C401" s="11" t="s">
        <v>817</v>
      </c>
      <c r="D401" s="155"/>
      <c r="E401" s="439"/>
      <c r="F401" s="213"/>
      <c r="G401" s="267">
        <v>1450</v>
      </c>
      <c r="H401" s="272">
        <v>1475</v>
      </c>
      <c r="I401" s="272">
        <v>1550</v>
      </c>
      <c r="J401" s="585">
        <v>1000</v>
      </c>
      <c r="K401" s="439"/>
      <c r="L401" s="213"/>
      <c r="M401" s="427"/>
      <c r="N401" s="427"/>
      <c r="O401" s="213"/>
      <c r="P401" s="155"/>
      <c r="Q401" s="439"/>
      <c r="R401" s="213"/>
      <c r="S401" s="145"/>
      <c r="T401" s="155">
        <v>3380</v>
      </c>
      <c r="U401" s="439">
        <v>2432</v>
      </c>
      <c r="V401" s="213">
        <v>2583</v>
      </c>
      <c r="X401" s="23"/>
    </row>
    <row r="402" spans="1:24" x14ac:dyDescent="0.2">
      <c r="A402" s="25" t="s">
        <v>3</v>
      </c>
      <c r="B402" s="23" t="s">
        <v>246</v>
      </c>
      <c r="C402" s="11" t="s">
        <v>818</v>
      </c>
      <c r="D402" s="155"/>
      <c r="E402" s="439"/>
      <c r="F402" s="213"/>
      <c r="G402" s="267">
        <v>1600</v>
      </c>
      <c r="H402" s="272">
        <v>1625</v>
      </c>
      <c r="I402" s="272">
        <v>1700</v>
      </c>
      <c r="J402" s="585">
        <v>1215</v>
      </c>
      <c r="K402" s="439"/>
      <c r="L402" s="213"/>
      <c r="M402" s="427"/>
      <c r="N402" s="427"/>
      <c r="O402" s="213"/>
      <c r="P402" s="155"/>
      <c r="Q402" s="439"/>
      <c r="R402" s="213"/>
      <c r="S402" s="145"/>
      <c r="T402" s="155">
        <v>3755</v>
      </c>
      <c r="U402" s="439">
        <v>2585</v>
      </c>
      <c r="V402" s="213">
        <v>2743</v>
      </c>
      <c r="X402" s="23"/>
    </row>
    <row r="403" spans="1:24" x14ac:dyDescent="0.2">
      <c r="A403" s="25" t="s">
        <v>13</v>
      </c>
      <c r="B403" s="23" t="s">
        <v>247</v>
      </c>
      <c r="C403" s="11" t="s">
        <v>900</v>
      </c>
      <c r="D403" s="155"/>
      <c r="E403" s="439"/>
      <c r="F403" s="213"/>
      <c r="G403" s="267">
        <v>1250</v>
      </c>
      <c r="H403" s="272">
        <v>1250</v>
      </c>
      <c r="I403" s="272">
        <v>1250</v>
      </c>
      <c r="J403" s="585">
        <v>1000</v>
      </c>
      <c r="K403" s="439"/>
      <c r="L403" s="213"/>
      <c r="M403" s="427"/>
      <c r="N403" s="427"/>
      <c r="O403" s="213"/>
      <c r="P403" s="155"/>
      <c r="Q403" s="439"/>
      <c r="R403" s="213"/>
      <c r="S403" s="145"/>
      <c r="T403" s="155">
        <v>3180</v>
      </c>
      <c r="U403" s="439">
        <v>2210</v>
      </c>
      <c r="V403" s="213">
        <v>2283</v>
      </c>
      <c r="X403" s="23"/>
    </row>
    <row r="404" spans="1:24" s="206" customFormat="1" x14ac:dyDescent="0.2">
      <c r="A404" s="29" t="s">
        <v>248</v>
      </c>
      <c r="B404" s="30"/>
      <c r="C404" s="31"/>
      <c r="D404" s="217">
        <v>0</v>
      </c>
      <c r="E404" s="218">
        <v>0</v>
      </c>
      <c r="F404" s="220">
        <v>0</v>
      </c>
      <c r="G404" s="217">
        <v>7350</v>
      </c>
      <c r="H404" s="463">
        <v>7450</v>
      </c>
      <c r="I404" s="463">
        <v>7750</v>
      </c>
      <c r="J404" s="298">
        <v>5962</v>
      </c>
      <c r="K404" s="218">
        <v>0</v>
      </c>
      <c r="L404" s="220">
        <v>0</v>
      </c>
      <c r="M404" s="219">
        <v>0</v>
      </c>
      <c r="N404" s="219">
        <v>0</v>
      </c>
      <c r="O404" s="245">
        <v>0</v>
      </c>
      <c r="P404" s="217">
        <v>0</v>
      </c>
      <c r="Q404" s="218">
        <v>0</v>
      </c>
      <c r="R404" s="245">
        <v>0</v>
      </c>
      <c r="S404" s="149"/>
      <c r="T404" s="217">
        <v>17972</v>
      </c>
      <c r="U404" s="218">
        <v>12241</v>
      </c>
      <c r="V404" s="220">
        <v>12925</v>
      </c>
      <c r="X404" s="37"/>
    </row>
    <row r="405" spans="1:24" x14ac:dyDescent="0.2">
      <c r="A405" s="25"/>
      <c r="B405" s="23"/>
      <c r="C405" s="11"/>
      <c r="D405" s="221"/>
      <c r="E405" s="222"/>
      <c r="F405" s="223"/>
      <c r="G405" s="221"/>
      <c r="H405" s="386"/>
      <c r="I405" s="386"/>
      <c r="J405" s="155"/>
      <c r="K405" s="222"/>
      <c r="L405" s="223"/>
      <c r="M405" s="515"/>
      <c r="N405" s="515"/>
      <c r="O405" s="223"/>
      <c r="P405" s="221"/>
      <c r="Q405" s="222"/>
      <c r="R405" s="223"/>
      <c r="S405" s="144"/>
      <c r="T405" s="221">
        <v>0</v>
      </c>
      <c r="U405" s="222">
        <v>0</v>
      </c>
      <c r="V405" s="223">
        <v>0</v>
      </c>
      <c r="X405" s="23"/>
    </row>
    <row r="406" spans="1:24" x14ac:dyDescent="0.2">
      <c r="A406" s="25" t="s">
        <v>3</v>
      </c>
      <c r="B406" s="23" t="s">
        <v>249</v>
      </c>
      <c r="C406" s="11" t="s">
        <v>819</v>
      </c>
      <c r="D406" s="155"/>
      <c r="E406" s="439"/>
      <c r="F406" s="213"/>
      <c r="G406" s="267">
        <v>1675</v>
      </c>
      <c r="H406" s="272">
        <v>1810</v>
      </c>
      <c r="I406" s="272">
        <v>2145</v>
      </c>
      <c r="J406" s="585">
        <v>1000</v>
      </c>
      <c r="K406" s="439"/>
      <c r="L406" s="213"/>
      <c r="M406" s="531"/>
      <c r="N406" s="531"/>
      <c r="O406" s="406"/>
      <c r="P406" s="155"/>
      <c r="Q406" s="439"/>
      <c r="R406" s="213"/>
      <c r="S406" s="145"/>
      <c r="T406" s="155">
        <v>3605</v>
      </c>
      <c r="U406" s="439">
        <v>2767</v>
      </c>
      <c r="V406" s="213">
        <v>3178</v>
      </c>
      <c r="X406" s="23"/>
    </row>
    <row r="407" spans="1:24" x14ac:dyDescent="0.2">
      <c r="A407" s="25" t="s">
        <v>3</v>
      </c>
      <c r="B407" s="23" t="s">
        <v>250</v>
      </c>
      <c r="C407" s="11" t="s">
        <v>820</v>
      </c>
      <c r="D407" s="155"/>
      <c r="E407" s="439"/>
      <c r="F407" s="213"/>
      <c r="G407" s="267">
        <v>1450</v>
      </c>
      <c r="H407" s="272">
        <v>1475</v>
      </c>
      <c r="I407" s="272">
        <v>1550</v>
      </c>
      <c r="J407" s="585">
        <v>1000</v>
      </c>
      <c r="K407" s="439"/>
      <c r="L407" s="213"/>
      <c r="M407" s="531"/>
      <c r="N407" s="531"/>
      <c r="O407" s="406"/>
      <c r="P407" s="155"/>
      <c r="Q407" s="439"/>
      <c r="R407" s="213"/>
      <c r="S407" s="145"/>
      <c r="T407" s="155">
        <v>3380</v>
      </c>
      <c r="U407" s="439">
        <v>2432</v>
      </c>
      <c r="V407" s="213">
        <v>2583</v>
      </c>
      <c r="X407" s="23"/>
    </row>
    <row r="408" spans="1:24" x14ac:dyDescent="0.2">
      <c r="A408" s="25" t="s">
        <v>3</v>
      </c>
      <c r="B408" s="23" t="s">
        <v>251</v>
      </c>
      <c r="C408" s="11" t="s">
        <v>821</v>
      </c>
      <c r="D408" s="155"/>
      <c r="E408" s="439"/>
      <c r="F408" s="213"/>
      <c r="G408" s="267">
        <v>1450</v>
      </c>
      <c r="H408" s="272">
        <v>1475</v>
      </c>
      <c r="I408" s="272">
        <v>1550</v>
      </c>
      <c r="J408" s="585">
        <v>1499</v>
      </c>
      <c r="K408" s="439"/>
      <c r="L408" s="213"/>
      <c r="M408" s="531"/>
      <c r="N408" s="531"/>
      <c r="O408" s="406"/>
      <c r="P408" s="155"/>
      <c r="Q408" s="439"/>
      <c r="R408" s="213"/>
      <c r="S408" s="145"/>
      <c r="T408" s="155">
        <v>3879</v>
      </c>
      <c r="U408" s="439">
        <v>2432</v>
      </c>
      <c r="V408" s="213">
        <v>2583</v>
      </c>
      <c r="X408" s="23"/>
    </row>
    <row r="409" spans="1:24" x14ac:dyDescent="0.2">
      <c r="A409" s="25" t="s">
        <v>3</v>
      </c>
      <c r="B409" s="23" t="s">
        <v>252</v>
      </c>
      <c r="C409" s="11" t="s">
        <v>822</v>
      </c>
      <c r="D409" s="267">
        <v>3000</v>
      </c>
      <c r="E409" s="162">
        <v>3000</v>
      </c>
      <c r="F409" s="277">
        <v>3500</v>
      </c>
      <c r="G409" s="267">
        <v>1450</v>
      </c>
      <c r="H409" s="272">
        <v>1475</v>
      </c>
      <c r="I409" s="272">
        <v>1550</v>
      </c>
      <c r="J409" s="585">
        <v>1864</v>
      </c>
      <c r="K409" s="439"/>
      <c r="L409" s="213"/>
      <c r="M409" s="531"/>
      <c r="N409" s="531"/>
      <c r="O409" s="406"/>
      <c r="P409" s="155"/>
      <c r="Q409" s="439"/>
      <c r="R409" s="213"/>
      <c r="S409" s="145"/>
      <c r="T409" s="155">
        <v>7244</v>
      </c>
      <c r="U409" s="439">
        <v>5432</v>
      </c>
      <c r="V409" s="213">
        <v>6083</v>
      </c>
      <c r="X409" s="23"/>
    </row>
    <row r="410" spans="1:24" x14ac:dyDescent="0.2">
      <c r="A410" s="25" t="s">
        <v>3</v>
      </c>
      <c r="B410" s="23" t="s">
        <v>253</v>
      </c>
      <c r="C410" s="11" t="s">
        <v>823</v>
      </c>
      <c r="D410" s="155"/>
      <c r="E410" s="439"/>
      <c r="F410" s="213"/>
      <c r="G410" s="267">
        <v>1450</v>
      </c>
      <c r="H410" s="272">
        <v>1475</v>
      </c>
      <c r="I410" s="272">
        <v>1550</v>
      </c>
      <c r="J410" s="585">
        <v>1405</v>
      </c>
      <c r="K410" s="439"/>
      <c r="L410" s="213"/>
      <c r="M410" s="531"/>
      <c r="N410" s="531"/>
      <c r="O410" s="406">
        <v>4000</v>
      </c>
      <c r="P410" s="155"/>
      <c r="Q410" s="439"/>
      <c r="R410" s="213"/>
      <c r="S410" s="145"/>
      <c r="T410" s="155">
        <v>6785</v>
      </c>
      <c r="U410" s="439">
        <v>5432</v>
      </c>
      <c r="V410" s="213">
        <v>10583</v>
      </c>
      <c r="X410" s="23"/>
    </row>
    <row r="411" spans="1:24" x14ac:dyDescent="0.2">
      <c r="A411" s="25" t="s">
        <v>3</v>
      </c>
      <c r="B411" s="23" t="s">
        <v>254</v>
      </c>
      <c r="C411" s="11" t="s">
        <v>824</v>
      </c>
      <c r="D411" s="155"/>
      <c r="E411" s="439"/>
      <c r="F411" s="213"/>
      <c r="G411" s="267">
        <v>1450</v>
      </c>
      <c r="H411" s="272">
        <v>1475</v>
      </c>
      <c r="I411" s="272">
        <v>1550</v>
      </c>
      <c r="J411" s="585">
        <v>1052</v>
      </c>
      <c r="K411" s="439"/>
      <c r="L411" s="213"/>
      <c r="M411" s="531"/>
      <c r="N411" s="531"/>
      <c r="O411" s="406"/>
      <c r="P411" s="155"/>
      <c r="Q411" s="439"/>
      <c r="R411" s="213"/>
      <c r="S411" s="145"/>
      <c r="T411" s="155">
        <v>3432</v>
      </c>
      <c r="U411" s="439">
        <v>2432</v>
      </c>
      <c r="V411" s="213">
        <v>2583</v>
      </c>
      <c r="X411" s="23"/>
    </row>
    <row r="412" spans="1:24" x14ac:dyDescent="0.2">
      <c r="A412" s="25" t="s">
        <v>3</v>
      </c>
      <c r="B412" s="23" t="s">
        <v>255</v>
      </c>
      <c r="C412" s="11" t="s">
        <v>825</v>
      </c>
      <c r="D412" s="155"/>
      <c r="E412" s="439"/>
      <c r="F412" s="213"/>
      <c r="G412" s="267">
        <v>1450</v>
      </c>
      <c r="H412" s="272">
        <v>1475</v>
      </c>
      <c r="I412" s="272">
        <v>1550</v>
      </c>
      <c r="J412" s="585">
        <v>1002</v>
      </c>
      <c r="K412" s="439"/>
      <c r="L412" s="213"/>
      <c r="M412" s="531"/>
      <c r="N412" s="531"/>
      <c r="O412" s="406"/>
      <c r="P412" s="155"/>
      <c r="Q412" s="439"/>
      <c r="R412" s="213"/>
      <c r="S412" s="145"/>
      <c r="T412" s="155">
        <v>3382</v>
      </c>
      <c r="U412" s="439">
        <v>2432</v>
      </c>
      <c r="V412" s="213">
        <v>2583</v>
      </c>
      <c r="X412" s="23"/>
    </row>
    <row r="413" spans="1:24" x14ac:dyDescent="0.2">
      <c r="A413" s="25" t="s">
        <v>13</v>
      </c>
      <c r="B413" s="23" t="s">
        <v>256</v>
      </c>
      <c r="C413" s="11" t="s">
        <v>901</v>
      </c>
      <c r="D413" s="155"/>
      <c r="E413" s="439"/>
      <c r="F413" s="213"/>
      <c r="G413" s="267">
        <v>1250</v>
      </c>
      <c r="H413" s="272">
        <v>1250</v>
      </c>
      <c r="I413" s="272">
        <v>1250</v>
      </c>
      <c r="J413" s="585">
        <v>1005</v>
      </c>
      <c r="K413" s="439"/>
      <c r="L413" s="213"/>
      <c r="M413" s="531"/>
      <c r="N413" s="531"/>
      <c r="O413" s="406"/>
      <c r="P413" s="155"/>
      <c r="Q413" s="439"/>
      <c r="R413" s="213"/>
      <c r="S413" s="145"/>
      <c r="T413" s="155">
        <v>3185</v>
      </c>
      <c r="U413" s="439">
        <v>2210</v>
      </c>
      <c r="V413" s="213">
        <v>2283</v>
      </c>
      <c r="X413" s="23"/>
    </row>
    <row r="414" spans="1:24" s="206" customFormat="1" x14ac:dyDescent="0.2">
      <c r="A414" s="29" t="s">
        <v>257</v>
      </c>
      <c r="B414" s="30"/>
      <c r="C414" s="31"/>
      <c r="D414" s="217">
        <v>3000</v>
      </c>
      <c r="E414" s="218">
        <v>3000</v>
      </c>
      <c r="F414" s="220">
        <v>3500</v>
      </c>
      <c r="G414" s="217">
        <v>11625</v>
      </c>
      <c r="H414" s="463">
        <v>11910</v>
      </c>
      <c r="I414" s="463">
        <v>12695</v>
      </c>
      <c r="J414" s="298">
        <v>9827</v>
      </c>
      <c r="K414" s="218">
        <v>0</v>
      </c>
      <c r="L414" s="220">
        <v>0</v>
      </c>
      <c r="M414" s="219">
        <v>0</v>
      </c>
      <c r="N414" s="219">
        <v>0</v>
      </c>
      <c r="O414" s="245">
        <v>4000</v>
      </c>
      <c r="P414" s="217">
        <v>0</v>
      </c>
      <c r="Q414" s="218">
        <v>0</v>
      </c>
      <c r="R414" s="245">
        <v>0</v>
      </c>
      <c r="S414" s="149"/>
      <c r="T414" s="217">
        <v>34892</v>
      </c>
      <c r="U414" s="218">
        <v>25569</v>
      </c>
      <c r="V414" s="220">
        <v>32459</v>
      </c>
      <c r="X414" s="37"/>
    </row>
    <row r="415" spans="1:24" x14ac:dyDescent="0.2">
      <c r="A415" s="25"/>
      <c r="B415" s="23"/>
      <c r="C415" s="11"/>
      <c r="D415" s="221"/>
      <c r="E415" s="222"/>
      <c r="F415" s="223"/>
      <c r="G415" s="221"/>
      <c r="H415" s="386"/>
      <c r="I415" s="386"/>
      <c r="J415" s="155"/>
      <c r="K415" s="222"/>
      <c r="L415" s="223"/>
      <c r="M415" s="515"/>
      <c r="N415" s="515"/>
      <c r="O415" s="223"/>
      <c r="P415" s="221"/>
      <c r="Q415" s="222"/>
      <c r="R415" s="223"/>
      <c r="S415" s="144"/>
      <c r="T415" s="221">
        <v>0</v>
      </c>
      <c r="U415" s="222">
        <v>0</v>
      </c>
      <c r="V415" s="223">
        <v>0</v>
      </c>
      <c r="X415" s="23"/>
    </row>
    <row r="416" spans="1:24" x14ac:dyDescent="0.2">
      <c r="A416" s="25" t="s">
        <v>3</v>
      </c>
      <c r="B416" s="23" t="s">
        <v>258</v>
      </c>
      <c r="C416" s="11" t="s">
        <v>826</v>
      </c>
      <c r="D416" s="155"/>
      <c r="E416" s="439"/>
      <c r="F416" s="213"/>
      <c r="G416" s="267">
        <v>1700</v>
      </c>
      <c r="H416" s="272">
        <v>1725</v>
      </c>
      <c r="I416" s="272">
        <v>1800</v>
      </c>
      <c r="J416" s="585">
        <v>1000</v>
      </c>
      <c r="K416" s="439"/>
      <c r="L416" s="213"/>
      <c r="M416" s="427"/>
      <c r="N416" s="427"/>
      <c r="O416" s="213"/>
      <c r="P416" s="155"/>
      <c r="Q416" s="439"/>
      <c r="R416" s="213"/>
      <c r="S416" s="145"/>
      <c r="T416" s="155">
        <v>6630</v>
      </c>
      <c r="U416" s="439">
        <v>5682</v>
      </c>
      <c r="V416" s="213">
        <v>7833</v>
      </c>
      <c r="X416" s="23"/>
    </row>
    <row r="417" spans="1:24" x14ac:dyDescent="0.2">
      <c r="A417" s="25" t="s">
        <v>3</v>
      </c>
      <c r="B417" s="23" t="s">
        <v>259</v>
      </c>
      <c r="C417" s="11" t="s">
        <v>827</v>
      </c>
      <c r="D417" s="155"/>
      <c r="E417" s="439"/>
      <c r="F417" s="213"/>
      <c r="G417" s="267">
        <v>1600</v>
      </c>
      <c r="H417" s="272">
        <v>1625</v>
      </c>
      <c r="I417" s="272">
        <v>1700</v>
      </c>
      <c r="J417" s="585">
        <v>1000</v>
      </c>
      <c r="K417" s="439"/>
      <c r="L417" s="213"/>
      <c r="M417" s="427"/>
      <c r="N417" s="427"/>
      <c r="O417" s="213"/>
      <c r="P417" s="155"/>
      <c r="Q417" s="439"/>
      <c r="R417" s="213"/>
      <c r="S417" s="145"/>
      <c r="T417" s="155">
        <v>3542</v>
      </c>
      <c r="U417" s="439">
        <v>2582</v>
      </c>
      <c r="V417" s="213">
        <v>2743</v>
      </c>
      <c r="X417" s="23"/>
    </row>
    <row r="418" spans="1:24" x14ac:dyDescent="0.2">
      <c r="A418" s="25" t="s">
        <v>3</v>
      </c>
      <c r="B418" s="23" t="s">
        <v>260</v>
      </c>
      <c r="C418" s="11" t="s">
        <v>828</v>
      </c>
      <c r="D418" s="155"/>
      <c r="E418" s="439"/>
      <c r="F418" s="213"/>
      <c r="G418" s="267">
        <v>1600</v>
      </c>
      <c r="H418" s="272">
        <v>1625</v>
      </c>
      <c r="I418" s="272">
        <v>1700</v>
      </c>
      <c r="J418" s="585">
        <v>1743</v>
      </c>
      <c r="K418" s="439"/>
      <c r="L418" s="213"/>
      <c r="M418" s="427"/>
      <c r="N418" s="427"/>
      <c r="O418" s="213"/>
      <c r="P418" s="155"/>
      <c r="Q418" s="439"/>
      <c r="R418" s="213"/>
      <c r="S418" s="145"/>
      <c r="T418" s="155"/>
      <c r="U418" s="439">
        <v>5582</v>
      </c>
      <c r="V418" s="213">
        <v>7733</v>
      </c>
      <c r="X418" s="23"/>
    </row>
    <row r="419" spans="1:24" x14ac:dyDescent="0.2">
      <c r="A419" s="25" t="s">
        <v>13</v>
      </c>
      <c r="B419" s="23" t="s">
        <v>261</v>
      </c>
      <c r="C419" s="11" t="s">
        <v>902</v>
      </c>
      <c r="D419" s="155"/>
      <c r="E419" s="439"/>
      <c r="F419" s="213"/>
      <c r="G419" s="267">
        <v>1250</v>
      </c>
      <c r="H419" s="272">
        <v>1250</v>
      </c>
      <c r="I419" s="272">
        <v>1250</v>
      </c>
      <c r="J419" s="585">
        <v>1038</v>
      </c>
      <c r="K419" s="439"/>
      <c r="L419" s="213"/>
      <c r="M419" s="427"/>
      <c r="N419" s="427"/>
      <c r="O419" s="213"/>
      <c r="P419" s="155"/>
      <c r="Q419" s="439"/>
      <c r="R419" s="213"/>
      <c r="S419" s="145"/>
      <c r="T419" s="155">
        <v>3218</v>
      </c>
      <c r="U419" s="439">
        <v>2210</v>
      </c>
      <c r="V419" s="213">
        <v>2300</v>
      </c>
      <c r="X419" s="23"/>
    </row>
    <row r="420" spans="1:24" s="206" customFormat="1" x14ac:dyDescent="0.2">
      <c r="A420" s="29" t="s">
        <v>262</v>
      </c>
      <c r="B420" s="30"/>
      <c r="C420" s="31"/>
      <c r="D420" s="217">
        <v>0</v>
      </c>
      <c r="E420" s="218">
        <v>0</v>
      </c>
      <c r="F420" s="220">
        <v>0</v>
      </c>
      <c r="G420" s="217">
        <v>6150</v>
      </c>
      <c r="H420" s="463">
        <v>6225</v>
      </c>
      <c r="I420" s="463">
        <v>6450</v>
      </c>
      <c r="J420" s="298">
        <v>4781</v>
      </c>
      <c r="K420" s="218">
        <v>0</v>
      </c>
      <c r="L420" s="220">
        <v>0</v>
      </c>
      <c r="M420" s="219">
        <v>0</v>
      </c>
      <c r="N420" s="219">
        <v>0</v>
      </c>
      <c r="O420" s="245">
        <v>0</v>
      </c>
      <c r="P420" s="217">
        <v>0</v>
      </c>
      <c r="Q420" s="218">
        <v>0</v>
      </c>
      <c r="R420" s="245">
        <v>0</v>
      </c>
      <c r="S420" s="149"/>
      <c r="T420" s="217">
        <v>25663</v>
      </c>
      <c r="U420" s="218">
        <v>16056</v>
      </c>
      <c r="V420" s="220">
        <v>20609</v>
      </c>
      <c r="X420" s="37"/>
    </row>
    <row r="421" spans="1:24" x14ac:dyDescent="0.2">
      <c r="A421" s="22"/>
      <c r="B421" s="23"/>
      <c r="C421" s="11"/>
      <c r="D421" s="221"/>
      <c r="E421" s="222"/>
      <c r="F421" s="223"/>
      <c r="G421" s="221"/>
      <c r="H421" s="386"/>
      <c r="I421" s="386"/>
      <c r="J421" s="155"/>
      <c r="K421" s="222"/>
      <c r="L421" s="223"/>
      <c r="M421" s="515"/>
      <c r="N421" s="515"/>
      <c r="O421" s="223"/>
      <c r="P421" s="221"/>
      <c r="Q421" s="222"/>
      <c r="R421" s="223"/>
      <c r="S421" s="144"/>
      <c r="T421" s="221">
        <v>0</v>
      </c>
      <c r="U421" s="222">
        <v>0</v>
      </c>
      <c r="V421" s="223">
        <v>0</v>
      </c>
      <c r="X421" s="23"/>
    </row>
    <row r="422" spans="1:24" x14ac:dyDescent="0.2">
      <c r="A422" s="22"/>
      <c r="B422" s="35"/>
      <c r="C422" s="11"/>
      <c r="D422" s="221"/>
      <c r="E422" s="222"/>
      <c r="F422" s="223"/>
      <c r="G422" s="221"/>
      <c r="H422" s="386"/>
      <c r="I422" s="386"/>
      <c r="J422" s="155"/>
      <c r="K422" s="222"/>
      <c r="L422" s="223"/>
      <c r="M422" s="515"/>
      <c r="N422" s="515"/>
      <c r="O422" s="223"/>
      <c r="P422" s="221"/>
      <c r="Q422" s="222"/>
      <c r="R422" s="223"/>
      <c r="S422" s="144"/>
      <c r="T422" s="221">
        <v>0</v>
      </c>
      <c r="U422" s="222">
        <v>0</v>
      </c>
      <c r="V422" s="223">
        <v>0</v>
      </c>
      <c r="X422" s="35"/>
    </row>
    <row r="423" spans="1:24" s="206" customFormat="1" x14ac:dyDescent="0.2">
      <c r="A423" s="29" t="s">
        <v>263</v>
      </c>
      <c r="B423" s="30"/>
      <c r="C423" s="31"/>
      <c r="D423" s="217">
        <v>10526</v>
      </c>
      <c r="E423" s="218">
        <v>10971</v>
      </c>
      <c r="F423" s="220">
        <v>15500</v>
      </c>
      <c r="G423" s="217">
        <v>43175</v>
      </c>
      <c r="H423" s="463">
        <v>43885</v>
      </c>
      <c r="I423" s="463">
        <v>45945</v>
      </c>
      <c r="J423" s="298">
        <v>57170</v>
      </c>
      <c r="K423" s="218">
        <v>0</v>
      </c>
      <c r="L423" s="220">
        <v>0</v>
      </c>
      <c r="M423" s="219">
        <v>4500</v>
      </c>
      <c r="N423" s="219">
        <v>4000</v>
      </c>
      <c r="O423" s="245">
        <v>11000</v>
      </c>
      <c r="P423" s="217">
        <v>0</v>
      </c>
      <c r="Q423" s="218">
        <v>0</v>
      </c>
      <c r="R423" s="245">
        <v>0</v>
      </c>
      <c r="S423" s="149"/>
      <c r="T423" s="217">
        <v>188086</v>
      </c>
      <c r="U423" s="218">
        <v>134330</v>
      </c>
      <c r="V423" s="220">
        <v>152197</v>
      </c>
      <c r="X423" s="37"/>
    </row>
    <row r="424" spans="1:24" x14ac:dyDescent="0.2">
      <c r="A424" s="47"/>
      <c r="B424" s="56"/>
      <c r="D424" s="240"/>
      <c r="E424" s="241"/>
      <c r="F424" s="242"/>
      <c r="G424" s="240"/>
      <c r="H424" s="465"/>
      <c r="I424" s="465"/>
      <c r="J424" s="155"/>
      <c r="K424" s="241"/>
      <c r="L424" s="242"/>
      <c r="M424" s="517"/>
      <c r="N424" s="517"/>
      <c r="O424" s="242"/>
      <c r="P424" s="240"/>
      <c r="Q424" s="241"/>
      <c r="R424" s="242"/>
      <c r="S424" s="149"/>
      <c r="T424" s="240"/>
      <c r="U424" s="241"/>
      <c r="V424" s="242"/>
      <c r="X424" s="56"/>
    </row>
    <row r="425" spans="1:24" x14ac:dyDescent="0.2">
      <c r="A425" s="22" t="s">
        <v>830</v>
      </c>
      <c r="B425" s="37"/>
      <c r="C425" s="48"/>
      <c r="D425" s="240"/>
      <c r="E425" s="241"/>
      <c r="F425" s="242"/>
      <c r="G425" s="240"/>
      <c r="H425" s="465"/>
      <c r="I425" s="465"/>
      <c r="J425" s="155"/>
      <c r="K425" s="334">
        <v>663991</v>
      </c>
      <c r="L425" s="335">
        <v>716427</v>
      </c>
      <c r="M425" s="517"/>
      <c r="N425" s="517"/>
      <c r="O425" s="242"/>
      <c r="P425" s="240"/>
      <c r="Q425" s="241"/>
      <c r="R425" s="242"/>
      <c r="S425" s="149"/>
      <c r="T425" s="240">
        <v>261149</v>
      </c>
      <c r="U425" s="241">
        <v>983913</v>
      </c>
      <c r="V425" s="242">
        <v>1066708</v>
      </c>
      <c r="X425" s="37"/>
    </row>
    <row r="426" spans="1:24" x14ac:dyDescent="0.2">
      <c r="A426" s="49"/>
      <c r="B426" s="37"/>
      <c r="C426" s="48"/>
      <c r="D426" s="240"/>
      <c r="E426" s="241"/>
      <c r="F426" s="242"/>
      <c r="G426" s="240"/>
      <c r="H426" s="465"/>
      <c r="I426" s="465"/>
      <c r="J426" s="155"/>
      <c r="K426" s="241"/>
      <c r="L426" s="242"/>
      <c r="M426" s="517"/>
      <c r="N426" s="517"/>
      <c r="O426" s="242"/>
      <c r="P426" s="240"/>
      <c r="Q426" s="241"/>
      <c r="R426" s="242"/>
      <c r="S426" s="149"/>
      <c r="T426" s="240"/>
      <c r="U426" s="241"/>
      <c r="V426" s="242"/>
      <c r="X426" s="37"/>
    </row>
    <row r="427" spans="1:24" s="206" customFormat="1" x14ac:dyDescent="0.2">
      <c r="A427" s="29" t="s">
        <v>264</v>
      </c>
      <c r="B427" s="30"/>
      <c r="C427" s="31"/>
      <c r="D427" s="217">
        <v>124465</v>
      </c>
      <c r="E427" s="218">
        <v>130471</v>
      </c>
      <c r="F427" s="220">
        <v>140774</v>
      </c>
      <c r="G427" s="217">
        <v>452491</v>
      </c>
      <c r="H427" s="463">
        <v>465264</v>
      </c>
      <c r="I427" s="463">
        <v>502006</v>
      </c>
      <c r="J427" s="298">
        <v>587685</v>
      </c>
      <c r="K427" s="218">
        <v>663991</v>
      </c>
      <c r="L427" s="220">
        <v>716427</v>
      </c>
      <c r="M427" s="219">
        <v>452915</v>
      </c>
      <c r="N427" s="219">
        <v>465701</v>
      </c>
      <c r="O427" s="245">
        <v>502477</v>
      </c>
      <c r="P427" s="217">
        <v>0</v>
      </c>
      <c r="Q427" s="218">
        <v>0</v>
      </c>
      <c r="R427" s="245">
        <v>0</v>
      </c>
      <c r="S427" s="149"/>
      <c r="T427" s="217">
        <v>2447046</v>
      </c>
      <c r="U427" s="218">
        <v>2589514</v>
      </c>
      <c r="V427" s="220">
        <v>2809158</v>
      </c>
      <c r="X427" s="37"/>
    </row>
    <row r="428" spans="1:24" x14ac:dyDescent="0.2">
      <c r="A428" s="572"/>
      <c r="B428" s="11"/>
      <c r="C428" s="11"/>
      <c r="D428" s="50"/>
      <c r="E428" s="559"/>
      <c r="F428" s="50"/>
      <c r="G428" s="50"/>
      <c r="H428" s="50"/>
      <c r="I428" s="559"/>
      <c r="J428" s="84"/>
      <c r="K428" s="50"/>
      <c r="L428" s="50"/>
      <c r="M428" s="559"/>
      <c r="N428" s="50"/>
      <c r="O428" s="50"/>
      <c r="P428" s="50"/>
      <c r="Q428" s="50"/>
      <c r="R428" s="50"/>
      <c r="S428" s="50"/>
      <c r="T428" s="50"/>
      <c r="U428" s="50"/>
      <c r="V428" s="50"/>
      <c r="X428" s="11"/>
    </row>
    <row r="429" spans="1:24" x14ac:dyDescent="0.2">
      <c r="A429" s="25"/>
      <c r="B429" s="11"/>
      <c r="C429" s="12"/>
      <c r="D429" s="591"/>
      <c r="E429" s="592"/>
      <c r="F429" s="591"/>
      <c r="G429" s="591"/>
      <c r="H429" s="591"/>
      <c r="I429" s="592"/>
      <c r="J429" s="591"/>
      <c r="K429" s="591"/>
      <c r="L429" s="591"/>
      <c r="M429" s="592"/>
      <c r="N429" s="591"/>
      <c r="O429" s="591"/>
      <c r="P429" s="591"/>
      <c r="Q429" s="591"/>
      <c r="R429" s="591"/>
      <c r="S429" s="591"/>
      <c r="T429" s="591"/>
      <c r="U429" s="591"/>
      <c r="V429" s="591"/>
      <c r="X429" s="11"/>
    </row>
    <row r="430" spans="1:24" ht="15.75" x14ac:dyDescent="0.25">
      <c r="A430" s="568"/>
      <c r="B430" s="53"/>
      <c r="C430" s="54"/>
      <c r="D430" s="593"/>
      <c r="E430" s="594"/>
      <c r="F430" s="593"/>
      <c r="G430" s="593"/>
      <c r="H430" s="593"/>
      <c r="I430" s="594"/>
      <c r="J430" s="593"/>
      <c r="K430" s="593"/>
      <c r="L430" s="593"/>
      <c r="M430" s="594"/>
      <c r="N430" s="593"/>
      <c r="O430" s="593"/>
      <c r="P430" s="593"/>
      <c r="Q430" s="593"/>
      <c r="R430" s="593"/>
      <c r="S430" s="593"/>
      <c r="T430" s="593"/>
      <c r="U430" s="593"/>
      <c r="V430" s="593"/>
      <c r="X430" s="53"/>
    </row>
    <row r="431" spans="1:24" x14ac:dyDescent="0.2">
      <c r="A431" s="25"/>
      <c r="B431" s="11"/>
      <c r="C431" s="12"/>
      <c r="D431" s="593"/>
      <c r="E431" s="594"/>
      <c r="F431" s="593"/>
      <c r="G431" s="593"/>
      <c r="H431" s="593"/>
      <c r="I431" s="594"/>
      <c r="J431" s="593"/>
      <c r="K431" s="593"/>
      <c r="L431" s="593"/>
      <c r="M431" s="594"/>
      <c r="N431" s="593"/>
      <c r="O431" s="593"/>
      <c r="P431" s="593"/>
      <c r="Q431" s="593"/>
      <c r="R431" s="593"/>
      <c r="S431" s="593"/>
      <c r="T431" s="593"/>
      <c r="U431" s="593"/>
      <c r="V431" s="593"/>
      <c r="X431" s="11"/>
    </row>
    <row r="432" spans="1:24" s="595" customFormat="1" x14ac:dyDescent="0.2">
      <c r="A432" s="25"/>
      <c r="B432" s="11"/>
      <c r="C432" s="12"/>
      <c r="D432" s="593"/>
      <c r="E432" s="594"/>
      <c r="F432" s="593"/>
      <c r="G432" s="593"/>
      <c r="H432" s="593"/>
      <c r="I432" s="594"/>
      <c r="J432" s="400"/>
      <c r="K432" s="593"/>
      <c r="L432" s="593"/>
      <c r="M432" s="594"/>
      <c r="N432" s="593"/>
      <c r="O432" s="593"/>
      <c r="P432" s="593"/>
      <c r="Q432" s="593"/>
      <c r="R432" s="593"/>
      <c r="S432" s="593"/>
      <c r="T432" s="593"/>
      <c r="U432" s="593"/>
      <c r="V432" s="593"/>
      <c r="X432" s="11"/>
    </row>
    <row r="433" spans="1:22" x14ac:dyDescent="0.2">
      <c r="A433" s="59"/>
      <c r="C433" s="12"/>
      <c r="D433" s="593"/>
      <c r="E433" s="594"/>
      <c r="F433" s="593"/>
      <c r="G433" s="593"/>
      <c r="H433" s="593"/>
      <c r="I433" s="594"/>
      <c r="J433" s="50"/>
      <c r="K433" s="593"/>
      <c r="L433" s="593"/>
      <c r="M433" s="594"/>
      <c r="N433" s="593"/>
      <c r="O433" s="593"/>
      <c r="P433" s="593"/>
      <c r="Q433" s="593"/>
      <c r="R433" s="593"/>
      <c r="S433" s="593"/>
      <c r="T433" s="593"/>
      <c r="U433" s="593"/>
      <c r="V433" s="593"/>
    </row>
    <row r="434" spans="1:22" x14ac:dyDescent="0.2">
      <c r="A434" s="59"/>
      <c r="E434" s="554"/>
      <c r="I434" s="554"/>
      <c r="M434" s="554"/>
    </row>
    <row r="439" spans="1:22" x14ac:dyDescent="0.2">
      <c r="T439" s="152"/>
    </row>
    <row r="440" spans="1:22" x14ac:dyDescent="0.2">
      <c r="T440" s="328"/>
    </row>
    <row r="441" spans="1:22" x14ac:dyDescent="0.2">
      <c r="T441" s="152"/>
    </row>
  </sheetData>
  <mergeCells count="29">
    <mergeCell ref="J4:L4"/>
    <mergeCell ref="M4:O4"/>
    <mergeCell ref="M6:M7"/>
    <mergeCell ref="N6:N7"/>
    <mergeCell ref="O6:O7"/>
    <mergeCell ref="D4:F4"/>
    <mergeCell ref="G4:I4"/>
    <mergeCell ref="F6:F7"/>
    <mergeCell ref="G6:G7"/>
    <mergeCell ref="H6:H7"/>
    <mergeCell ref="I6:I7"/>
    <mergeCell ref="C6:C7"/>
    <mergeCell ref="K6:K7"/>
    <mergeCell ref="L6:L7"/>
    <mergeCell ref="D6:D7"/>
    <mergeCell ref="E6:E7"/>
    <mergeCell ref="J6:J7"/>
    <mergeCell ref="A2:V2"/>
    <mergeCell ref="A1:V1"/>
    <mergeCell ref="P4:R4"/>
    <mergeCell ref="P6:P7"/>
    <mergeCell ref="Q6:Q7"/>
    <mergeCell ref="R6:R7"/>
    <mergeCell ref="X6:X7"/>
    <mergeCell ref="T4:V4"/>
    <mergeCell ref="T6:T7"/>
    <mergeCell ref="U6:U7"/>
    <mergeCell ref="V6:V7"/>
    <mergeCell ref="A6:B7"/>
  </mergeCells>
  <dataValidations xWindow="607" yWindow="413" count="1">
    <dataValidation type="whole" allowBlank="1" showInputMessage="1" showErrorMessage="1" errorTitle="Error" error="Your numbers contain decimals please round of to whole numbers" promptTitle="NB" prompt="Only whole numbers" sqref="G36:I44 G47:I51 G54:I59 G62:I66 G170:I173 G184:I189 D11:I12 G74:J74 M33:O33 M44:O44 M51:O51 M59:O59 M66:O66 M92:O92 M102:O102 M142:O142 M160:O160 M167:O167 M170:O170 M173 M181:O181 M189:O189 M193:O193 M198:O198 M205:O205 M233:O233 M241:O241 M244:O250 M266:O266 M276:O282 M285:O290 M327:O331 M334:O337 M345:O350 M361:O366 M383:O388 M406:O413 J11:J34 J36:J45 J47:J52 J54:J60 J62:J67 G76:J80 G83:J88 G91:J97 G100:J104 G112:J114 G116:J119 G122:J126 G136:J142 G145:J152 G155:J160 G163:J167 G176:J181 G192:J198 J183:J189 G201:J205 G208:J213 G221:J226 G229:J233 G236:J241 G244:J250 G253:J258 G266:J273 G276:J282 G285:J290 G298:J304 G307:J315 G318:J324 G327:J331 G334:J337 G345:J350 G353:J358 G361:J366 G369:J373 G383:J388 G391:J396 G399:J403 G406:J413 G416:J419 D381:J381 D134:J134 D14:I23 G26:I33 D39:F39 D58:F58 D66:F66 D113:F113 D124:F124 D193:F193 D239:F239 D272:F273 D327:F327 D337:F337 D356:F356 D409:F409">
      <formula1>0</formula1>
      <formula2>3000000</formula2>
    </dataValidation>
  </dataValidations>
  <printOptions horizontalCentered="1"/>
  <pageMargins left="0" right="0" top="0.59055118110236227" bottom="0" header="0.19685039370078741" footer="0.19685039370078741"/>
  <pageSetup paperSize="9" scale="55" orientation="landscape" r:id="rId1"/>
  <rowBreaks count="8" manualBreakCount="8">
    <brk id="70" max="16383" man="1"/>
    <brk id="130" max="16383" man="1"/>
    <brk id="174" max="16383" man="1"/>
    <brk id="217" max="16383" man="1"/>
    <brk id="262" max="16383" man="1"/>
    <brk id="294" max="16383" man="1"/>
    <brk id="341" max="16383" man="1"/>
    <brk id="377" max="16383" man="1"/>
  </rowBreaks>
  <ignoredErrors>
    <ignoredError sqref="T115:V115 T106:V107 T121:V121 T183:V183 T175:V175 T162:V162 T154:V154 T144:V144 T131:V133 T128:V129 T109:V111 T99:V99 T90:V90 T82:V82 T71:V73 T68:V69 T61:V61 T53:V53 T46:V46 T35:V35 T25:V2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0"/>
  <sheetViews>
    <sheetView showGridLines="0" view="pageBreakPreview" zoomScaleNormal="100" zoomScaleSheetLayoutView="100" workbookViewId="0"/>
  </sheetViews>
  <sheetFormatPr defaultRowHeight="12.75" x14ac:dyDescent="0.2"/>
  <cols>
    <col min="1" max="3" width="10.85546875" style="103" customWidth="1"/>
    <col min="4" max="6" width="10.85546875" style="199" customWidth="1"/>
    <col min="7" max="12" width="10.85546875" style="103" customWidth="1"/>
    <col min="13" max="256" width="9.140625" style="103"/>
    <col min="257" max="268" width="10.85546875" style="103" customWidth="1"/>
    <col min="269" max="512" width="9.140625" style="103"/>
    <col min="513" max="524" width="10.85546875" style="103" customWidth="1"/>
    <col min="525" max="768" width="9.140625" style="103"/>
    <col min="769" max="780" width="10.85546875" style="103" customWidth="1"/>
    <col min="781" max="1024" width="9.140625" style="103"/>
    <col min="1025" max="1036" width="10.85546875" style="103" customWidth="1"/>
    <col min="1037" max="1280" width="9.140625" style="103"/>
    <col min="1281" max="1292" width="10.85546875" style="103" customWidth="1"/>
    <col min="1293" max="1536" width="9.140625" style="103"/>
    <col min="1537" max="1548" width="10.85546875" style="103" customWidth="1"/>
    <col min="1549" max="1792" width="9.140625" style="103"/>
    <col min="1793" max="1804" width="10.85546875" style="103" customWidth="1"/>
    <col min="1805" max="2048" width="9.140625" style="103"/>
    <col min="2049" max="2060" width="10.85546875" style="103" customWidth="1"/>
    <col min="2061" max="2304" width="9.140625" style="103"/>
    <col min="2305" max="2316" width="10.85546875" style="103" customWidth="1"/>
    <col min="2317" max="2560" width="9.140625" style="103"/>
    <col min="2561" max="2572" width="10.85546875" style="103" customWidth="1"/>
    <col min="2573" max="2816" width="9.140625" style="103"/>
    <col min="2817" max="2828" width="10.85546875" style="103" customWidth="1"/>
    <col min="2829" max="3072" width="9.140625" style="103"/>
    <col min="3073" max="3084" width="10.85546875" style="103" customWidth="1"/>
    <col min="3085" max="3328" width="9.140625" style="103"/>
    <col min="3329" max="3340" width="10.85546875" style="103" customWidth="1"/>
    <col min="3341" max="3584" width="9.140625" style="103"/>
    <col min="3585" max="3596" width="10.85546875" style="103" customWidth="1"/>
    <col min="3597" max="3840" width="9.140625" style="103"/>
    <col min="3841" max="3852" width="10.85546875" style="103" customWidth="1"/>
    <col min="3853" max="4096" width="9.140625" style="103"/>
    <col min="4097" max="4108" width="10.85546875" style="103" customWidth="1"/>
    <col min="4109" max="4352" width="9.140625" style="103"/>
    <col min="4353" max="4364" width="10.85546875" style="103" customWidth="1"/>
    <col min="4365" max="4608" width="9.140625" style="103"/>
    <col min="4609" max="4620" width="10.85546875" style="103" customWidth="1"/>
    <col min="4621" max="4864" width="9.140625" style="103"/>
    <col min="4865" max="4876" width="10.85546875" style="103" customWidth="1"/>
    <col min="4877" max="5120" width="9.140625" style="103"/>
    <col min="5121" max="5132" width="10.85546875" style="103" customWidth="1"/>
    <col min="5133" max="5376" width="9.140625" style="103"/>
    <col min="5377" max="5388" width="10.85546875" style="103" customWidth="1"/>
    <col min="5389" max="5632" width="9.140625" style="103"/>
    <col min="5633" max="5644" width="10.85546875" style="103" customWidth="1"/>
    <col min="5645" max="5888" width="9.140625" style="103"/>
    <col min="5889" max="5900" width="10.85546875" style="103" customWidth="1"/>
    <col min="5901" max="6144" width="9.140625" style="103"/>
    <col min="6145" max="6156" width="10.85546875" style="103" customWidth="1"/>
    <col min="6157" max="6400" width="9.140625" style="103"/>
    <col min="6401" max="6412" width="10.85546875" style="103" customWidth="1"/>
    <col min="6413" max="6656" width="9.140625" style="103"/>
    <col min="6657" max="6668" width="10.85546875" style="103" customWidth="1"/>
    <col min="6669" max="6912" width="9.140625" style="103"/>
    <col min="6913" max="6924" width="10.85546875" style="103" customWidth="1"/>
    <col min="6925" max="7168" width="9.140625" style="103"/>
    <col min="7169" max="7180" width="10.85546875" style="103" customWidth="1"/>
    <col min="7181" max="7424" width="9.140625" style="103"/>
    <col min="7425" max="7436" width="10.85546875" style="103" customWidth="1"/>
    <col min="7437" max="7680" width="9.140625" style="103"/>
    <col min="7681" max="7692" width="10.85546875" style="103" customWidth="1"/>
    <col min="7693" max="7936" width="9.140625" style="103"/>
    <col min="7937" max="7948" width="10.85546875" style="103" customWidth="1"/>
    <col min="7949" max="8192" width="9.140625" style="103"/>
    <col min="8193" max="8204" width="10.85546875" style="103" customWidth="1"/>
    <col min="8205" max="8448" width="9.140625" style="103"/>
    <col min="8449" max="8460" width="10.85546875" style="103" customWidth="1"/>
    <col min="8461" max="8704" width="9.140625" style="103"/>
    <col min="8705" max="8716" width="10.85546875" style="103" customWidth="1"/>
    <col min="8717" max="8960" width="9.140625" style="103"/>
    <col min="8961" max="8972" width="10.85546875" style="103" customWidth="1"/>
    <col min="8973" max="9216" width="9.140625" style="103"/>
    <col min="9217" max="9228" width="10.85546875" style="103" customWidth="1"/>
    <col min="9229" max="9472" width="9.140625" style="103"/>
    <col min="9473" max="9484" width="10.85546875" style="103" customWidth="1"/>
    <col min="9485" max="9728" width="9.140625" style="103"/>
    <col min="9729" max="9740" width="10.85546875" style="103" customWidth="1"/>
    <col min="9741" max="9984" width="9.140625" style="103"/>
    <col min="9985" max="9996" width="10.85546875" style="103" customWidth="1"/>
    <col min="9997" max="10240" width="9.140625" style="103"/>
    <col min="10241" max="10252" width="10.85546875" style="103" customWidth="1"/>
    <col min="10253" max="10496" width="9.140625" style="103"/>
    <col min="10497" max="10508" width="10.85546875" style="103" customWidth="1"/>
    <col min="10509" max="10752" width="9.140625" style="103"/>
    <col min="10753" max="10764" width="10.85546875" style="103" customWidth="1"/>
    <col min="10765" max="11008" width="9.140625" style="103"/>
    <col min="11009" max="11020" width="10.85546875" style="103" customWidth="1"/>
    <col min="11021" max="11264" width="9.140625" style="103"/>
    <col min="11265" max="11276" width="10.85546875" style="103" customWidth="1"/>
    <col min="11277" max="11520" width="9.140625" style="103"/>
    <col min="11521" max="11532" width="10.85546875" style="103" customWidth="1"/>
    <col min="11533" max="11776" width="9.140625" style="103"/>
    <col min="11777" max="11788" width="10.85546875" style="103" customWidth="1"/>
    <col min="11789" max="12032" width="9.140625" style="103"/>
    <col min="12033" max="12044" width="10.85546875" style="103" customWidth="1"/>
    <col min="12045" max="12288" width="9.140625" style="103"/>
    <col min="12289" max="12300" width="10.85546875" style="103" customWidth="1"/>
    <col min="12301" max="12544" width="9.140625" style="103"/>
    <col min="12545" max="12556" width="10.85546875" style="103" customWidth="1"/>
    <col min="12557" max="12800" width="9.140625" style="103"/>
    <col min="12801" max="12812" width="10.85546875" style="103" customWidth="1"/>
    <col min="12813" max="13056" width="9.140625" style="103"/>
    <col min="13057" max="13068" width="10.85546875" style="103" customWidth="1"/>
    <col min="13069" max="13312" width="9.140625" style="103"/>
    <col min="13313" max="13324" width="10.85546875" style="103" customWidth="1"/>
    <col min="13325" max="13568" width="9.140625" style="103"/>
    <col min="13569" max="13580" width="10.85546875" style="103" customWidth="1"/>
    <col min="13581" max="13824" width="9.140625" style="103"/>
    <col min="13825" max="13836" width="10.85546875" style="103" customWidth="1"/>
    <col min="13837" max="14080" width="9.140625" style="103"/>
    <col min="14081" max="14092" width="10.85546875" style="103" customWidth="1"/>
    <col min="14093" max="14336" width="9.140625" style="103"/>
    <col min="14337" max="14348" width="10.85546875" style="103" customWidth="1"/>
    <col min="14349" max="14592" width="9.140625" style="103"/>
    <col min="14593" max="14604" width="10.85546875" style="103" customWidth="1"/>
    <col min="14605" max="14848" width="9.140625" style="103"/>
    <col min="14849" max="14860" width="10.85546875" style="103" customWidth="1"/>
    <col min="14861" max="15104" width="9.140625" style="103"/>
    <col min="15105" max="15116" width="10.85546875" style="103" customWidth="1"/>
    <col min="15117" max="15360" width="9.140625" style="103"/>
    <col min="15361" max="15372" width="10.85546875" style="103" customWidth="1"/>
    <col min="15373" max="15616" width="9.140625" style="103"/>
    <col min="15617" max="15628" width="10.85546875" style="103" customWidth="1"/>
    <col min="15629" max="15872" width="9.140625" style="103"/>
    <col min="15873" max="15884" width="10.85546875" style="103" customWidth="1"/>
    <col min="15885" max="16128" width="9.140625" style="103"/>
    <col min="16129" max="16140" width="10.85546875" style="103" customWidth="1"/>
    <col min="16141" max="16384" width="9.140625" style="103"/>
  </cols>
  <sheetData>
    <row r="1" spans="1:12" ht="15.75" x14ac:dyDescent="0.2">
      <c r="A1" s="656" t="s">
        <v>379</v>
      </c>
      <c r="B1" s="632"/>
      <c r="C1" s="632"/>
      <c r="D1" s="631"/>
      <c r="E1" s="631"/>
      <c r="F1" s="631"/>
      <c r="G1" s="632"/>
      <c r="H1" s="632"/>
      <c r="I1" s="632"/>
      <c r="J1" s="632"/>
      <c r="K1" s="632"/>
      <c r="L1" s="671"/>
    </row>
    <row r="2" spans="1:12" ht="15.75" x14ac:dyDescent="0.2">
      <c r="A2" s="656"/>
      <c r="B2" s="632"/>
      <c r="C2" s="632"/>
      <c r="D2" s="631"/>
      <c r="E2" s="631"/>
      <c r="F2" s="631"/>
      <c r="G2" s="632"/>
      <c r="H2" s="632"/>
      <c r="I2" s="632"/>
      <c r="J2" s="632"/>
      <c r="K2" s="632"/>
      <c r="L2" s="671"/>
    </row>
    <row r="3" spans="1:12" ht="15.75" x14ac:dyDescent="0.2">
      <c r="A3" s="656" t="s">
        <v>1005</v>
      </c>
      <c r="B3" s="632"/>
      <c r="C3" s="632"/>
      <c r="D3" s="631"/>
      <c r="E3" s="631"/>
      <c r="F3" s="631"/>
      <c r="G3" s="632"/>
      <c r="H3" s="632"/>
      <c r="I3" s="632"/>
      <c r="J3" s="632"/>
      <c r="K3" s="632"/>
      <c r="L3" s="671"/>
    </row>
    <row r="4" spans="1:12" x14ac:dyDescent="0.2">
      <c r="A4" s="632"/>
      <c r="B4" s="658"/>
      <c r="C4" s="632"/>
      <c r="D4" s="631"/>
      <c r="E4" s="631"/>
      <c r="F4" s="631"/>
      <c r="G4" s="632"/>
      <c r="H4" s="632"/>
      <c r="I4" s="632"/>
      <c r="J4" s="632"/>
      <c r="K4" s="632"/>
      <c r="L4" s="671"/>
    </row>
    <row r="5" spans="1:12" ht="15.75" x14ac:dyDescent="0.2">
      <c r="A5" s="656" t="s">
        <v>372</v>
      </c>
      <c r="B5" s="656"/>
      <c r="C5" s="656"/>
      <c r="D5" s="672"/>
      <c r="E5" s="672"/>
      <c r="F5" s="672"/>
      <c r="G5" s="656"/>
      <c r="H5" s="656"/>
      <c r="I5" s="656"/>
      <c r="J5" s="656"/>
      <c r="K5" s="656"/>
      <c r="L5" s="671"/>
    </row>
    <row r="6" spans="1:12" x14ac:dyDescent="0.2">
      <c r="A6" s="632"/>
      <c r="B6" s="632"/>
      <c r="C6" s="632"/>
      <c r="D6" s="631"/>
      <c r="E6" s="631"/>
      <c r="F6" s="631"/>
      <c r="G6" s="632"/>
      <c r="H6" s="632"/>
      <c r="I6" s="632"/>
      <c r="J6" s="632"/>
      <c r="K6" s="632"/>
      <c r="L6" s="671"/>
    </row>
    <row r="7" spans="1:12" x14ac:dyDescent="0.2">
      <c r="A7" s="103" t="s">
        <v>831</v>
      </c>
    </row>
    <row r="11" spans="1:12" x14ac:dyDescent="0.2">
      <c r="D11" s="673"/>
    </row>
    <row r="24" spans="4:6" s="634" customFormat="1" x14ac:dyDescent="0.2">
      <c r="D24" s="633"/>
      <c r="E24" s="633"/>
      <c r="F24" s="633"/>
    </row>
    <row r="34" spans="4:6" s="634" customFormat="1" x14ac:dyDescent="0.2">
      <c r="D34" s="633"/>
      <c r="E34" s="633"/>
      <c r="F34" s="633"/>
    </row>
    <row r="45" spans="4:6" s="634" customFormat="1" x14ac:dyDescent="0.2">
      <c r="D45" s="633"/>
      <c r="E45" s="633"/>
      <c r="F45" s="633"/>
    </row>
    <row r="52" spans="4:6" s="634" customFormat="1" x14ac:dyDescent="0.2">
      <c r="D52" s="633"/>
      <c r="E52" s="633"/>
      <c r="F52" s="633"/>
    </row>
    <row r="60" spans="4:6" s="634" customFormat="1" x14ac:dyDescent="0.2">
      <c r="D60" s="633">
        <f>SUM(D54:D59)</f>
        <v>0</v>
      </c>
      <c r="E60" s="633">
        <f>SUM(E54:E59)</f>
        <v>0</v>
      </c>
      <c r="F60" s="633"/>
    </row>
    <row r="67" spans="4:6" s="634" customFormat="1" x14ac:dyDescent="0.2">
      <c r="D67" s="633"/>
      <c r="E67" s="633"/>
      <c r="F67" s="633"/>
    </row>
    <row r="70" spans="4:6" s="634" customFormat="1" x14ac:dyDescent="0.2">
      <c r="D70" s="633"/>
      <c r="E70" s="633"/>
      <c r="F70" s="633"/>
    </row>
    <row r="81" spans="4:6" s="634" customFormat="1" x14ac:dyDescent="0.2">
      <c r="D81" s="633"/>
      <c r="E81" s="633"/>
      <c r="F81" s="633"/>
    </row>
    <row r="89" spans="4:6" s="634" customFormat="1" x14ac:dyDescent="0.2">
      <c r="D89" s="633"/>
      <c r="E89" s="633"/>
      <c r="F89" s="633"/>
    </row>
    <row r="98" spans="4:6" s="634" customFormat="1" x14ac:dyDescent="0.2">
      <c r="D98" s="633"/>
      <c r="E98" s="633"/>
      <c r="F98" s="633"/>
    </row>
    <row r="105" spans="4:6" s="634" customFormat="1" x14ac:dyDescent="0.2">
      <c r="D105" s="633"/>
      <c r="E105" s="633"/>
      <c r="F105" s="633"/>
    </row>
    <row r="108" spans="4:6" s="634" customFormat="1" x14ac:dyDescent="0.2">
      <c r="D108" s="633"/>
      <c r="E108" s="633"/>
      <c r="F108" s="633"/>
    </row>
    <row r="120" spans="4:6" s="634" customFormat="1" x14ac:dyDescent="0.2">
      <c r="D120" s="633"/>
      <c r="E120" s="633"/>
      <c r="F120" s="633"/>
    </row>
    <row r="127" spans="4:6" s="634" customFormat="1" x14ac:dyDescent="0.2">
      <c r="D127" s="633"/>
      <c r="E127" s="633"/>
      <c r="F127" s="633"/>
    </row>
    <row r="130" spans="2:6" s="634" customFormat="1" x14ac:dyDescent="0.2">
      <c r="B130" s="633"/>
      <c r="D130" s="633"/>
      <c r="E130" s="633"/>
      <c r="F130" s="633"/>
    </row>
    <row r="131" spans="2:6" x14ac:dyDescent="0.2">
      <c r="B131" s="199"/>
    </row>
    <row r="132" spans="2:6" x14ac:dyDescent="0.2">
      <c r="B132" s="199"/>
    </row>
    <row r="133" spans="2:6" x14ac:dyDescent="0.2">
      <c r="B133" s="199"/>
    </row>
    <row r="143" spans="2:6" s="634" customFormat="1" x14ac:dyDescent="0.2">
      <c r="D143" s="633"/>
      <c r="E143" s="633"/>
      <c r="F143" s="633"/>
    </row>
    <row r="153" spans="4:6" s="634" customFormat="1" x14ac:dyDescent="0.2">
      <c r="D153" s="633"/>
      <c r="E153" s="633"/>
      <c r="F153" s="633"/>
    </row>
    <row r="161" spans="4:6" s="634" customFormat="1" x14ac:dyDescent="0.2">
      <c r="D161" s="633"/>
      <c r="E161" s="633"/>
      <c r="F161" s="633"/>
    </row>
    <row r="168" spans="4:6" s="634" customFormat="1" x14ac:dyDescent="0.2">
      <c r="D168" s="633"/>
      <c r="E168" s="633"/>
      <c r="F168" s="633"/>
    </row>
    <row r="174" spans="4:6" s="634" customFormat="1" x14ac:dyDescent="0.2">
      <c r="D174" s="633"/>
      <c r="E174" s="633"/>
      <c r="F174" s="633"/>
    </row>
    <row r="182" spans="4:6" s="634" customFormat="1" x14ac:dyDescent="0.2">
      <c r="D182" s="633"/>
      <c r="E182" s="633"/>
      <c r="F182" s="633"/>
    </row>
    <row r="190" spans="4:6" s="634" customFormat="1" x14ac:dyDescent="0.2">
      <c r="D190" s="633"/>
      <c r="E190" s="633"/>
      <c r="F190" s="633"/>
    </row>
    <row r="199" spans="4:6" s="634" customFormat="1" x14ac:dyDescent="0.2">
      <c r="D199" s="633"/>
      <c r="E199" s="633"/>
      <c r="F199" s="633"/>
    </row>
    <row r="206" spans="4:6" s="634" customFormat="1" x14ac:dyDescent="0.2">
      <c r="D206" s="633"/>
      <c r="E206" s="633"/>
      <c r="F206" s="633"/>
    </row>
    <row r="214" spans="4:6" s="634" customFormat="1" x14ac:dyDescent="0.2">
      <c r="D214" s="633"/>
      <c r="E214" s="633"/>
      <c r="F214" s="633"/>
    </row>
    <row r="217" spans="4:6" s="634" customFormat="1" x14ac:dyDescent="0.2">
      <c r="D217" s="633"/>
      <c r="E217" s="633"/>
      <c r="F217" s="633"/>
    </row>
    <row r="227" spans="4:6" s="634" customFormat="1" x14ac:dyDescent="0.2">
      <c r="D227" s="633"/>
      <c r="E227" s="633"/>
      <c r="F227" s="633"/>
    </row>
    <row r="234" spans="4:6" s="634" customFormat="1" x14ac:dyDescent="0.2">
      <c r="D234" s="633"/>
      <c r="E234" s="633"/>
      <c r="F234" s="633"/>
    </row>
    <row r="242" spans="4:6" s="634" customFormat="1" x14ac:dyDescent="0.2">
      <c r="D242" s="633"/>
      <c r="E242" s="633"/>
      <c r="F242" s="633"/>
    </row>
    <row r="251" spans="4:6" s="634" customFormat="1" x14ac:dyDescent="0.2">
      <c r="D251" s="633"/>
      <c r="E251" s="633"/>
      <c r="F251" s="633"/>
    </row>
    <row r="259" spans="4:6" s="634" customFormat="1" x14ac:dyDescent="0.2">
      <c r="D259" s="633"/>
      <c r="E259" s="633"/>
      <c r="F259" s="633"/>
    </row>
    <row r="262" spans="4:6" s="634" customFormat="1" x14ac:dyDescent="0.2">
      <c r="D262" s="633"/>
      <c r="E262" s="633"/>
      <c r="F262" s="633"/>
    </row>
    <row r="274" spans="4:6" s="634" customFormat="1" x14ac:dyDescent="0.2">
      <c r="D274" s="633"/>
      <c r="E274" s="633"/>
      <c r="F274" s="633"/>
    </row>
    <row r="283" spans="4:6" s="634" customFormat="1" x14ac:dyDescent="0.2">
      <c r="D283" s="633"/>
      <c r="E283" s="633"/>
      <c r="F283" s="633"/>
    </row>
    <row r="291" spans="4:6" s="634" customFormat="1" x14ac:dyDescent="0.2">
      <c r="D291" s="633"/>
      <c r="E291" s="633"/>
      <c r="F291" s="633"/>
    </row>
    <row r="294" spans="4:6" s="634" customFormat="1" x14ac:dyDescent="0.2">
      <c r="D294" s="633"/>
      <c r="E294" s="633"/>
      <c r="F294" s="633"/>
    </row>
    <row r="305" spans="4:6" s="634" customFormat="1" x14ac:dyDescent="0.2">
      <c r="D305" s="633"/>
      <c r="E305" s="633"/>
      <c r="F305" s="633"/>
    </row>
    <row r="316" spans="4:6" s="634" customFormat="1" x14ac:dyDescent="0.2">
      <c r="D316" s="633"/>
      <c r="E316" s="633"/>
      <c r="F316" s="633"/>
    </row>
    <row r="325" spans="4:6" s="634" customFormat="1" x14ac:dyDescent="0.2">
      <c r="D325" s="633"/>
      <c r="E325" s="633"/>
      <c r="F325" s="633"/>
    </row>
    <row r="332" spans="4:6" s="634" customFormat="1" x14ac:dyDescent="0.2">
      <c r="D332" s="633"/>
      <c r="E332" s="633"/>
      <c r="F332" s="633"/>
    </row>
    <row r="338" spans="4:6" s="634" customFormat="1" x14ac:dyDescent="0.2">
      <c r="D338" s="633"/>
      <c r="E338" s="633"/>
      <c r="F338" s="633"/>
    </row>
    <row r="341" spans="4:6" s="634" customFormat="1" x14ac:dyDescent="0.2">
      <c r="D341" s="633"/>
      <c r="E341" s="633"/>
      <c r="F341" s="633"/>
    </row>
    <row r="351" spans="4:6" s="634" customFormat="1" x14ac:dyDescent="0.2">
      <c r="D351" s="633"/>
      <c r="E351" s="633"/>
      <c r="F351" s="633"/>
    </row>
    <row r="359" spans="4:6" s="634" customFormat="1" x14ac:dyDescent="0.2">
      <c r="D359" s="633"/>
      <c r="E359" s="633"/>
      <c r="F359" s="633"/>
    </row>
    <row r="367" spans="4:6" s="634" customFormat="1" x14ac:dyDescent="0.2">
      <c r="D367" s="633"/>
      <c r="E367" s="633"/>
      <c r="F367" s="633"/>
    </row>
    <row r="374" spans="4:6" s="634" customFormat="1" x14ac:dyDescent="0.2">
      <c r="D374" s="633"/>
      <c r="E374" s="633"/>
      <c r="F374" s="633"/>
    </row>
    <row r="377" spans="4:6" s="634" customFormat="1" x14ac:dyDescent="0.2">
      <c r="D377" s="633"/>
      <c r="E377" s="633"/>
      <c r="F377" s="633"/>
    </row>
    <row r="389" spans="4:6" s="634" customFormat="1" x14ac:dyDescent="0.2">
      <c r="D389" s="633"/>
      <c r="E389" s="633"/>
      <c r="F389" s="633"/>
    </row>
    <row r="397" spans="4:6" s="634" customFormat="1" x14ac:dyDescent="0.2">
      <c r="D397" s="633"/>
      <c r="E397" s="633"/>
      <c r="F397" s="633"/>
    </row>
    <row r="404" spans="4:6" s="634" customFormat="1" x14ac:dyDescent="0.2">
      <c r="D404" s="633"/>
      <c r="E404" s="633"/>
      <c r="F404" s="633"/>
    </row>
    <row r="414" spans="4:6" s="634" customFormat="1" x14ac:dyDescent="0.2">
      <c r="D414" s="633"/>
      <c r="E414" s="633"/>
      <c r="F414" s="633"/>
    </row>
    <row r="420" spans="4:6" s="634" customFormat="1" x14ac:dyDescent="0.2">
      <c r="D420" s="633"/>
      <c r="E420" s="633"/>
      <c r="F420" s="633"/>
    </row>
    <row r="423" spans="4:6" s="634" customFormat="1" x14ac:dyDescent="0.2">
      <c r="D423" s="633"/>
      <c r="E423" s="633"/>
      <c r="F423" s="633"/>
    </row>
    <row r="427" spans="4:6" s="634" customFormat="1" x14ac:dyDescent="0.2">
      <c r="D427" s="633"/>
      <c r="E427" s="633"/>
      <c r="F427" s="633"/>
    </row>
    <row r="430" spans="4:6" x14ac:dyDescent="0.2">
      <c r="D430" s="199">
        <f>D427</f>
        <v>0</v>
      </c>
    </row>
  </sheetData>
  <printOptions horizontalCentered="1"/>
  <pageMargins left="0.74803149606299213" right="0.74803149606299213" top="2.8740157480314963" bottom="0.98425196850393704" header="0.51181102362204722" footer="0.51181102362204722"/>
  <pageSetup paperSize="9" scale="84" orientation="landscape" r:id="rId1"/>
  <headerFooter alignWithMargins="0"/>
  <rowBreaks count="8" manualBreakCount="8">
    <brk id="108" max="16383" man="1"/>
    <brk id="130" max="16383" man="1"/>
    <brk id="174" max="16383" man="1"/>
    <brk id="217" max="16383" man="1"/>
    <brk id="262" max="16383" man="1"/>
    <brk id="294" max="16383" man="1"/>
    <brk id="341" max="16383" man="1"/>
    <brk id="37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7"/>
  <sheetViews>
    <sheetView showGridLines="0" view="pageBreakPreview" zoomScaleNormal="75" zoomScaleSheetLayoutView="100" workbookViewId="0">
      <pane xSplit="3" ySplit="7" topLeftCell="D416" activePane="bottomRight" state="frozen"/>
      <selection activeCell="E11" sqref="E11"/>
      <selection pane="topRight" activeCell="E11" sqref="E11"/>
      <selection pane="bottomLeft" activeCell="E11" sqref="E11"/>
      <selection pane="bottomRight" activeCell="L427" sqref="L427"/>
    </sheetView>
  </sheetViews>
  <sheetFormatPr defaultColWidth="9.140625" defaultRowHeight="12.75" x14ac:dyDescent="0.2"/>
  <cols>
    <col min="1" max="1" width="6.5703125" style="19" customWidth="1"/>
    <col min="2" max="2" width="9.140625" style="19"/>
    <col min="3" max="3" width="40.7109375" style="19" customWidth="1"/>
    <col min="4" max="4" width="11.5703125" style="19" customWidth="1"/>
    <col min="5" max="5" width="11.140625" style="19" customWidth="1"/>
    <col min="6" max="6" width="11.42578125" style="19" customWidth="1"/>
    <col min="7" max="12" width="11.140625" style="19" customWidth="1"/>
    <col min="13" max="13" width="11.28515625" style="19" customWidth="1"/>
    <col min="14" max="15" width="11.140625" style="19" customWidth="1"/>
    <col min="16" max="16" width="11.28515625" style="19" customWidth="1"/>
    <col min="17" max="18" width="11.140625" style="19" customWidth="1"/>
    <col min="19" max="19" width="11.28515625" style="19" customWidth="1"/>
    <col min="20" max="21" width="11.140625" style="19" customWidth="1"/>
    <col min="22" max="22" width="8.85546875" style="63"/>
    <col min="23" max="16384" width="9.140625" style="19"/>
  </cols>
  <sheetData>
    <row r="1" spans="1:21" s="14" customFormat="1" ht="15.75" x14ac:dyDescent="0.25">
      <c r="A1" s="780" t="s">
        <v>379</v>
      </c>
      <c r="B1" s="780"/>
      <c r="C1" s="780"/>
      <c r="D1" s="780"/>
      <c r="E1" s="780"/>
      <c r="F1" s="780"/>
      <c r="G1" s="780"/>
      <c r="H1" s="780"/>
      <c r="I1" s="780"/>
      <c r="J1" s="780"/>
      <c r="K1" s="780"/>
      <c r="L1" s="780"/>
      <c r="M1" s="780"/>
      <c r="N1" s="780"/>
      <c r="O1" s="780"/>
      <c r="P1" s="780"/>
      <c r="Q1" s="780"/>
      <c r="R1" s="780"/>
      <c r="S1" s="780"/>
      <c r="T1" s="780"/>
      <c r="U1" s="780"/>
    </row>
    <row r="2" spans="1:21" s="14" customFormat="1" ht="18.75" customHeight="1" x14ac:dyDescent="0.25">
      <c r="A2" s="779" t="s">
        <v>1006</v>
      </c>
      <c r="B2" s="779"/>
      <c r="C2" s="779"/>
      <c r="D2" s="779"/>
      <c r="E2" s="779"/>
      <c r="F2" s="779"/>
      <c r="G2" s="779"/>
      <c r="H2" s="779"/>
      <c r="I2" s="779"/>
      <c r="J2" s="779"/>
      <c r="K2" s="779"/>
      <c r="L2" s="779"/>
      <c r="M2" s="779"/>
      <c r="N2" s="779"/>
      <c r="O2" s="779"/>
      <c r="P2" s="779"/>
      <c r="Q2" s="779"/>
      <c r="R2" s="779"/>
      <c r="S2" s="779"/>
      <c r="T2" s="779"/>
      <c r="U2" s="779"/>
    </row>
    <row r="3" spans="1:21" s="14" customFormat="1" ht="15.75" x14ac:dyDescent="0.25">
      <c r="A3" s="15"/>
      <c r="B3" s="15"/>
      <c r="C3" s="1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1" ht="27" customHeight="1" x14ac:dyDescent="0.2">
      <c r="A4" s="18"/>
      <c r="B4" s="18"/>
      <c r="C4" s="18"/>
      <c r="D4" s="760" t="s">
        <v>947</v>
      </c>
      <c r="E4" s="761"/>
      <c r="F4" s="762"/>
      <c r="G4" s="760" t="s">
        <v>1034</v>
      </c>
      <c r="H4" s="761"/>
      <c r="I4" s="762"/>
      <c r="J4" s="760" t="s">
        <v>382</v>
      </c>
      <c r="K4" s="761"/>
      <c r="L4" s="762"/>
      <c r="M4" s="760" t="s">
        <v>380</v>
      </c>
      <c r="N4" s="761"/>
      <c r="O4" s="762"/>
      <c r="P4" s="760" t="s">
        <v>936</v>
      </c>
      <c r="Q4" s="761"/>
      <c r="R4" s="762"/>
      <c r="S4" s="760" t="s">
        <v>381</v>
      </c>
      <c r="T4" s="761"/>
      <c r="U4" s="762"/>
    </row>
    <row r="5" spans="1:21" x14ac:dyDescent="0.2">
      <c r="A5" s="70"/>
      <c r="B5" s="20"/>
      <c r="C5" s="21"/>
      <c r="D5" s="781" t="s">
        <v>370</v>
      </c>
      <c r="E5" s="782"/>
      <c r="F5" s="783"/>
      <c r="G5" s="781" t="s">
        <v>370</v>
      </c>
      <c r="H5" s="782"/>
      <c r="I5" s="783"/>
      <c r="J5" s="781" t="s">
        <v>370</v>
      </c>
      <c r="K5" s="782"/>
      <c r="L5" s="783"/>
      <c r="M5" s="781" t="s">
        <v>370</v>
      </c>
      <c r="N5" s="782"/>
      <c r="O5" s="783"/>
      <c r="P5" s="781" t="s">
        <v>370</v>
      </c>
      <c r="Q5" s="782"/>
      <c r="R5" s="783"/>
      <c r="S5" s="781" t="s">
        <v>370</v>
      </c>
      <c r="T5" s="782"/>
      <c r="U5" s="783"/>
    </row>
    <row r="6" spans="1:21" ht="12.75" customHeight="1" x14ac:dyDescent="0.2">
      <c r="A6" s="768" t="s">
        <v>0</v>
      </c>
      <c r="B6" s="769"/>
      <c r="C6" s="769" t="s">
        <v>265</v>
      </c>
      <c r="D6" s="763" t="s">
        <v>369</v>
      </c>
      <c r="E6" s="765" t="s">
        <v>944</v>
      </c>
      <c r="F6" s="772" t="s">
        <v>1026</v>
      </c>
      <c r="G6" s="763" t="s">
        <v>369</v>
      </c>
      <c r="H6" s="765" t="s">
        <v>944</v>
      </c>
      <c r="I6" s="772" t="s">
        <v>1026</v>
      </c>
      <c r="J6" s="763" t="s">
        <v>369</v>
      </c>
      <c r="K6" s="765" t="s">
        <v>944</v>
      </c>
      <c r="L6" s="772" t="s">
        <v>1026</v>
      </c>
      <c r="M6" s="763" t="s">
        <v>369</v>
      </c>
      <c r="N6" s="765" t="s">
        <v>944</v>
      </c>
      <c r="O6" s="772" t="s">
        <v>1026</v>
      </c>
      <c r="P6" s="763" t="s">
        <v>369</v>
      </c>
      <c r="Q6" s="765" t="s">
        <v>944</v>
      </c>
      <c r="R6" s="772" t="s">
        <v>1026</v>
      </c>
      <c r="S6" s="763" t="s">
        <v>369</v>
      </c>
      <c r="T6" s="765" t="s">
        <v>944</v>
      </c>
      <c r="U6" s="772" t="s">
        <v>1026</v>
      </c>
    </row>
    <row r="7" spans="1:21" x14ac:dyDescent="0.2">
      <c r="A7" s="770"/>
      <c r="B7" s="771"/>
      <c r="C7" s="771"/>
      <c r="D7" s="764"/>
      <c r="E7" s="766"/>
      <c r="F7" s="773"/>
      <c r="G7" s="764"/>
      <c r="H7" s="766"/>
      <c r="I7" s="773"/>
      <c r="J7" s="764"/>
      <c r="K7" s="766"/>
      <c r="L7" s="773"/>
      <c r="M7" s="764"/>
      <c r="N7" s="766"/>
      <c r="O7" s="773"/>
      <c r="P7" s="764"/>
      <c r="Q7" s="766"/>
      <c r="R7" s="773"/>
      <c r="S7" s="764"/>
      <c r="T7" s="766"/>
      <c r="U7" s="773"/>
    </row>
    <row r="8" spans="1:21" x14ac:dyDescent="0.2">
      <c r="A8" s="22"/>
      <c r="B8" s="23"/>
      <c r="C8" s="11"/>
      <c r="D8" s="128"/>
      <c r="E8" s="7"/>
      <c r="F8" s="131"/>
      <c r="G8" s="128"/>
      <c r="H8" s="7"/>
      <c r="I8" s="485"/>
      <c r="J8" s="128"/>
      <c r="K8" s="7"/>
      <c r="L8" s="131"/>
      <c r="M8" s="485"/>
      <c r="N8" s="7"/>
      <c r="O8" s="131"/>
      <c r="P8" s="128"/>
      <c r="Q8" s="7"/>
      <c r="R8" s="131"/>
      <c r="S8" s="128"/>
      <c r="T8" s="7"/>
      <c r="U8" s="131"/>
    </row>
    <row r="9" spans="1:21" x14ac:dyDescent="0.2">
      <c r="A9" s="24" t="s">
        <v>1</v>
      </c>
      <c r="B9" s="23"/>
      <c r="C9" s="11"/>
      <c r="D9" s="127"/>
      <c r="E9" s="2"/>
      <c r="F9" s="130"/>
      <c r="G9" s="127"/>
      <c r="H9" s="461"/>
      <c r="I9" s="461"/>
      <c r="J9" s="127"/>
      <c r="K9" s="2"/>
      <c r="L9" s="130"/>
      <c r="M9" s="111"/>
      <c r="N9" s="111"/>
      <c r="O9" s="130"/>
      <c r="P9" s="127"/>
      <c r="Q9" s="2"/>
      <c r="R9" s="130"/>
      <c r="S9" s="127"/>
      <c r="T9" s="2"/>
      <c r="U9" s="130"/>
    </row>
    <row r="10" spans="1:21" x14ac:dyDescent="0.2">
      <c r="A10" s="24"/>
      <c r="B10" s="23"/>
      <c r="C10" s="11"/>
      <c r="D10" s="127"/>
      <c r="E10" s="2"/>
      <c r="F10" s="130"/>
      <c r="G10" s="127"/>
      <c r="H10" s="461"/>
      <c r="I10" s="461"/>
      <c r="J10" s="127"/>
      <c r="K10" s="2"/>
      <c r="L10" s="130"/>
      <c r="M10" s="111"/>
      <c r="N10" s="111"/>
      <c r="O10" s="130"/>
      <c r="P10" s="127"/>
      <c r="Q10" s="2"/>
      <c r="R10" s="130"/>
      <c r="S10" s="127"/>
      <c r="T10" s="2"/>
      <c r="U10" s="130"/>
    </row>
    <row r="11" spans="1:21" x14ac:dyDescent="0.2">
      <c r="A11" s="25" t="s">
        <v>2</v>
      </c>
      <c r="B11" s="23" t="s">
        <v>355</v>
      </c>
      <c r="C11" s="11" t="s">
        <v>613</v>
      </c>
      <c r="D11" s="155">
        <v>0</v>
      </c>
      <c r="E11" s="439">
        <v>0</v>
      </c>
      <c r="F11" s="213">
        <v>0</v>
      </c>
      <c r="G11" s="155"/>
      <c r="H11" s="462"/>
      <c r="I11" s="462"/>
      <c r="J11" s="267">
        <v>30000</v>
      </c>
      <c r="K11" s="162">
        <v>30000</v>
      </c>
      <c r="L11" s="406">
        <v>30000</v>
      </c>
      <c r="M11" s="531">
        <v>713132</v>
      </c>
      <c r="N11" s="531">
        <v>748370</v>
      </c>
      <c r="O11" s="406">
        <v>791090</v>
      </c>
      <c r="P11" s="267">
        <v>5605</v>
      </c>
      <c r="Q11" s="162">
        <v>9891</v>
      </c>
      <c r="R11" s="277">
        <v>10829</v>
      </c>
      <c r="S11" s="267">
        <v>20000</v>
      </c>
      <c r="T11" s="162">
        <v>20000</v>
      </c>
      <c r="U11" s="406">
        <v>25000</v>
      </c>
    </row>
    <row r="12" spans="1:21" x14ac:dyDescent="0.2">
      <c r="A12" s="26" t="s">
        <v>2</v>
      </c>
      <c r="B12" s="27" t="s">
        <v>346</v>
      </c>
      <c r="C12" s="28" t="s">
        <v>614</v>
      </c>
      <c r="D12" s="214">
        <v>0</v>
      </c>
      <c r="E12" s="215">
        <v>0</v>
      </c>
      <c r="F12" s="216">
        <v>0</v>
      </c>
      <c r="G12" s="214"/>
      <c r="H12" s="387"/>
      <c r="I12" s="387"/>
      <c r="J12" s="268">
        <v>35500</v>
      </c>
      <c r="K12" s="163">
        <v>40000</v>
      </c>
      <c r="L12" s="596">
        <v>40000</v>
      </c>
      <c r="M12" s="536">
        <v>846480</v>
      </c>
      <c r="N12" s="536">
        <v>888308</v>
      </c>
      <c r="O12" s="596">
        <v>939015</v>
      </c>
      <c r="P12" s="268">
        <v>5708</v>
      </c>
      <c r="Q12" s="163">
        <v>15089</v>
      </c>
      <c r="R12" s="279">
        <v>16521</v>
      </c>
      <c r="S12" s="268">
        <v>20000</v>
      </c>
      <c r="T12" s="163">
        <v>20000</v>
      </c>
      <c r="U12" s="596">
        <v>25000</v>
      </c>
    </row>
    <row r="13" spans="1:21" x14ac:dyDescent="0.2">
      <c r="A13" s="25"/>
      <c r="B13" s="23"/>
      <c r="C13" s="11"/>
      <c r="D13" s="155"/>
      <c r="E13" s="439"/>
      <c r="F13" s="213"/>
      <c r="G13" s="155"/>
      <c r="H13" s="462"/>
      <c r="I13" s="462"/>
      <c r="J13" s="60">
        <v>5</v>
      </c>
      <c r="K13" s="61">
        <v>5</v>
      </c>
      <c r="L13" s="599">
        <v>54</v>
      </c>
      <c r="M13" s="427"/>
      <c r="N13" s="427"/>
      <c r="O13" s="213"/>
      <c r="P13" s="155"/>
      <c r="Q13" s="439"/>
      <c r="R13" s="213"/>
      <c r="S13" s="155"/>
      <c r="T13" s="439"/>
      <c r="U13" s="213"/>
    </row>
    <row r="14" spans="1:21" x14ac:dyDescent="0.2">
      <c r="A14" s="25" t="s">
        <v>3</v>
      </c>
      <c r="B14" s="23" t="s">
        <v>4</v>
      </c>
      <c r="C14" s="11" t="s">
        <v>615</v>
      </c>
      <c r="D14" s="155"/>
      <c r="E14" s="439"/>
      <c r="F14" s="213"/>
      <c r="G14" s="585">
        <v>13341</v>
      </c>
      <c r="H14" s="272">
        <v>13701</v>
      </c>
      <c r="I14" s="272">
        <v>14240</v>
      </c>
      <c r="J14" s="585">
        <v>1100</v>
      </c>
      <c r="K14" s="162">
        <v>5000</v>
      </c>
      <c r="L14" s="406">
        <v>10000</v>
      </c>
      <c r="M14" s="427"/>
      <c r="N14" s="427"/>
      <c r="O14" s="213"/>
      <c r="P14" s="155"/>
      <c r="Q14" s="439"/>
      <c r="R14" s="213"/>
      <c r="S14" s="155"/>
      <c r="T14" s="439"/>
      <c r="U14" s="213"/>
    </row>
    <row r="15" spans="1:21" x14ac:dyDescent="0.2">
      <c r="A15" s="25" t="s">
        <v>3</v>
      </c>
      <c r="B15" s="23" t="s">
        <v>5</v>
      </c>
      <c r="C15" s="11" t="s">
        <v>616</v>
      </c>
      <c r="D15" s="155"/>
      <c r="E15" s="439"/>
      <c r="F15" s="213"/>
      <c r="G15" s="585">
        <v>13982</v>
      </c>
      <c r="H15" s="272">
        <v>14369</v>
      </c>
      <c r="I15" s="272">
        <v>14950</v>
      </c>
      <c r="J15" s="585">
        <v>0</v>
      </c>
      <c r="K15" s="162"/>
      <c r="L15" s="406"/>
      <c r="M15" s="427">
        <v>0</v>
      </c>
      <c r="N15" s="427"/>
      <c r="O15" s="213"/>
      <c r="P15" s="155">
        <v>0</v>
      </c>
      <c r="Q15" s="439"/>
      <c r="R15" s="213"/>
      <c r="S15" s="155"/>
      <c r="T15" s="439"/>
      <c r="U15" s="213"/>
    </row>
    <row r="16" spans="1:21" x14ac:dyDescent="0.2">
      <c r="A16" s="25" t="s">
        <v>3</v>
      </c>
      <c r="B16" s="23" t="s">
        <v>6</v>
      </c>
      <c r="C16" s="11" t="s">
        <v>617</v>
      </c>
      <c r="D16" s="155"/>
      <c r="E16" s="439"/>
      <c r="F16" s="213"/>
      <c r="G16" s="585">
        <v>7832</v>
      </c>
      <c r="H16" s="272">
        <v>7954</v>
      </c>
      <c r="I16" s="272">
        <v>8138</v>
      </c>
      <c r="J16" s="585"/>
      <c r="K16" s="162"/>
      <c r="L16" s="406"/>
      <c r="M16" s="427"/>
      <c r="N16" s="427"/>
      <c r="O16" s="213"/>
      <c r="P16" s="155"/>
      <c r="Q16" s="439"/>
      <c r="R16" s="213"/>
      <c r="S16" s="155"/>
      <c r="T16" s="439"/>
      <c r="U16" s="213"/>
    </row>
    <row r="17" spans="1:22" x14ac:dyDescent="0.2">
      <c r="A17" s="25" t="s">
        <v>3</v>
      </c>
      <c r="B17" s="23" t="s">
        <v>7</v>
      </c>
      <c r="C17" s="11" t="s">
        <v>618</v>
      </c>
      <c r="D17" s="155"/>
      <c r="E17" s="439"/>
      <c r="F17" s="213"/>
      <c r="G17" s="585">
        <v>23695</v>
      </c>
      <c r="H17" s="272">
        <v>24501</v>
      </c>
      <c r="I17" s="272">
        <v>25711</v>
      </c>
      <c r="J17" s="585"/>
      <c r="K17" s="162"/>
      <c r="L17" s="406"/>
      <c r="M17" s="427"/>
      <c r="N17" s="427"/>
      <c r="O17" s="213"/>
      <c r="P17" s="155"/>
      <c r="Q17" s="439"/>
      <c r="R17" s="213"/>
      <c r="S17" s="155"/>
      <c r="T17" s="439"/>
      <c r="U17" s="213"/>
    </row>
    <row r="18" spans="1:22" x14ac:dyDescent="0.2">
      <c r="A18" s="25" t="s">
        <v>3</v>
      </c>
      <c r="B18" s="23" t="s">
        <v>8</v>
      </c>
      <c r="C18" s="11" t="s">
        <v>619</v>
      </c>
      <c r="D18" s="155"/>
      <c r="E18" s="439"/>
      <c r="F18" s="213"/>
      <c r="G18" s="267">
        <v>26487</v>
      </c>
      <c r="H18" s="272">
        <v>27414</v>
      </c>
      <c r="I18" s="272">
        <v>28804</v>
      </c>
      <c r="J18" s="585"/>
      <c r="K18" s="162"/>
      <c r="L18" s="406"/>
      <c r="M18" s="427"/>
      <c r="N18" s="427"/>
      <c r="O18" s="213"/>
      <c r="P18" s="155"/>
      <c r="Q18" s="439"/>
      <c r="R18" s="213"/>
      <c r="S18" s="155"/>
      <c r="T18" s="439"/>
      <c r="U18" s="213"/>
    </row>
    <row r="19" spans="1:22" x14ac:dyDescent="0.2">
      <c r="A19" s="25" t="s">
        <v>3</v>
      </c>
      <c r="B19" s="23" t="s">
        <v>9</v>
      </c>
      <c r="C19" s="11" t="s">
        <v>620</v>
      </c>
      <c r="D19" s="155"/>
      <c r="E19" s="439"/>
      <c r="F19" s="213"/>
      <c r="G19" s="585">
        <v>24863</v>
      </c>
      <c r="H19" s="272">
        <v>25720</v>
      </c>
      <c r="I19" s="272">
        <v>27005</v>
      </c>
      <c r="J19" s="585">
        <v>1500</v>
      </c>
      <c r="K19" s="162"/>
      <c r="L19" s="406"/>
      <c r="M19" s="427"/>
      <c r="N19" s="427"/>
      <c r="O19" s="213"/>
      <c r="P19" s="155"/>
      <c r="Q19" s="439"/>
      <c r="R19" s="213"/>
      <c r="S19" s="155"/>
      <c r="T19" s="439"/>
      <c r="U19" s="213"/>
    </row>
    <row r="20" spans="1:22" x14ac:dyDescent="0.2">
      <c r="A20" s="25" t="s">
        <v>3</v>
      </c>
      <c r="B20" s="23" t="s">
        <v>10</v>
      </c>
      <c r="C20" s="11" t="s">
        <v>621</v>
      </c>
      <c r="D20" s="155"/>
      <c r="E20" s="439"/>
      <c r="F20" s="213"/>
      <c r="G20" s="531">
        <v>8870</v>
      </c>
      <c r="H20" s="272">
        <v>9037</v>
      </c>
      <c r="I20" s="272">
        <v>9287</v>
      </c>
      <c r="J20" s="585"/>
      <c r="K20" s="162"/>
      <c r="L20" s="406"/>
      <c r="M20" s="427"/>
      <c r="N20" s="427"/>
      <c r="O20" s="213"/>
      <c r="P20" s="155"/>
      <c r="Q20" s="439"/>
      <c r="R20" s="213"/>
      <c r="S20" s="155"/>
      <c r="T20" s="439"/>
      <c r="U20" s="213"/>
    </row>
    <row r="21" spans="1:22" x14ac:dyDescent="0.2">
      <c r="A21" s="25" t="s">
        <v>3</v>
      </c>
      <c r="B21" s="23" t="s">
        <v>11</v>
      </c>
      <c r="C21" s="11" t="s">
        <v>622</v>
      </c>
      <c r="D21" s="155"/>
      <c r="E21" s="439"/>
      <c r="F21" s="213"/>
      <c r="G21" s="531">
        <v>30800</v>
      </c>
      <c r="H21" s="272">
        <v>31913</v>
      </c>
      <c r="I21" s="272">
        <v>33582</v>
      </c>
      <c r="J21" s="585">
        <v>4100</v>
      </c>
      <c r="K21" s="162">
        <v>10000</v>
      </c>
      <c r="L21" s="406">
        <v>10000</v>
      </c>
      <c r="M21" s="427"/>
      <c r="N21" s="427"/>
      <c r="O21" s="213"/>
      <c r="P21" s="155"/>
      <c r="Q21" s="439"/>
      <c r="R21" s="213"/>
      <c r="S21" s="155"/>
      <c r="T21" s="439"/>
      <c r="U21" s="213"/>
    </row>
    <row r="22" spans="1:22" x14ac:dyDescent="0.2">
      <c r="A22" s="25" t="s">
        <v>3</v>
      </c>
      <c r="B22" s="23" t="s">
        <v>12</v>
      </c>
      <c r="C22" s="11" t="s">
        <v>623</v>
      </c>
      <c r="D22" s="155"/>
      <c r="E22" s="439"/>
      <c r="F22" s="213"/>
      <c r="G22" s="531">
        <v>15019</v>
      </c>
      <c r="H22" s="272">
        <v>15452</v>
      </c>
      <c r="I22" s="272">
        <v>16100</v>
      </c>
      <c r="J22" s="585">
        <v>2000</v>
      </c>
      <c r="K22" s="162">
        <v>3000</v>
      </c>
      <c r="L22" s="406">
        <v>2000</v>
      </c>
      <c r="M22" s="427"/>
      <c r="N22" s="427"/>
      <c r="O22" s="213"/>
      <c r="P22" s="155"/>
      <c r="Q22" s="439"/>
      <c r="R22" s="213"/>
      <c r="S22" s="155"/>
      <c r="T22" s="439"/>
      <c r="U22" s="213"/>
    </row>
    <row r="23" spans="1:22" x14ac:dyDescent="0.2">
      <c r="A23" s="25" t="s">
        <v>13</v>
      </c>
      <c r="B23" s="23" t="s">
        <v>14</v>
      </c>
      <c r="C23" s="11" t="s">
        <v>1031</v>
      </c>
      <c r="D23" s="155"/>
      <c r="E23" s="439"/>
      <c r="F23" s="213"/>
      <c r="G23" s="155"/>
      <c r="H23" s="462"/>
      <c r="I23" s="462"/>
      <c r="J23" s="586"/>
      <c r="K23" s="163"/>
      <c r="L23" s="596"/>
      <c r="M23" s="427"/>
      <c r="N23" s="427"/>
      <c r="O23" s="213"/>
      <c r="P23" s="155"/>
      <c r="Q23" s="439"/>
      <c r="R23" s="213"/>
      <c r="S23" s="155"/>
      <c r="T23" s="439"/>
      <c r="U23" s="213"/>
    </row>
    <row r="24" spans="1:22" s="136" customFormat="1" x14ac:dyDescent="0.2">
      <c r="A24" s="29" t="s">
        <v>1030</v>
      </c>
      <c r="B24" s="30"/>
      <c r="C24" s="31"/>
      <c r="D24" s="217">
        <v>0</v>
      </c>
      <c r="E24" s="218">
        <v>0</v>
      </c>
      <c r="F24" s="220">
        <v>0</v>
      </c>
      <c r="G24" s="217">
        <v>164889</v>
      </c>
      <c r="H24" s="463">
        <v>170061</v>
      </c>
      <c r="I24" s="463">
        <v>177817</v>
      </c>
      <c r="J24" s="217">
        <v>8700</v>
      </c>
      <c r="K24" s="218">
        <v>18000</v>
      </c>
      <c r="L24" s="220">
        <v>22000</v>
      </c>
      <c r="M24" s="219">
        <v>0</v>
      </c>
      <c r="N24" s="219">
        <v>0</v>
      </c>
      <c r="O24" s="220">
        <v>0</v>
      </c>
      <c r="P24" s="217">
        <v>0</v>
      </c>
      <c r="Q24" s="218">
        <v>0</v>
      </c>
      <c r="R24" s="220">
        <v>0</v>
      </c>
      <c r="S24" s="217">
        <v>0</v>
      </c>
      <c r="T24" s="218">
        <v>0</v>
      </c>
      <c r="U24" s="220">
        <v>0</v>
      </c>
      <c r="V24" s="206"/>
    </row>
    <row r="25" spans="1:22" x14ac:dyDescent="0.2">
      <c r="A25" s="25"/>
      <c r="B25" s="23"/>
      <c r="C25" s="11"/>
      <c r="D25" s="221"/>
      <c r="E25" s="222">
        <v>0</v>
      </c>
      <c r="F25" s="223">
        <v>0</v>
      </c>
      <c r="G25" s="221"/>
      <c r="H25" s="386"/>
      <c r="I25" s="386"/>
      <c r="J25" s="221"/>
      <c r="K25" s="222"/>
      <c r="L25" s="223"/>
      <c r="M25" s="515"/>
      <c r="N25" s="515"/>
      <c r="O25" s="223"/>
      <c r="P25" s="221"/>
      <c r="Q25" s="222"/>
      <c r="R25" s="223"/>
      <c r="S25" s="221"/>
      <c r="T25" s="222"/>
      <c r="U25" s="223"/>
    </row>
    <row r="26" spans="1:22" x14ac:dyDescent="0.2">
      <c r="A26" s="25" t="s">
        <v>3</v>
      </c>
      <c r="B26" s="23" t="s">
        <v>15</v>
      </c>
      <c r="C26" s="11" t="s">
        <v>624</v>
      </c>
      <c r="D26" s="155"/>
      <c r="E26" s="439"/>
      <c r="F26" s="213"/>
      <c r="G26" s="531">
        <v>56333</v>
      </c>
      <c r="H26" s="462">
        <v>58548</v>
      </c>
      <c r="I26" s="462">
        <v>61869</v>
      </c>
      <c r="J26" s="585">
        <v>20000</v>
      </c>
      <c r="K26" s="162">
        <v>25000</v>
      </c>
      <c r="L26" s="406">
        <v>30000</v>
      </c>
      <c r="M26" s="427"/>
      <c r="N26" s="427"/>
      <c r="O26" s="213"/>
      <c r="P26" s="155"/>
      <c r="Q26" s="439"/>
      <c r="R26" s="213"/>
      <c r="S26" s="155"/>
      <c r="T26" s="439"/>
      <c r="U26" s="213"/>
    </row>
    <row r="27" spans="1:22" x14ac:dyDescent="0.2">
      <c r="A27" s="25" t="s">
        <v>3</v>
      </c>
      <c r="B27" s="23" t="s">
        <v>16</v>
      </c>
      <c r="C27" s="11" t="s">
        <v>625</v>
      </c>
      <c r="D27" s="155"/>
      <c r="E27" s="439"/>
      <c r="F27" s="213"/>
      <c r="G27" s="155">
        <v>62167</v>
      </c>
      <c r="H27" s="462">
        <v>64634</v>
      </c>
      <c r="I27" s="462">
        <v>68332</v>
      </c>
      <c r="J27" s="585">
        <v>15000</v>
      </c>
      <c r="K27" s="162">
        <v>15000</v>
      </c>
      <c r="L27" s="406">
        <v>15000</v>
      </c>
      <c r="M27" s="427"/>
      <c r="N27" s="427"/>
      <c r="O27" s="213"/>
      <c r="P27" s="155"/>
      <c r="Q27" s="439"/>
      <c r="R27" s="213"/>
      <c r="S27" s="155"/>
      <c r="T27" s="439"/>
      <c r="U27" s="213"/>
    </row>
    <row r="28" spans="1:22" x14ac:dyDescent="0.2">
      <c r="A28" s="25" t="s">
        <v>3</v>
      </c>
      <c r="B28" s="23" t="s">
        <v>17</v>
      </c>
      <c r="C28" s="11" t="s">
        <v>626</v>
      </c>
      <c r="D28" s="155"/>
      <c r="E28" s="439"/>
      <c r="F28" s="213"/>
      <c r="G28" s="155">
        <v>13065</v>
      </c>
      <c r="H28" s="462">
        <v>13413</v>
      </c>
      <c r="I28" s="462">
        <v>13935</v>
      </c>
      <c r="J28" s="585">
        <v>1000</v>
      </c>
      <c r="K28" s="162">
        <v>2000</v>
      </c>
      <c r="L28" s="406">
        <v>2000</v>
      </c>
      <c r="M28" s="427"/>
      <c r="N28" s="427"/>
      <c r="O28" s="213"/>
      <c r="P28" s="155"/>
      <c r="Q28" s="439"/>
      <c r="R28" s="213"/>
      <c r="S28" s="155"/>
      <c r="T28" s="439"/>
      <c r="U28" s="213"/>
    </row>
    <row r="29" spans="1:22" x14ac:dyDescent="0.2">
      <c r="A29" s="25" t="s">
        <v>3</v>
      </c>
      <c r="B29" s="23" t="s">
        <v>18</v>
      </c>
      <c r="C29" s="11" t="s">
        <v>627</v>
      </c>
      <c r="D29" s="155"/>
      <c r="E29" s="439"/>
      <c r="F29" s="213"/>
      <c r="G29" s="155">
        <v>32317</v>
      </c>
      <c r="H29" s="462">
        <v>33496</v>
      </c>
      <c r="I29" s="462">
        <v>35263</v>
      </c>
      <c r="J29" s="585"/>
      <c r="K29" s="162"/>
      <c r="L29" s="406"/>
      <c r="M29" s="427"/>
      <c r="N29" s="427"/>
      <c r="O29" s="213"/>
      <c r="P29" s="155"/>
      <c r="Q29" s="439"/>
      <c r="R29" s="213"/>
      <c r="S29" s="155"/>
      <c r="T29" s="439"/>
      <c r="U29" s="213"/>
    </row>
    <row r="30" spans="1:22" x14ac:dyDescent="0.2">
      <c r="A30" s="25" t="s">
        <v>3</v>
      </c>
      <c r="B30" s="23" t="s">
        <v>19</v>
      </c>
      <c r="C30" s="11" t="s">
        <v>628</v>
      </c>
      <c r="D30" s="155"/>
      <c r="E30" s="439"/>
      <c r="F30" s="213"/>
      <c r="G30" s="155">
        <v>23484</v>
      </c>
      <c r="H30" s="462">
        <v>24282</v>
      </c>
      <c r="I30" s="462">
        <v>25477</v>
      </c>
      <c r="J30" s="585"/>
      <c r="K30" s="162"/>
      <c r="L30" s="406"/>
      <c r="M30" s="427"/>
      <c r="N30" s="427"/>
      <c r="O30" s="213"/>
      <c r="P30" s="155"/>
      <c r="Q30" s="439"/>
      <c r="R30" s="213"/>
      <c r="S30" s="155"/>
      <c r="T30" s="439"/>
      <c r="U30" s="213"/>
    </row>
    <row r="31" spans="1:22" x14ac:dyDescent="0.2">
      <c r="A31" s="25" t="s">
        <v>3</v>
      </c>
      <c r="B31" s="23" t="s">
        <v>20</v>
      </c>
      <c r="C31" s="11" t="s">
        <v>629</v>
      </c>
      <c r="D31" s="155"/>
      <c r="E31" s="439"/>
      <c r="F31" s="213"/>
      <c r="G31" s="155">
        <v>33426</v>
      </c>
      <c r="H31" s="462">
        <v>34653</v>
      </c>
      <c r="I31" s="462">
        <v>36492</v>
      </c>
      <c r="J31" s="585">
        <v>12000</v>
      </c>
      <c r="K31" s="162">
        <v>10000</v>
      </c>
      <c r="L31" s="406">
        <v>15000</v>
      </c>
      <c r="M31" s="427"/>
      <c r="N31" s="427"/>
      <c r="O31" s="213"/>
      <c r="P31" s="155"/>
      <c r="Q31" s="439"/>
      <c r="R31" s="213"/>
      <c r="S31" s="155"/>
      <c r="T31" s="439"/>
      <c r="U31" s="213"/>
    </row>
    <row r="32" spans="1:22" x14ac:dyDescent="0.2">
      <c r="A32" s="25" t="s">
        <v>3</v>
      </c>
      <c r="B32" s="23" t="s">
        <v>21</v>
      </c>
      <c r="C32" s="11" t="s">
        <v>630</v>
      </c>
      <c r="D32" s="155"/>
      <c r="E32" s="439"/>
      <c r="F32" s="213"/>
      <c r="G32" s="155">
        <v>9560</v>
      </c>
      <c r="H32" s="462">
        <v>9757</v>
      </c>
      <c r="I32" s="462">
        <v>10052</v>
      </c>
      <c r="J32" s="585">
        <v>5000</v>
      </c>
      <c r="K32" s="162">
        <v>5324</v>
      </c>
      <c r="L32" s="406">
        <v>5000</v>
      </c>
      <c r="M32" s="427"/>
      <c r="N32" s="427"/>
      <c r="O32" s="213"/>
      <c r="P32" s="155"/>
      <c r="Q32" s="439"/>
      <c r="R32" s="213"/>
      <c r="S32" s="155"/>
      <c r="T32" s="439"/>
      <c r="U32" s="213"/>
    </row>
    <row r="33" spans="1:22" x14ac:dyDescent="0.2">
      <c r="A33" s="25" t="s">
        <v>13</v>
      </c>
      <c r="B33" s="23" t="s">
        <v>22</v>
      </c>
      <c r="C33" s="11" t="s">
        <v>928</v>
      </c>
      <c r="D33" s="155"/>
      <c r="E33" s="439"/>
      <c r="F33" s="213"/>
      <c r="G33" s="155">
        <v>438589</v>
      </c>
      <c r="H33" s="462">
        <v>457300</v>
      </c>
      <c r="I33" s="462">
        <v>485347</v>
      </c>
      <c r="J33" s="585"/>
      <c r="K33" s="162"/>
      <c r="L33" s="406"/>
      <c r="M33" s="427"/>
      <c r="N33" s="427"/>
      <c r="O33" s="213"/>
      <c r="P33" s="155"/>
      <c r="Q33" s="439"/>
      <c r="R33" s="213"/>
      <c r="S33" s="585">
        <v>20000</v>
      </c>
      <c r="T33" s="162"/>
      <c r="U33" s="406"/>
    </row>
    <row r="34" spans="1:22" s="136" customFormat="1" x14ac:dyDescent="0.2">
      <c r="A34" s="29" t="s">
        <v>358</v>
      </c>
      <c r="B34" s="30"/>
      <c r="C34" s="31"/>
      <c r="D34" s="217">
        <v>0</v>
      </c>
      <c r="E34" s="218">
        <v>0</v>
      </c>
      <c r="F34" s="220">
        <v>0</v>
      </c>
      <c r="G34" s="217">
        <v>668941</v>
      </c>
      <c r="H34" s="463">
        <v>696083</v>
      </c>
      <c r="I34" s="463">
        <v>736767</v>
      </c>
      <c r="J34" s="217">
        <v>53000</v>
      </c>
      <c r="K34" s="218">
        <v>57324</v>
      </c>
      <c r="L34" s="220">
        <v>67000</v>
      </c>
      <c r="M34" s="219">
        <v>0</v>
      </c>
      <c r="N34" s="219">
        <v>0</v>
      </c>
      <c r="O34" s="220">
        <v>0</v>
      </c>
      <c r="P34" s="217">
        <v>0</v>
      </c>
      <c r="Q34" s="218">
        <v>0</v>
      </c>
      <c r="R34" s="220">
        <v>0</v>
      </c>
      <c r="S34" s="217">
        <v>20000</v>
      </c>
      <c r="T34" s="218">
        <v>0</v>
      </c>
      <c r="U34" s="220">
        <v>0</v>
      </c>
      <c r="V34" s="206"/>
    </row>
    <row r="35" spans="1:22" x14ac:dyDescent="0.2">
      <c r="A35" s="25"/>
      <c r="B35" s="23"/>
      <c r="C35" s="11"/>
      <c r="D35" s="221"/>
      <c r="E35" s="222">
        <v>0</v>
      </c>
      <c r="F35" s="223">
        <v>0</v>
      </c>
      <c r="G35" s="221"/>
      <c r="H35" s="386"/>
      <c r="I35" s="386"/>
      <c r="J35" s="221"/>
      <c r="K35" s="222"/>
      <c r="L35" s="223"/>
      <c r="M35" s="515"/>
      <c r="N35" s="515"/>
      <c r="O35" s="223"/>
      <c r="P35" s="221"/>
      <c r="Q35" s="222"/>
      <c r="R35" s="223"/>
      <c r="S35" s="221"/>
      <c r="T35" s="222"/>
      <c r="U35" s="223"/>
    </row>
    <row r="36" spans="1:22" x14ac:dyDescent="0.2">
      <c r="A36" s="25" t="s">
        <v>3</v>
      </c>
      <c r="B36" s="23" t="s">
        <v>23</v>
      </c>
      <c r="C36" s="11" t="s">
        <v>631</v>
      </c>
      <c r="D36" s="155"/>
      <c r="E36" s="439"/>
      <c r="F36" s="213"/>
      <c r="G36" s="155">
        <v>15700</v>
      </c>
      <c r="H36" s="462">
        <v>16162</v>
      </c>
      <c r="I36" s="462">
        <v>16854</v>
      </c>
      <c r="J36" s="585">
        <v>8000</v>
      </c>
      <c r="K36" s="162">
        <v>10000</v>
      </c>
      <c r="L36" s="406">
        <v>5525</v>
      </c>
      <c r="M36" s="427"/>
      <c r="N36" s="427"/>
      <c r="O36" s="213"/>
      <c r="P36" s="155"/>
      <c r="Q36" s="439"/>
      <c r="R36" s="213"/>
      <c r="S36" s="155"/>
      <c r="T36" s="439"/>
      <c r="U36" s="213"/>
    </row>
    <row r="37" spans="1:22" x14ac:dyDescent="0.2">
      <c r="A37" s="25" t="s">
        <v>3</v>
      </c>
      <c r="B37" s="23" t="s">
        <v>24</v>
      </c>
      <c r="C37" s="11" t="s">
        <v>632</v>
      </c>
      <c r="D37" s="155"/>
      <c r="E37" s="439"/>
      <c r="F37" s="213"/>
      <c r="G37" s="155">
        <v>12693</v>
      </c>
      <c r="H37" s="462">
        <v>13025</v>
      </c>
      <c r="I37" s="462">
        <v>13523</v>
      </c>
      <c r="J37" s="585"/>
      <c r="K37" s="162"/>
      <c r="L37" s="406"/>
      <c r="M37" s="427"/>
      <c r="N37" s="427"/>
      <c r="O37" s="213"/>
      <c r="P37" s="155"/>
      <c r="Q37" s="439"/>
      <c r="R37" s="213"/>
      <c r="S37" s="155"/>
      <c r="T37" s="439"/>
      <c r="U37" s="213"/>
    </row>
    <row r="38" spans="1:22" x14ac:dyDescent="0.2">
      <c r="A38" s="25" t="s">
        <v>3</v>
      </c>
      <c r="B38" s="23" t="s">
        <v>25</v>
      </c>
      <c r="C38" s="11" t="s">
        <v>633</v>
      </c>
      <c r="D38" s="155"/>
      <c r="E38" s="439"/>
      <c r="F38" s="213"/>
      <c r="G38" s="155">
        <v>9316</v>
      </c>
      <c r="H38" s="462">
        <v>9502</v>
      </c>
      <c r="I38" s="462">
        <v>9781</v>
      </c>
      <c r="J38" s="585"/>
      <c r="K38" s="162"/>
      <c r="L38" s="406"/>
      <c r="M38" s="427"/>
      <c r="N38" s="427"/>
      <c r="O38" s="213"/>
      <c r="P38" s="155"/>
      <c r="Q38" s="439"/>
      <c r="R38" s="213"/>
      <c r="S38" s="155"/>
      <c r="T38" s="439"/>
      <c r="U38" s="213"/>
    </row>
    <row r="39" spans="1:22" x14ac:dyDescent="0.2">
      <c r="A39" s="25" t="s">
        <v>3</v>
      </c>
      <c r="B39" s="23" t="s">
        <v>26</v>
      </c>
      <c r="C39" s="11" t="s">
        <v>634</v>
      </c>
      <c r="D39" s="155"/>
      <c r="E39" s="439"/>
      <c r="F39" s="213"/>
      <c r="G39" s="155">
        <v>38971</v>
      </c>
      <c r="H39" s="462">
        <v>40437</v>
      </c>
      <c r="I39" s="462">
        <v>42635</v>
      </c>
      <c r="J39" s="585">
        <v>2000</v>
      </c>
      <c r="K39" s="162">
        <v>5000</v>
      </c>
      <c r="L39" s="406">
        <v>3000</v>
      </c>
      <c r="M39" s="427"/>
      <c r="N39" s="427"/>
      <c r="O39" s="213"/>
      <c r="P39" s="155"/>
      <c r="Q39" s="439"/>
      <c r="R39" s="213"/>
      <c r="S39" s="155"/>
      <c r="T39" s="439"/>
      <c r="U39" s="213"/>
    </row>
    <row r="40" spans="1:22" x14ac:dyDescent="0.2">
      <c r="A40" s="25" t="s">
        <v>3</v>
      </c>
      <c r="B40" s="23" t="s">
        <v>27</v>
      </c>
      <c r="C40" s="11" t="s">
        <v>635</v>
      </c>
      <c r="D40" s="155"/>
      <c r="E40" s="439"/>
      <c r="F40" s="213"/>
      <c r="G40" s="155">
        <v>40362</v>
      </c>
      <c r="H40" s="462">
        <v>41888</v>
      </c>
      <c r="I40" s="462">
        <v>44176</v>
      </c>
      <c r="J40" s="585">
        <v>20000</v>
      </c>
      <c r="K40" s="162">
        <v>27000</v>
      </c>
      <c r="L40" s="406">
        <v>35000</v>
      </c>
      <c r="M40" s="427"/>
      <c r="N40" s="427"/>
      <c r="O40" s="213"/>
      <c r="P40" s="155"/>
      <c r="Q40" s="439"/>
      <c r="R40" s="213"/>
      <c r="S40" s="155"/>
      <c r="T40" s="439"/>
      <c r="U40" s="213"/>
    </row>
    <row r="41" spans="1:22" x14ac:dyDescent="0.2">
      <c r="A41" s="25" t="s">
        <v>3</v>
      </c>
      <c r="B41" s="23" t="s">
        <v>28</v>
      </c>
      <c r="C41" s="11" t="s">
        <v>636</v>
      </c>
      <c r="D41" s="155"/>
      <c r="E41" s="439"/>
      <c r="F41" s="213"/>
      <c r="G41" s="155">
        <v>32226</v>
      </c>
      <c r="H41" s="462">
        <v>33400</v>
      </c>
      <c r="I41" s="462">
        <v>35162</v>
      </c>
      <c r="J41" s="585">
        <v>21000</v>
      </c>
      <c r="K41" s="162">
        <v>15000</v>
      </c>
      <c r="L41" s="406">
        <v>20000</v>
      </c>
      <c r="M41" s="427"/>
      <c r="N41" s="427"/>
      <c r="O41" s="213"/>
      <c r="P41" s="155"/>
      <c r="Q41" s="439"/>
      <c r="R41" s="213"/>
      <c r="S41" s="155"/>
      <c r="T41" s="439"/>
      <c r="U41" s="213"/>
    </row>
    <row r="42" spans="1:22" x14ac:dyDescent="0.2">
      <c r="A42" s="25" t="s">
        <v>3</v>
      </c>
      <c r="B42" s="23" t="s">
        <v>29</v>
      </c>
      <c r="C42" s="11" t="s">
        <v>637</v>
      </c>
      <c r="D42" s="155"/>
      <c r="E42" s="439"/>
      <c r="F42" s="213"/>
      <c r="G42" s="155">
        <v>37304</v>
      </c>
      <c r="H42" s="462">
        <v>38698</v>
      </c>
      <c r="I42" s="462">
        <v>40788</v>
      </c>
      <c r="J42" s="585">
        <v>20000</v>
      </c>
      <c r="K42" s="162">
        <v>15000</v>
      </c>
      <c r="L42" s="406">
        <v>20000</v>
      </c>
      <c r="M42" s="427"/>
      <c r="N42" s="427"/>
      <c r="O42" s="213"/>
      <c r="P42" s="155"/>
      <c r="Q42" s="439"/>
      <c r="R42" s="213"/>
      <c r="S42" s="155"/>
      <c r="T42" s="439"/>
      <c r="U42" s="213"/>
    </row>
    <row r="43" spans="1:22" x14ac:dyDescent="0.2">
      <c r="A43" s="25" t="s">
        <v>3</v>
      </c>
      <c r="B43" s="23" t="s">
        <v>30</v>
      </c>
      <c r="C43" s="11" t="s">
        <v>638</v>
      </c>
      <c r="D43" s="155"/>
      <c r="E43" s="439"/>
      <c r="F43" s="213"/>
      <c r="G43" s="155">
        <v>17989</v>
      </c>
      <c r="H43" s="462">
        <v>18550</v>
      </c>
      <c r="I43" s="462">
        <v>19390</v>
      </c>
      <c r="J43" s="585">
        <v>4000</v>
      </c>
      <c r="K43" s="162"/>
      <c r="L43" s="406"/>
      <c r="M43" s="427"/>
      <c r="N43" s="427"/>
      <c r="O43" s="213"/>
      <c r="P43" s="155"/>
      <c r="Q43" s="439"/>
      <c r="R43" s="213"/>
      <c r="S43" s="155"/>
      <c r="T43" s="439"/>
      <c r="U43" s="213"/>
    </row>
    <row r="44" spans="1:22" x14ac:dyDescent="0.2">
      <c r="A44" s="25" t="s">
        <v>13</v>
      </c>
      <c r="B44" s="23" t="s">
        <v>31</v>
      </c>
      <c r="C44" s="11" t="s">
        <v>927</v>
      </c>
      <c r="D44" s="155"/>
      <c r="E44" s="439"/>
      <c r="F44" s="213"/>
      <c r="G44" s="155">
        <v>273544</v>
      </c>
      <c r="H44" s="462">
        <v>285133</v>
      </c>
      <c r="I44" s="462">
        <v>302503</v>
      </c>
      <c r="J44" s="585"/>
      <c r="K44" s="162"/>
      <c r="L44" s="406"/>
      <c r="M44" s="427"/>
      <c r="N44" s="427"/>
      <c r="O44" s="213"/>
      <c r="P44" s="155"/>
      <c r="Q44" s="439"/>
      <c r="R44" s="213"/>
      <c r="S44" s="155"/>
      <c r="T44" s="439"/>
      <c r="U44" s="213"/>
    </row>
    <row r="45" spans="1:22" s="136" customFormat="1" x14ac:dyDescent="0.2">
      <c r="A45" s="29" t="s">
        <v>33</v>
      </c>
      <c r="B45" s="30"/>
      <c r="C45" s="31"/>
      <c r="D45" s="217">
        <v>0</v>
      </c>
      <c r="E45" s="218">
        <v>0</v>
      </c>
      <c r="F45" s="220">
        <v>0</v>
      </c>
      <c r="G45" s="217">
        <v>478105</v>
      </c>
      <c r="H45" s="463">
        <v>496795</v>
      </c>
      <c r="I45" s="463">
        <v>524812</v>
      </c>
      <c r="J45" s="217">
        <v>75000</v>
      </c>
      <c r="K45" s="218">
        <v>72000</v>
      </c>
      <c r="L45" s="220">
        <v>83525</v>
      </c>
      <c r="M45" s="219">
        <v>0</v>
      </c>
      <c r="N45" s="219">
        <v>0</v>
      </c>
      <c r="O45" s="220">
        <v>0</v>
      </c>
      <c r="P45" s="217">
        <v>0</v>
      </c>
      <c r="Q45" s="218">
        <v>0</v>
      </c>
      <c r="R45" s="220">
        <v>0</v>
      </c>
      <c r="S45" s="217">
        <v>0</v>
      </c>
      <c r="T45" s="218">
        <v>0</v>
      </c>
      <c r="U45" s="220">
        <v>0</v>
      </c>
      <c r="V45" s="206"/>
    </row>
    <row r="46" spans="1:22" x14ac:dyDescent="0.2">
      <c r="A46" s="32"/>
      <c r="B46" s="33"/>
      <c r="C46" s="34"/>
      <c r="D46" s="224"/>
      <c r="E46" s="225">
        <v>0</v>
      </c>
      <c r="F46" s="226">
        <v>0</v>
      </c>
      <c r="G46" s="224"/>
      <c r="H46" s="464"/>
      <c r="I46" s="464"/>
      <c r="J46" s="224"/>
      <c r="K46" s="225"/>
      <c r="L46" s="226"/>
      <c r="M46" s="516"/>
      <c r="N46" s="516"/>
      <c r="O46" s="226"/>
      <c r="P46" s="224"/>
      <c r="Q46" s="225"/>
      <c r="R46" s="226"/>
      <c r="S46" s="224"/>
      <c r="T46" s="225"/>
      <c r="U46" s="226"/>
    </row>
    <row r="47" spans="1:22" x14ac:dyDescent="0.2">
      <c r="A47" s="25" t="s">
        <v>3</v>
      </c>
      <c r="B47" s="23" t="s">
        <v>34</v>
      </c>
      <c r="C47" s="11" t="s">
        <v>639</v>
      </c>
      <c r="D47" s="155"/>
      <c r="E47" s="439"/>
      <c r="F47" s="213"/>
      <c r="G47" s="155">
        <v>37992</v>
      </c>
      <c r="H47" s="462">
        <v>39416</v>
      </c>
      <c r="I47" s="462">
        <v>41550</v>
      </c>
      <c r="J47" s="585">
        <v>20000</v>
      </c>
      <c r="K47" s="162">
        <v>20000</v>
      </c>
      <c r="L47" s="406">
        <v>20000</v>
      </c>
      <c r="M47" s="427"/>
      <c r="N47" s="427"/>
      <c r="O47" s="213"/>
      <c r="P47" s="155"/>
      <c r="Q47" s="439"/>
      <c r="R47" s="213"/>
      <c r="S47" s="155"/>
      <c r="T47" s="439"/>
      <c r="U47" s="213"/>
    </row>
    <row r="48" spans="1:22" x14ac:dyDescent="0.2">
      <c r="A48" s="25" t="s">
        <v>3</v>
      </c>
      <c r="B48" s="23" t="s">
        <v>35</v>
      </c>
      <c r="C48" s="11" t="s">
        <v>640</v>
      </c>
      <c r="D48" s="155"/>
      <c r="E48" s="439"/>
      <c r="F48" s="213"/>
      <c r="G48" s="155">
        <v>37262</v>
      </c>
      <c r="H48" s="462">
        <v>38654</v>
      </c>
      <c r="I48" s="462">
        <v>40741</v>
      </c>
      <c r="J48" s="585"/>
      <c r="K48" s="162"/>
      <c r="L48" s="406"/>
      <c r="M48" s="427"/>
      <c r="N48" s="427"/>
      <c r="O48" s="213"/>
      <c r="P48" s="155"/>
      <c r="Q48" s="439"/>
      <c r="R48" s="213"/>
      <c r="S48" s="155"/>
      <c r="T48" s="439"/>
      <c r="U48" s="213"/>
    </row>
    <row r="49" spans="1:22" x14ac:dyDescent="0.2">
      <c r="A49" s="25" t="s">
        <v>3</v>
      </c>
      <c r="B49" s="23" t="s">
        <v>36</v>
      </c>
      <c r="C49" s="11" t="s">
        <v>641</v>
      </c>
      <c r="D49" s="155"/>
      <c r="E49" s="439"/>
      <c r="F49" s="213"/>
      <c r="G49" s="155">
        <v>12180</v>
      </c>
      <c r="H49" s="462">
        <v>12490</v>
      </c>
      <c r="I49" s="462">
        <v>12955</v>
      </c>
      <c r="J49" s="585"/>
      <c r="K49" s="162"/>
      <c r="L49" s="406"/>
      <c r="M49" s="427"/>
      <c r="N49" s="427"/>
      <c r="O49" s="213"/>
      <c r="P49" s="155"/>
      <c r="Q49" s="439"/>
      <c r="R49" s="213"/>
      <c r="S49" s="155"/>
      <c r="T49" s="439"/>
      <c r="U49" s="213"/>
    </row>
    <row r="50" spans="1:22" x14ac:dyDescent="0.2">
      <c r="A50" s="25" t="s">
        <v>3</v>
      </c>
      <c r="B50" s="23" t="s">
        <v>37</v>
      </c>
      <c r="C50" s="11" t="s">
        <v>642</v>
      </c>
      <c r="D50" s="155"/>
      <c r="E50" s="439"/>
      <c r="F50" s="213"/>
      <c r="G50" s="155">
        <v>11189</v>
      </c>
      <c r="H50" s="462">
        <v>11456</v>
      </c>
      <c r="I50" s="462">
        <v>11856</v>
      </c>
      <c r="J50" s="585"/>
      <c r="K50" s="162"/>
      <c r="L50" s="406"/>
      <c r="M50" s="427"/>
      <c r="N50" s="427"/>
      <c r="O50" s="213"/>
      <c r="P50" s="155"/>
      <c r="Q50" s="439"/>
      <c r="R50" s="213"/>
      <c r="S50" s="155"/>
      <c r="T50" s="439"/>
      <c r="U50" s="213"/>
    </row>
    <row r="51" spans="1:22" x14ac:dyDescent="0.2">
      <c r="A51" s="25" t="s">
        <v>13</v>
      </c>
      <c r="B51" s="23" t="s">
        <v>38</v>
      </c>
      <c r="C51" s="11" t="s">
        <v>926</v>
      </c>
      <c r="D51" s="155"/>
      <c r="E51" s="439"/>
      <c r="F51" s="213"/>
      <c r="G51" s="155">
        <v>154270</v>
      </c>
      <c r="H51" s="462">
        <v>160712</v>
      </c>
      <c r="I51" s="462">
        <v>170367</v>
      </c>
      <c r="J51" s="585"/>
      <c r="K51" s="162"/>
      <c r="L51" s="406"/>
      <c r="M51" s="427"/>
      <c r="N51" s="427"/>
      <c r="O51" s="213"/>
      <c r="P51" s="155"/>
      <c r="Q51" s="439"/>
      <c r="R51" s="213"/>
      <c r="S51" s="155"/>
      <c r="T51" s="439"/>
      <c r="U51" s="213"/>
    </row>
    <row r="52" spans="1:22" s="136" customFormat="1" x14ac:dyDescent="0.2">
      <c r="A52" s="29" t="s">
        <v>366</v>
      </c>
      <c r="B52" s="30"/>
      <c r="C52" s="31"/>
      <c r="D52" s="217">
        <v>0</v>
      </c>
      <c r="E52" s="218">
        <v>0</v>
      </c>
      <c r="F52" s="220">
        <v>0</v>
      </c>
      <c r="G52" s="217">
        <v>252893</v>
      </c>
      <c r="H52" s="463">
        <v>262728</v>
      </c>
      <c r="I52" s="463">
        <v>277469</v>
      </c>
      <c r="J52" s="217">
        <v>20000</v>
      </c>
      <c r="K52" s="218">
        <v>20000</v>
      </c>
      <c r="L52" s="220">
        <v>20000</v>
      </c>
      <c r="M52" s="219">
        <v>0</v>
      </c>
      <c r="N52" s="219">
        <v>0</v>
      </c>
      <c r="O52" s="220">
        <v>0</v>
      </c>
      <c r="P52" s="217">
        <v>0</v>
      </c>
      <c r="Q52" s="218">
        <v>0</v>
      </c>
      <c r="R52" s="220">
        <v>0</v>
      </c>
      <c r="S52" s="217">
        <v>0</v>
      </c>
      <c r="T52" s="218">
        <v>0</v>
      </c>
      <c r="U52" s="220">
        <v>0</v>
      </c>
      <c r="V52" s="206"/>
    </row>
    <row r="53" spans="1:22" x14ac:dyDescent="0.2">
      <c r="A53" s="25"/>
      <c r="B53" s="23"/>
      <c r="C53" s="11"/>
      <c r="D53" s="221"/>
      <c r="E53" s="222">
        <v>0</v>
      </c>
      <c r="F53" s="223">
        <v>0</v>
      </c>
      <c r="G53" s="221"/>
      <c r="H53" s="386"/>
      <c r="I53" s="386"/>
      <c r="J53" s="221"/>
      <c r="K53" s="222"/>
      <c r="L53" s="223"/>
      <c r="M53" s="515"/>
      <c r="N53" s="515"/>
      <c r="O53" s="223"/>
      <c r="P53" s="221"/>
      <c r="Q53" s="222"/>
      <c r="R53" s="223"/>
      <c r="S53" s="221"/>
      <c r="T53" s="222"/>
      <c r="U53" s="223"/>
    </row>
    <row r="54" spans="1:22" x14ac:dyDescent="0.2">
      <c r="A54" s="25" t="s">
        <v>3</v>
      </c>
      <c r="B54" s="23" t="s">
        <v>39</v>
      </c>
      <c r="C54" s="11" t="s">
        <v>643</v>
      </c>
      <c r="D54" s="155"/>
      <c r="E54" s="439"/>
      <c r="F54" s="213"/>
      <c r="G54" s="155">
        <v>52704</v>
      </c>
      <c r="H54" s="462">
        <v>54762</v>
      </c>
      <c r="I54" s="462">
        <v>57848</v>
      </c>
      <c r="J54" s="585">
        <v>18000</v>
      </c>
      <c r="K54" s="162">
        <v>25000</v>
      </c>
      <c r="L54" s="406">
        <v>25000</v>
      </c>
      <c r="M54" s="427"/>
      <c r="N54" s="427"/>
      <c r="O54" s="213"/>
      <c r="P54" s="155"/>
      <c r="Q54" s="439"/>
      <c r="R54" s="213"/>
      <c r="S54" s="155"/>
      <c r="T54" s="439"/>
      <c r="U54" s="213"/>
    </row>
    <row r="55" spans="1:22" x14ac:dyDescent="0.2">
      <c r="A55" s="25" t="s">
        <v>3</v>
      </c>
      <c r="B55" s="23" t="s">
        <v>40</v>
      </c>
      <c r="C55" s="11" t="s">
        <v>644</v>
      </c>
      <c r="D55" s="155"/>
      <c r="E55" s="439"/>
      <c r="F55" s="213"/>
      <c r="G55" s="155">
        <v>33278</v>
      </c>
      <c r="H55" s="462">
        <v>34498</v>
      </c>
      <c r="I55" s="462">
        <v>36327</v>
      </c>
      <c r="J55" s="585"/>
      <c r="K55" s="162"/>
      <c r="L55" s="406"/>
      <c r="M55" s="427"/>
      <c r="N55" s="427"/>
      <c r="O55" s="213"/>
      <c r="P55" s="155"/>
      <c r="Q55" s="439"/>
      <c r="R55" s="213"/>
      <c r="S55" s="155"/>
      <c r="T55" s="439"/>
      <c r="U55" s="213"/>
    </row>
    <row r="56" spans="1:22" x14ac:dyDescent="0.2">
      <c r="A56" s="25" t="s">
        <v>3</v>
      </c>
      <c r="B56" s="23" t="s">
        <v>41</v>
      </c>
      <c r="C56" s="11" t="s">
        <v>645</v>
      </c>
      <c r="D56" s="155"/>
      <c r="E56" s="439"/>
      <c r="F56" s="213"/>
      <c r="G56" s="155">
        <v>58809</v>
      </c>
      <c r="H56" s="462">
        <v>61132</v>
      </c>
      <c r="I56" s="462">
        <v>64612</v>
      </c>
      <c r="J56" s="585">
        <v>25000</v>
      </c>
      <c r="K56" s="162">
        <v>20000</v>
      </c>
      <c r="L56" s="406">
        <v>20000</v>
      </c>
      <c r="M56" s="427"/>
      <c r="N56" s="427"/>
      <c r="O56" s="213"/>
      <c r="P56" s="155"/>
      <c r="Q56" s="439"/>
      <c r="R56" s="213"/>
      <c r="S56" s="155"/>
      <c r="T56" s="439"/>
      <c r="U56" s="213"/>
    </row>
    <row r="57" spans="1:22" x14ac:dyDescent="0.2">
      <c r="A57" s="25" t="s">
        <v>3</v>
      </c>
      <c r="B57" s="23" t="s">
        <v>42</v>
      </c>
      <c r="C57" s="11" t="s">
        <v>646</v>
      </c>
      <c r="D57" s="155"/>
      <c r="E57" s="439"/>
      <c r="F57" s="213"/>
      <c r="G57" s="155">
        <v>42193</v>
      </c>
      <c r="H57" s="462">
        <v>43798</v>
      </c>
      <c r="I57" s="462">
        <v>46204</v>
      </c>
      <c r="J57" s="585">
        <v>13000</v>
      </c>
      <c r="K57" s="162">
        <v>15000</v>
      </c>
      <c r="L57" s="406">
        <v>15000</v>
      </c>
      <c r="M57" s="427"/>
      <c r="N57" s="427"/>
      <c r="O57" s="213"/>
      <c r="P57" s="155"/>
      <c r="Q57" s="439"/>
      <c r="R57" s="213"/>
      <c r="S57" s="155"/>
      <c r="T57" s="439"/>
      <c r="U57" s="213"/>
    </row>
    <row r="58" spans="1:22" x14ac:dyDescent="0.2">
      <c r="A58" s="25" t="s">
        <v>3</v>
      </c>
      <c r="B58" s="23" t="s">
        <v>43</v>
      </c>
      <c r="C58" s="11" t="s">
        <v>647</v>
      </c>
      <c r="D58" s="155"/>
      <c r="E58" s="439"/>
      <c r="F58" s="213"/>
      <c r="G58" s="155">
        <v>83665</v>
      </c>
      <c r="H58" s="462">
        <v>87059</v>
      </c>
      <c r="I58" s="462">
        <v>92148</v>
      </c>
      <c r="J58" s="585">
        <v>20000</v>
      </c>
      <c r="K58" s="162">
        <v>18000</v>
      </c>
      <c r="L58" s="406">
        <v>20000</v>
      </c>
      <c r="M58" s="427"/>
      <c r="N58" s="427"/>
      <c r="O58" s="213"/>
      <c r="P58" s="155"/>
      <c r="Q58" s="439"/>
      <c r="R58" s="213"/>
      <c r="S58" s="155"/>
      <c r="T58" s="439"/>
      <c r="U58" s="213"/>
    </row>
    <row r="59" spans="1:22" x14ac:dyDescent="0.2">
      <c r="A59" s="25" t="s">
        <v>13</v>
      </c>
      <c r="B59" s="23" t="s">
        <v>44</v>
      </c>
      <c r="C59" s="11" t="s">
        <v>925</v>
      </c>
      <c r="D59" s="155"/>
      <c r="E59" s="439"/>
      <c r="F59" s="213"/>
      <c r="G59" s="155">
        <v>617195</v>
      </c>
      <c r="H59" s="462">
        <v>643613</v>
      </c>
      <c r="I59" s="462">
        <v>683213</v>
      </c>
      <c r="J59" s="585"/>
      <c r="K59" s="162"/>
      <c r="L59" s="406"/>
      <c r="M59" s="427"/>
      <c r="N59" s="427"/>
      <c r="O59" s="213"/>
      <c r="P59" s="155"/>
      <c r="Q59" s="439"/>
      <c r="R59" s="213"/>
      <c r="S59" s="155"/>
      <c r="T59" s="439"/>
      <c r="U59" s="213"/>
    </row>
    <row r="60" spans="1:22" s="136" customFormat="1" x14ac:dyDescent="0.2">
      <c r="A60" s="29" t="s">
        <v>352</v>
      </c>
      <c r="B60" s="30"/>
      <c r="C60" s="31"/>
      <c r="D60" s="217">
        <v>0</v>
      </c>
      <c r="E60" s="218">
        <v>0</v>
      </c>
      <c r="F60" s="220">
        <v>0</v>
      </c>
      <c r="G60" s="217">
        <v>887844</v>
      </c>
      <c r="H60" s="463">
        <v>924862</v>
      </c>
      <c r="I60" s="463">
        <v>980352</v>
      </c>
      <c r="J60" s="217">
        <v>76000</v>
      </c>
      <c r="K60" s="218">
        <v>78000</v>
      </c>
      <c r="L60" s="220">
        <v>80000</v>
      </c>
      <c r="M60" s="219"/>
      <c r="N60" s="219">
        <v>0</v>
      </c>
      <c r="O60" s="220">
        <v>0</v>
      </c>
      <c r="P60" s="217">
        <v>0</v>
      </c>
      <c r="Q60" s="218">
        <v>0</v>
      </c>
      <c r="R60" s="220">
        <v>0</v>
      </c>
      <c r="S60" s="217">
        <v>0</v>
      </c>
      <c r="T60" s="218">
        <v>0</v>
      </c>
      <c r="U60" s="220">
        <v>0</v>
      </c>
      <c r="V60" s="206"/>
    </row>
    <row r="61" spans="1:22" x14ac:dyDescent="0.2">
      <c r="A61" s="59"/>
      <c r="B61" s="56"/>
      <c r="D61" s="221"/>
      <c r="E61" s="222"/>
      <c r="F61" s="223"/>
      <c r="G61" s="221"/>
      <c r="H61" s="386"/>
      <c r="I61" s="386"/>
      <c r="J61" s="221"/>
      <c r="K61" s="222"/>
      <c r="L61" s="223"/>
      <c r="M61" s="515"/>
      <c r="N61" s="515"/>
      <c r="O61" s="223"/>
      <c r="P61" s="221"/>
      <c r="Q61" s="222"/>
      <c r="R61" s="223"/>
      <c r="S61" s="221"/>
      <c r="T61" s="222"/>
      <c r="U61" s="223"/>
    </row>
    <row r="62" spans="1:22" x14ac:dyDescent="0.2">
      <c r="A62" s="25" t="s">
        <v>3</v>
      </c>
      <c r="B62" s="23" t="s">
        <v>348</v>
      </c>
      <c r="C62" s="11" t="s">
        <v>648</v>
      </c>
      <c r="D62" s="155"/>
      <c r="E62" s="439"/>
      <c r="F62" s="213"/>
      <c r="G62" s="155">
        <v>47644</v>
      </c>
      <c r="H62" s="462">
        <v>49484</v>
      </c>
      <c r="I62" s="462">
        <v>52242</v>
      </c>
      <c r="J62" s="585">
        <v>30000</v>
      </c>
      <c r="K62" s="162">
        <v>30000</v>
      </c>
      <c r="L62" s="406">
        <v>25000</v>
      </c>
      <c r="M62" s="427"/>
      <c r="N62" s="427"/>
      <c r="O62" s="213"/>
      <c r="P62" s="155"/>
      <c r="Q62" s="439"/>
      <c r="R62" s="213"/>
      <c r="S62" s="155"/>
      <c r="T62" s="439"/>
      <c r="U62" s="213"/>
    </row>
    <row r="63" spans="1:22" x14ac:dyDescent="0.2">
      <c r="A63" s="25" t="s">
        <v>3</v>
      </c>
      <c r="B63" s="23" t="s">
        <v>347</v>
      </c>
      <c r="C63" s="11" t="s">
        <v>649</v>
      </c>
      <c r="D63" s="155"/>
      <c r="E63" s="439"/>
      <c r="F63" s="213"/>
      <c r="G63" s="155">
        <v>44864</v>
      </c>
      <c r="H63" s="462">
        <v>46584</v>
      </c>
      <c r="I63" s="462">
        <v>49163</v>
      </c>
      <c r="J63" s="585">
        <v>33000</v>
      </c>
      <c r="K63" s="162">
        <v>30000</v>
      </c>
      <c r="L63" s="406">
        <v>30000</v>
      </c>
      <c r="M63" s="427"/>
      <c r="N63" s="427"/>
      <c r="O63" s="213"/>
      <c r="P63" s="155"/>
      <c r="Q63" s="439"/>
      <c r="R63" s="213"/>
      <c r="S63" s="155"/>
      <c r="T63" s="439"/>
      <c r="U63" s="213"/>
    </row>
    <row r="64" spans="1:22" x14ac:dyDescent="0.2">
      <c r="A64" s="25" t="s">
        <v>3</v>
      </c>
      <c r="B64" s="23" t="s">
        <v>359</v>
      </c>
      <c r="C64" s="11" t="s">
        <v>650</v>
      </c>
      <c r="D64" s="155"/>
      <c r="E64" s="439"/>
      <c r="F64" s="213"/>
      <c r="G64" s="155">
        <v>46783</v>
      </c>
      <c r="H64" s="462">
        <v>48586</v>
      </c>
      <c r="I64" s="462">
        <v>51289</v>
      </c>
      <c r="J64" s="585">
        <v>25000</v>
      </c>
      <c r="K64" s="162">
        <v>25000</v>
      </c>
      <c r="L64" s="406">
        <v>30000</v>
      </c>
      <c r="M64" s="427"/>
      <c r="N64" s="427"/>
      <c r="O64" s="213"/>
      <c r="P64" s="155"/>
      <c r="Q64" s="439"/>
      <c r="R64" s="213"/>
      <c r="S64" s="155"/>
      <c r="T64" s="439"/>
      <c r="U64" s="213"/>
    </row>
    <row r="65" spans="1:22" x14ac:dyDescent="0.2">
      <c r="A65" s="25" t="s">
        <v>3</v>
      </c>
      <c r="B65" s="23" t="s">
        <v>888</v>
      </c>
      <c r="C65" s="11" t="s">
        <v>651</v>
      </c>
      <c r="D65" s="155"/>
      <c r="E65" s="439"/>
      <c r="F65" s="213"/>
      <c r="G65" s="155">
        <v>26395</v>
      </c>
      <c r="H65" s="462">
        <v>27318</v>
      </c>
      <c r="I65" s="462">
        <v>28702</v>
      </c>
      <c r="J65" s="585">
        <v>30000</v>
      </c>
      <c r="K65" s="162">
        <v>35000</v>
      </c>
      <c r="L65" s="406">
        <v>30000</v>
      </c>
      <c r="M65" s="427"/>
      <c r="N65" s="427"/>
      <c r="O65" s="213"/>
      <c r="P65" s="155"/>
      <c r="Q65" s="439"/>
      <c r="R65" s="213"/>
      <c r="S65" s="155"/>
      <c r="T65" s="439"/>
      <c r="U65" s="213"/>
    </row>
    <row r="66" spans="1:22" x14ac:dyDescent="0.2">
      <c r="A66" s="25" t="s">
        <v>13</v>
      </c>
      <c r="B66" s="23" t="s">
        <v>45</v>
      </c>
      <c r="C66" s="11" t="s">
        <v>924</v>
      </c>
      <c r="D66" s="155"/>
      <c r="E66" s="439"/>
      <c r="F66" s="213"/>
      <c r="G66" s="155">
        <v>366609</v>
      </c>
      <c r="H66" s="462">
        <v>382214</v>
      </c>
      <c r="I66" s="462">
        <v>405604</v>
      </c>
      <c r="J66" s="585"/>
      <c r="K66" s="162"/>
      <c r="L66" s="406"/>
      <c r="M66" s="427"/>
      <c r="N66" s="427"/>
      <c r="O66" s="213"/>
      <c r="P66" s="155"/>
      <c r="Q66" s="439"/>
      <c r="R66" s="213"/>
      <c r="S66" s="155"/>
      <c r="T66" s="439"/>
      <c r="U66" s="213"/>
    </row>
    <row r="67" spans="1:22" s="136" customFormat="1" x14ac:dyDescent="0.2">
      <c r="A67" s="29" t="s">
        <v>47</v>
      </c>
      <c r="B67" s="30"/>
      <c r="C67" s="31"/>
      <c r="D67" s="217">
        <v>0</v>
      </c>
      <c r="E67" s="218">
        <v>0</v>
      </c>
      <c r="F67" s="220">
        <v>0</v>
      </c>
      <c r="G67" s="217">
        <v>532295</v>
      </c>
      <c r="H67" s="463">
        <v>554186</v>
      </c>
      <c r="I67" s="463">
        <v>587000</v>
      </c>
      <c r="J67" s="217">
        <v>118000</v>
      </c>
      <c r="K67" s="218">
        <v>120000</v>
      </c>
      <c r="L67" s="220">
        <v>115000</v>
      </c>
      <c r="M67" s="219">
        <v>0</v>
      </c>
      <c r="N67" s="219">
        <v>0</v>
      </c>
      <c r="O67" s="220">
        <v>0</v>
      </c>
      <c r="P67" s="217">
        <v>0</v>
      </c>
      <c r="Q67" s="218">
        <v>0</v>
      </c>
      <c r="R67" s="220">
        <v>0</v>
      </c>
      <c r="S67" s="217">
        <v>0</v>
      </c>
      <c r="T67" s="218">
        <v>0</v>
      </c>
      <c r="U67" s="220">
        <v>0</v>
      </c>
      <c r="V67" s="206"/>
    </row>
    <row r="68" spans="1:22" x14ac:dyDescent="0.2">
      <c r="A68" s="22"/>
      <c r="B68" s="23"/>
      <c r="C68" s="11"/>
      <c r="D68" s="221"/>
      <c r="E68" s="222">
        <v>0</v>
      </c>
      <c r="F68" s="223">
        <v>0</v>
      </c>
      <c r="G68" s="221"/>
      <c r="H68" s="386"/>
      <c r="I68" s="386"/>
      <c r="J68" s="221"/>
      <c r="K68" s="222"/>
      <c r="L68" s="223"/>
      <c r="M68" s="515"/>
      <c r="N68" s="515"/>
      <c r="O68" s="223"/>
      <c r="P68" s="221"/>
      <c r="Q68" s="222"/>
      <c r="R68" s="223"/>
      <c r="S68" s="221"/>
      <c r="T68" s="222"/>
      <c r="U68" s="223"/>
    </row>
    <row r="69" spans="1:22" x14ac:dyDescent="0.2">
      <c r="A69" s="22"/>
      <c r="B69" s="35"/>
      <c r="C69" s="11"/>
      <c r="D69" s="221"/>
      <c r="E69" s="222">
        <v>0</v>
      </c>
      <c r="F69" s="223">
        <v>0</v>
      </c>
      <c r="G69" s="221"/>
      <c r="H69" s="386"/>
      <c r="I69" s="386"/>
      <c r="J69" s="221"/>
      <c r="K69" s="222"/>
      <c r="L69" s="223"/>
      <c r="M69" s="515"/>
      <c r="N69" s="515"/>
      <c r="O69" s="223"/>
      <c r="P69" s="221"/>
      <c r="Q69" s="222"/>
      <c r="R69" s="223"/>
      <c r="S69" s="221"/>
      <c r="T69" s="222"/>
      <c r="U69" s="223"/>
    </row>
    <row r="70" spans="1:22" s="136" customFormat="1" x14ac:dyDescent="0.2">
      <c r="A70" s="29" t="s">
        <v>48</v>
      </c>
      <c r="B70" s="30"/>
      <c r="C70" s="31"/>
      <c r="D70" s="217">
        <v>0</v>
      </c>
      <c r="E70" s="218">
        <v>0</v>
      </c>
      <c r="F70" s="220">
        <v>0</v>
      </c>
      <c r="G70" s="217">
        <v>2984967</v>
      </c>
      <c r="H70" s="463">
        <v>3104715</v>
      </c>
      <c r="I70" s="463">
        <v>3284217</v>
      </c>
      <c r="J70" s="217">
        <v>416200</v>
      </c>
      <c r="K70" s="218">
        <v>435324</v>
      </c>
      <c r="L70" s="220">
        <v>457525</v>
      </c>
      <c r="M70" s="219">
        <v>1559612</v>
      </c>
      <c r="N70" s="219">
        <v>1636678</v>
      </c>
      <c r="O70" s="220">
        <v>1730105</v>
      </c>
      <c r="P70" s="217">
        <v>11313</v>
      </c>
      <c r="Q70" s="218">
        <v>24980</v>
      </c>
      <c r="R70" s="220">
        <v>27350</v>
      </c>
      <c r="S70" s="217">
        <v>60000</v>
      </c>
      <c r="T70" s="218">
        <v>40000</v>
      </c>
      <c r="U70" s="220">
        <v>50000</v>
      </c>
      <c r="V70" s="206"/>
    </row>
    <row r="71" spans="1:22" x14ac:dyDescent="0.2">
      <c r="A71" s="32"/>
      <c r="B71" s="33"/>
      <c r="C71" s="36"/>
      <c r="D71" s="227"/>
      <c r="E71" s="228">
        <v>0</v>
      </c>
      <c r="F71" s="229">
        <v>0</v>
      </c>
      <c r="G71" s="227"/>
      <c r="H71" s="466"/>
      <c r="I71" s="466"/>
      <c r="J71" s="227"/>
      <c r="K71" s="228"/>
      <c r="L71" s="229"/>
      <c r="M71" s="518"/>
      <c r="N71" s="518"/>
      <c r="O71" s="229"/>
      <c r="P71" s="227"/>
      <c r="Q71" s="228"/>
      <c r="R71" s="229"/>
      <c r="S71" s="227"/>
      <c r="T71" s="228"/>
      <c r="U71" s="229"/>
    </row>
    <row r="72" spans="1:22" x14ac:dyDescent="0.2">
      <c r="A72" s="24" t="s">
        <v>49</v>
      </c>
      <c r="B72" s="37"/>
      <c r="C72" s="11"/>
      <c r="D72" s="230"/>
      <c r="E72" s="231">
        <v>0</v>
      </c>
      <c r="F72" s="232">
        <v>0</v>
      </c>
      <c r="G72" s="230"/>
      <c r="H72" s="467"/>
      <c r="I72" s="467"/>
      <c r="J72" s="230"/>
      <c r="K72" s="231"/>
      <c r="L72" s="232"/>
      <c r="M72" s="519"/>
      <c r="N72" s="519"/>
      <c r="O72" s="232"/>
      <c r="P72" s="230"/>
      <c r="Q72" s="231"/>
      <c r="R72" s="232"/>
      <c r="S72" s="230"/>
      <c r="T72" s="231"/>
      <c r="U72" s="232"/>
    </row>
    <row r="73" spans="1:22" x14ac:dyDescent="0.2">
      <c r="A73" s="25"/>
      <c r="B73" s="23"/>
      <c r="C73" s="11"/>
      <c r="D73" s="221"/>
      <c r="E73" s="222">
        <v>0</v>
      </c>
      <c r="F73" s="223">
        <v>0</v>
      </c>
      <c r="G73" s="221"/>
      <c r="H73" s="386"/>
      <c r="I73" s="386"/>
      <c r="J73" s="221"/>
      <c r="K73" s="222"/>
      <c r="L73" s="223"/>
      <c r="M73" s="515"/>
      <c r="N73" s="515"/>
      <c r="O73" s="223"/>
      <c r="P73" s="221"/>
      <c r="Q73" s="222"/>
      <c r="R73" s="223"/>
      <c r="S73" s="221"/>
      <c r="T73" s="222"/>
      <c r="U73" s="223"/>
    </row>
    <row r="74" spans="1:22" x14ac:dyDescent="0.2">
      <c r="A74" s="26" t="s">
        <v>2</v>
      </c>
      <c r="B74" s="27" t="s">
        <v>356</v>
      </c>
      <c r="C74" s="28" t="s">
        <v>55</v>
      </c>
      <c r="D74" s="214"/>
      <c r="E74" s="215"/>
      <c r="F74" s="216"/>
      <c r="G74" s="214"/>
      <c r="H74" s="387"/>
      <c r="I74" s="387"/>
      <c r="J74" s="586">
        <v>30000</v>
      </c>
      <c r="K74" s="163">
        <v>30000</v>
      </c>
      <c r="L74" s="596">
        <v>26000</v>
      </c>
      <c r="M74" s="536">
        <v>693847</v>
      </c>
      <c r="N74" s="536">
        <v>728133</v>
      </c>
      <c r="O74" s="596">
        <v>769697</v>
      </c>
      <c r="P74" s="268">
        <v>10157</v>
      </c>
      <c r="Q74" s="163">
        <v>9789</v>
      </c>
      <c r="R74" s="279">
        <v>10718</v>
      </c>
      <c r="S74" s="586">
        <v>20000</v>
      </c>
      <c r="T74" s="163">
        <v>25000</v>
      </c>
      <c r="U74" s="596">
        <v>40000</v>
      </c>
    </row>
    <row r="75" spans="1:22" x14ac:dyDescent="0.2">
      <c r="A75" s="25"/>
      <c r="B75" s="23"/>
      <c r="C75" s="11"/>
      <c r="D75" s="221"/>
      <c r="E75" s="222"/>
      <c r="F75" s="223"/>
      <c r="G75" s="221"/>
      <c r="H75" s="386"/>
      <c r="I75" s="386"/>
      <c r="J75" s="221"/>
      <c r="K75" s="222"/>
      <c r="L75" s="223"/>
      <c r="M75" s="515"/>
      <c r="N75" s="515"/>
      <c r="O75" s="223"/>
      <c r="P75" s="221"/>
      <c r="Q75" s="222"/>
      <c r="R75" s="223"/>
      <c r="S75" s="221"/>
      <c r="T75" s="222"/>
      <c r="U75" s="223"/>
    </row>
    <row r="76" spans="1:22" x14ac:dyDescent="0.2">
      <c r="A76" s="25" t="s">
        <v>3</v>
      </c>
      <c r="B76" s="23" t="s">
        <v>50</v>
      </c>
      <c r="C76" s="11" t="s">
        <v>652</v>
      </c>
      <c r="D76" s="155"/>
      <c r="E76" s="439"/>
      <c r="F76" s="213"/>
      <c r="G76" s="155">
        <v>16978</v>
      </c>
      <c r="H76" s="462">
        <v>17495</v>
      </c>
      <c r="I76" s="462">
        <v>18270</v>
      </c>
      <c r="J76" s="585"/>
      <c r="K76" s="162">
        <v>1000</v>
      </c>
      <c r="L76" s="406">
        <v>1000</v>
      </c>
      <c r="M76" s="427"/>
      <c r="N76" s="427"/>
      <c r="O76" s="213"/>
      <c r="P76" s="155"/>
      <c r="Q76" s="439"/>
      <c r="R76" s="213"/>
      <c r="S76" s="155"/>
      <c r="T76" s="439"/>
      <c r="U76" s="213"/>
    </row>
    <row r="77" spans="1:22" x14ac:dyDescent="0.2">
      <c r="A77" s="25" t="s">
        <v>3</v>
      </c>
      <c r="B77" s="23" t="s">
        <v>51</v>
      </c>
      <c r="C77" s="11" t="s">
        <v>653</v>
      </c>
      <c r="D77" s="155"/>
      <c r="E77" s="439"/>
      <c r="F77" s="213"/>
      <c r="G77" s="155">
        <v>20352</v>
      </c>
      <c r="H77" s="462">
        <v>21014</v>
      </c>
      <c r="I77" s="462">
        <v>22007</v>
      </c>
      <c r="J77" s="585">
        <v>1600</v>
      </c>
      <c r="K77" s="162">
        <v>1600</v>
      </c>
      <c r="L77" s="406">
        <v>5000</v>
      </c>
      <c r="M77" s="427"/>
      <c r="N77" s="427"/>
      <c r="O77" s="213"/>
      <c r="P77" s="155"/>
      <c r="Q77" s="439"/>
      <c r="R77" s="213"/>
      <c r="S77" s="155"/>
      <c r="T77" s="439"/>
      <c r="U77" s="213"/>
    </row>
    <row r="78" spans="1:22" x14ac:dyDescent="0.2">
      <c r="A78" s="25" t="s">
        <v>3</v>
      </c>
      <c r="B78" s="23" t="s">
        <v>52</v>
      </c>
      <c r="C78" s="11" t="s">
        <v>654</v>
      </c>
      <c r="D78" s="155"/>
      <c r="E78" s="439"/>
      <c r="F78" s="213"/>
      <c r="G78" s="155">
        <v>17780</v>
      </c>
      <c r="H78" s="462">
        <v>18332</v>
      </c>
      <c r="I78" s="462">
        <v>19158</v>
      </c>
      <c r="J78" s="585">
        <v>474</v>
      </c>
      <c r="K78" s="162">
        <v>300</v>
      </c>
      <c r="L78" s="406">
        <v>5000</v>
      </c>
      <c r="M78" s="427"/>
      <c r="N78" s="427"/>
      <c r="O78" s="213"/>
      <c r="P78" s="155"/>
      <c r="Q78" s="439"/>
      <c r="R78" s="213"/>
      <c r="S78" s="155"/>
      <c r="T78" s="439"/>
      <c r="U78" s="213"/>
    </row>
    <row r="79" spans="1:22" x14ac:dyDescent="0.2">
      <c r="A79" s="25" t="s">
        <v>3</v>
      </c>
      <c r="B79" s="23" t="s">
        <v>887</v>
      </c>
      <c r="C79" s="11" t="s">
        <v>655</v>
      </c>
      <c r="D79" s="155"/>
      <c r="E79" s="439"/>
      <c r="F79" s="213"/>
      <c r="G79" s="155">
        <v>13236</v>
      </c>
      <c r="H79" s="462">
        <v>13591</v>
      </c>
      <c r="I79" s="462">
        <v>14124</v>
      </c>
      <c r="J79" s="585">
        <v>168</v>
      </c>
      <c r="K79" s="162">
        <v>150</v>
      </c>
      <c r="L79" s="406">
        <v>5000</v>
      </c>
      <c r="M79" s="427"/>
      <c r="N79" s="427"/>
      <c r="O79" s="213"/>
      <c r="P79" s="155"/>
      <c r="Q79" s="439"/>
      <c r="R79" s="213"/>
      <c r="S79" s="155"/>
      <c r="T79" s="439"/>
      <c r="U79" s="213"/>
    </row>
    <row r="80" spans="1:22" x14ac:dyDescent="0.2">
      <c r="A80" s="25" t="s">
        <v>13</v>
      </c>
      <c r="B80" s="23" t="s">
        <v>53</v>
      </c>
      <c r="C80" s="11" t="s">
        <v>923</v>
      </c>
      <c r="D80" s="155"/>
      <c r="E80" s="439"/>
      <c r="F80" s="213"/>
      <c r="G80" s="155"/>
      <c r="H80" s="462"/>
      <c r="I80" s="462"/>
      <c r="J80" s="585"/>
      <c r="K80" s="162"/>
      <c r="L80" s="406"/>
      <c r="M80" s="427"/>
      <c r="N80" s="427"/>
      <c r="O80" s="213"/>
      <c r="P80" s="155"/>
      <c r="Q80" s="439"/>
      <c r="R80" s="213"/>
      <c r="S80" s="155"/>
      <c r="T80" s="439"/>
      <c r="U80" s="213"/>
    </row>
    <row r="81" spans="1:22" s="136" customFormat="1" x14ac:dyDescent="0.2">
      <c r="A81" s="29" t="s">
        <v>54</v>
      </c>
      <c r="B81" s="30"/>
      <c r="C81" s="31"/>
      <c r="D81" s="217">
        <v>0</v>
      </c>
      <c r="E81" s="218">
        <v>0</v>
      </c>
      <c r="F81" s="220">
        <v>0</v>
      </c>
      <c r="G81" s="217">
        <v>68346</v>
      </c>
      <c r="H81" s="463">
        <v>70432</v>
      </c>
      <c r="I81" s="463">
        <v>73559</v>
      </c>
      <c r="J81" s="217">
        <v>2242</v>
      </c>
      <c r="K81" s="218">
        <v>3050</v>
      </c>
      <c r="L81" s="220">
        <v>16000</v>
      </c>
      <c r="M81" s="219">
        <v>0</v>
      </c>
      <c r="N81" s="219">
        <v>0</v>
      </c>
      <c r="O81" s="220">
        <v>0</v>
      </c>
      <c r="P81" s="217">
        <v>0</v>
      </c>
      <c r="Q81" s="218">
        <v>0</v>
      </c>
      <c r="R81" s="220">
        <v>0</v>
      </c>
      <c r="S81" s="217">
        <v>0</v>
      </c>
      <c r="T81" s="218">
        <v>0</v>
      </c>
      <c r="U81" s="220">
        <v>0</v>
      </c>
      <c r="V81" s="206"/>
    </row>
    <row r="82" spans="1:22" x14ac:dyDescent="0.2">
      <c r="A82" s="25"/>
      <c r="B82" s="23"/>
      <c r="C82" s="11"/>
      <c r="D82" s="221"/>
      <c r="E82" s="222">
        <v>0</v>
      </c>
      <c r="F82" s="223">
        <v>0</v>
      </c>
      <c r="G82" s="221"/>
      <c r="H82" s="386"/>
      <c r="I82" s="386"/>
      <c r="J82" s="221"/>
      <c r="K82" s="222"/>
      <c r="L82" s="223"/>
      <c r="M82" s="515"/>
      <c r="N82" s="515"/>
      <c r="O82" s="223"/>
      <c r="P82" s="221"/>
      <c r="Q82" s="222"/>
      <c r="R82" s="223"/>
      <c r="S82" s="221"/>
      <c r="T82" s="222"/>
      <c r="U82" s="223"/>
    </row>
    <row r="83" spans="1:22" x14ac:dyDescent="0.2">
      <c r="A83" s="25" t="s">
        <v>3</v>
      </c>
      <c r="B83" s="23" t="s">
        <v>56</v>
      </c>
      <c r="C83" s="11" t="s">
        <v>656</v>
      </c>
      <c r="D83" s="155"/>
      <c r="E83" s="439"/>
      <c r="F83" s="213"/>
      <c r="G83" s="155">
        <v>23730</v>
      </c>
      <c r="H83" s="462">
        <v>24538</v>
      </c>
      <c r="I83" s="462">
        <v>25750</v>
      </c>
      <c r="J83" s="585">
        <v>1500</v>
      </c>
      <c r="K83" s="162">
        <v>1500</v>
      </c>
      <c r="L83" s="406">
        <v>5000</v>
      </c>
      <c r="M83" s="427"/>
      <c r="N83" s="427"/>
      <c r="O83" s="213"/>
      <c r="P83" s="155"/>
      <c r="Q83" s="439"/>
      <c r="R83" s="213"/>
      <c r="S83" s="155"/>
      <c r="T83" s="439"/>
      <c r="U83" s="213"/>
    </row>
    <row r="84" spans="1:22" x14ac:dyDescent="0.2">
      <c r="A84" s="25" t="s">
        <v>3</v>
      </c>
      <c r="B84" s="23" t="s">
        <v>57</v>
      </c>
      <c r="C84" s="11" t="s">
        <v>657</v>
      </c>
      <c r="D84" s="155"/>
      <c r="E84" s="439"/>
      <c r="F84" s="213"/>
      <c r="G84" s="155">
        <v>16133</v>
      </c>
      <c r="H84" s="462">
        <v>16614</v>
      </c>
      <c r="I84" s="462">
        <v>17334</v>
      </c>
      <c r="J84" s="585">
        <v>2000</v>
      </c>
      <c r="K84" s="162">
        <v>2000</v>
      </c>
      <c r="L84" s="406">
        <v>4000</v>
      </c>
      <c r="M84" s="427"/>
      <c r="N84" s="427"/>
      <c r="O84" s="213"/>
      <c r="P84" s="155"/>
      <c r="Q84" s="439"/>
      <c r="R84" s="213"/>
      <c r="S84" s="155"/>
      <c r="T84" s="439"/>
      <c r="U84" s="213"/>
    </row>
    <row r="85" spans="1:22" x14ac:dyDescent="0.2">
      <c r="A85" s="25" t="s">
        <v>3</v>
      </c>
      <c r="B85" s="23" t="s">
        <v>58</v>
      </c>
      <c r="C85" s="11" t="s">
        <v>658</v>
      </c>
      <c r="D85" s="155"/>
      <c r="E85" s="439"/>
      <c r="F85" s="213"/>
      <c r="G85" s="155">
        <v>16071</v>
      </c>
      <c r="H85" s="462">
        <v>16549</v>
      </c>
      <c r="I85" s="462">
        <v>17265</v>
      </c>
      <c r="J85" s="585">
        <v>1500</v>
      </c>
      <c r="K85" s="162">
        <v>1500</v>
      </c>
      <c r="L85" s="406">
        <v>5000</v>
      </c>
      <c r="M85" s="427"/>
      <c r="N85" s="427"/>
      <c r="O85" s="213"/>
      <c r="P85" s="155"/>
      <c r="Q85" s="439"/>
      <c r="R85" s="213"/>
      <c r="S85" s="155"/>
      <c r="T85" s="439"/>
      <c r="U85" s="213"/>
    </row>
    <row r="86" spans="1:22" x14ac:dyDescent="0.2">
      <c r="A86" s="25" t="s">
        <v>3</v>
      </c>
      <c r="B86" s="23" t="s">
        <v>59</v>
      </c>
      <c r="C86" s="11" t="s">
        <v>659</v>
      </c>
      <c r="D86" s="155"/>
      <c r="E86" s="439"/>
      <c r="F86" s="213"/>
      <c r="G86" s="155">
        <v>114651</v>
      </c>
      <c r="H86" s="462">
        <v>119383</v>
      </c>
      <c r="I86" s="462">
        <v>126476</v>
      </c>
      <c r="J86" s="585">
        <v>1800</v>
      </c>
      <c r="K86" s="162">
        <v>1800</v>
      </c>
      <c r="L86" s="406">
        <v>3000</v>
      </c>
      <c r="M86" s="427"/>
      <c r="N86" s="427"/>
      <c r="O86" s="213"/>
      <c r="P86" s="155"/>
      <c r="Q86" s="439"/>
      <c r="R86" s="213"/>
      <c r="S86" s="155"/>
      <c r="T86" s="439"/>
      <c r="U86" s="213"/>
    </row>
    <row r="87" spans="1:22" x14ac:dyDescent="0.2">
      <c r="A87" s="25" t="s">
        <v>3</v>
      </c>
      <c r="B87" s="23" t="s">
        <v>60</v>
      </c>
      <c r="C87" s="11" t="s">
        <v>660</v>
      </c>
      <c r="D87" s="155"/>
      <c r="E87" s="439"/>
      <c r="F87" s="213"/>
      <c r="G87" s="155">
        <v>28753</v>
      </c>
      <c r="H87" s="462">
        <v>29778</v>
      </c>
      <c r="I87" s="462">
        <v>31315</v>
      </c>
      <c r="J87" s="585"/>
      <c r="K87" s="162">
        <v>2000</v>
      </c>
      <c r="L87" s="406">
        <v>5000</v>
      </c>
      <c r="M87" s="427"/>
      <c r="N87" s="427"/>
      <c r="O87" s="213"/>
      <c r="P87" s="155"/>
      <c r="Q87" s="439"/>
      <c r="R87" s="213"/>
      <c r="S87" s="155"/>
      <c r="T87" s="439"/>
      <c r="U87" s="213"/>
    </row>
    <row r="88" spans="1:22" x14ac:dyDescent="0.2">
      <c r="A88" s="25" t="s">
        <v>13</v>
      </c>
      <c r="B88" s="23" t="s">
        <v>61</v>
      </c>
      <c r="C88" s="11" t="s">
        <v>922</v>
      </c>
      <c r="D88" s="155"/>
      <c r="E88" s="439"/>
      <c r="F88" s="213"/>
      <c r="G88" s="155"/>
      <c r="H88" s="462"/>
      <c r="I88" s="462"/>
      <c r="J88" s="585"/>
      <c r="K88" s="162"/>
      <c r="L88" s="406"/>
      <c r="M88" s="427"/>
      <c r="N88" s="427"/>
      <c r="O88" s="213"/>
      <c r="P88" s="155"/>
      <c r="Q88" s="439"/>
      <c r="R88" s="213"/>
      <c r="S88" s="155"/>
      <c r="T88" s="439"/>
      <c r="U88" s="213"/>
    </row>
    <row r="89" spans="1:22" s="136" customFormat="1" x14ac:dyDescent="0.2">
      <c r="A89" s="29" t="s">
        <v>62</v>
      </c>
      <c r="B89" s="30"/>
      <c r="C89" s="31"/>
      <c r="D89" s="217">
        <v>0</v>
      </c>
      <c r="E89" s="218">
        <v>0</v>
      </c>
      <c r="F89" s="220">
        <v>0</v>
      </c>
      <c r="G89" s="217">
        <v>199338</v>
      </c>
      <c r="H89" s="463">
        <v>206862</v>
      </c>
      <c r="I89" s="463">
        <v>218140</v>
      </c>
      <c r="J89" s="217">
        <v>6800</v>
      </c>
      <c r="K89" s="218">
        <v>8800</v>
      </c>
      <c r="L89" s="220">
        <v>22000</v>
      </c>
      <c r="M89" s="219">
        <v>0</v>
      </c>
      <c r="N89" s="219">
        <v>0</v>
      </c>
      <c r="O89" s="220">
        <v>0</v>
      </c>
      <c r="P89" s="217">
        <v>0</v>
      </c>
      <c r="Q89" s="218">
        <v>0</v>
      </c>
      <c r="R89" s="220">
        <v>0</v>
      </c>
      <c r="S89" s="217">
        <v>0</v>
      </c>
      <c r="T89" s="218">
        <v>0</v>
      </c>
      <c r="U89" s="220">
        <v>0</v>
      </c>
      <c r="V89" s="206"/>
    </row>
    <row r="90" spans="1:22" x14ac:dyDescent="0.2">
      <c r="A90" s="25"/>
      <c r="B90" s="23"/>
      <c r="C90" s="11"/>
      <c r="D90" s="221"/>
      <c r="E90" s="222">
        <v>0</v>
      </c>
      <c r="F90" s="223">
        <v>0</v>
      </c>
      <c r="G90" s="221"/>
      <c r="H90" s="386"/>
      <c r="I90" s="386"/>
      <c r="J90" s="221"/>
      <c r="K90" s="222"/>
      <c r="L90" s="223"/>
      <c r="M90" s="515"/>
      <c r="N90" s="515"/>
      <c r="O90" s="223"/>
      <c r="P90" s="221"/>
      <c r="Q90" s="222"/>
      <c r="R90" s="223"/>
      <c r="S90" s="221"/>
      <c r="T90" s="222"/>
      <c r="U90" s="223"/>
    </row>
    <row r="91" spans="1:22" x14ac:dyDescent="0.2">
      <c r="A91" s="25" t="s">
        <v>3</v>
      </c>
      <c r="B91" s="23" t="s">
        <v>63</v>
      </c>
      <c r="C91" s="11" t="s">
        <v>661</v>
      </c>
      <c r="D91" s="155"/>
      <c r="E91" s="439"/>
      <c r="F91" s="213"/>
      <c r="G91" s="585">
        <v>45953</v>
      </c>
      <c r="H91" s="462">
        <v>47721</v>
      </c>
      <c r="I91" s="462">
        <v>50370</v>
      </c>
      <c r="J91" s="585">
        <v>1500</v>
      </c>
      <c r="K91" s="162">
        <v>2000</v>
      </c>
      <c r="L91" s="406">
        <v>500</v>
      </c>
      <c r="M91" s="427"/>
      <c r="N91" s="427"/>
      <c r="O91" s="213"/>
      <c r="P91" s="155"/>
      <c r="Q91" s="439"/>
      <c r="R91" s="213"/>
      <c r="S91" s="155"/>
      <c r="T91" s="439"/>
      <c r="U91" s="213"/>
    </row>
    <row r="92" spans="1:22" x14ac:dyDescent="0.2">
      <c r="A92" s="25" t="s">
        <v>3</v>
      </c>
      <c r="B92" s="23" t="s">
        <v>64</v>
      </c>
      <c r="C92" s="11" t="s">
        <v>662</v>
      </c>
      <c r="D92" s="155"/>
      <c r="E92" s="439"/>
      <c r="F92" s="213"/>
      <c r="G92" s="585">
        <v>37428</v>
      </c>
      <c r="H92" s="462">
        <v>38827</v>
      </c>
      <c r="I92" s="462">
        <v>40925</v>
      </c>
      <c r="J92" s="585">
        <v>5000</v>
      </c>
      <c r="K92" s="162">
        <v>5000</v>
      </c>
      <c r="L92" s="406">
        <v>2000</v>
      </c>
      <c r="M92" s="427"/>
      <c r="N92" s="427"/>
      <c r="O92" s="213"/>
      <c r="P92" s="155"/>
      <c r="Q92" s="439"/>
      <c r="R92" s="213"/>
      <c r="S92" s="155"/>
      <c r="T92" s="439"/>
      <c r="U92" s="213"/>
    </row>
    <row r="93" spans="1:22" x14ac:dyDescent="0.2">
      <c r="A93" s="25" t="s">
        <v>3</v>
      </c>
      <c r="B93" s="23" t="s">
        <v>65</v>
      </c>
      <c r="C93" s="11" t="s">
        <v>663</v>
      </c>
      <c r="D93" s="155"/>
      <c r="E93" s="439"/>
      <c r="F93" s="213"/>
      <c r="G93" s="267">
        <v>24633</v>
      </c>
      <c r="H93" s="272">
        <v>25480</v>
      </c>
      <c r="I93" s="272">
        <v>26750</v>
      </c>
      <c r="J93" s="585">
        <v>3240</v>
      </c>
      <c r="K93" s="162">
        <v>1800</v>
      </c>
      <c r="L93" s="406">
        <v>5000</v>
      </c>
      <c r="M93" s="427"/>
      <c r="N93" s="427"/>
      <c r="O93" s="213"/>
      <c r="P93" s="155"/>
      <c r="Q93" s="439"/>
      <c r="R93" s="213"/>
      <c r="S93" s="155"/>
      <c r="T93" s="439"/>
      <c r="U93" s="213"/>
    </row>
    <row r="94" spans="1:22" x14ac:dyDescent="0.2">
      <c r="A94" s="25" t="s">
        <v>3</v>
      </c>
      <c r="B94" s="23" t="s">
        <v>66</v>
      </c>
      <c r="C94" s="11" t="s">
        <v>870</v>
      </c>
      <c r="D94" s="155"/>
      <c r="E94" s="439"/>
      <c r="F94" s="213"/>
      <c r="G94" s="585">
        <v>157047</v>
      </c>
      <c r="H94" s="462">
        <v>163608</v>
      </c>
      <c r="I94" s="462">
        <v>173443</v>
      </c>
      <c r="J94" s="585">
        <v>20000</v>
      </c>
      <c r="K94" s="162">
        <v>20000</v>
      </c>
      <c r="L94" s="406">
        <v>20000</v>
      </c>
      <c r="M94" s="427"/>
      <c r="N94" s="427"/>
      <c r="O94" s="213"/>
      <c r="P94" s="155"/>
      <c r="Q94" s="439"/>
      <c r="R94" s="213"/>
      <c r="S94" s="155"/>
      <c r="T94" s="439"/>
      <c r="U94" s="213"/>
    </row>
    <row r="95" spans="1:22" x14ac:dyDescent="0.2">
      <c r="A95" s="25" t="s">
        <v>3</v>
      </c>
      <c r="B95" s="23" t="s">
        <v>67</v>
      </c>
      <c r="C95" s="11" t="s">
        <v>665</v>
      </c>
      <c r="D95" s="155"/>
      <c r="E95" s="439"/>
      <c r="F95" s="213"/>
      <c r="G95" s="585">
        <v>20467</v>
      </c>
      <c r="H95" s="462">
        <v>21134</v>
      </c>
      <c r="I95" s="462">
        <v>22134</v>
      </c>
      <c r="J95" s="585">
        <v>7600</v>
      </c>
      <c r="K95" s="162">
        <v>5000</v>
      </c>
      <c r="L95" s="406">
        <v>10000</v>
      </c>
      <c r="M95" s="427"/>
      <c r="N95" s="427"/>
      <c r="O95" s="213"/>
      <c r="P95" s="155"/>
      <c r="Q95" s="439"/>
      <c r="R95" s="213"/>
      <c r="S95" s="155"/>
      <c r="T95" s="439"/>
      <c r="U95" s="213"/>
    </row>
    <row r="96" spans="1:22" x14ac:dyDescent="0.2">
      <c r="A96" s="25" t="s">
        <v>3</v>
      </c>
      <c r="B96" s="23" t="s">
        <v>360</v>
      </c>
      <c r="C96" s="11" t="s">
        <v>666</v>
      </c>
      <c r="D96" s="155"/>
      <c r="E96" s="439"/>
      <c r="F96" s="213"/>
      <c r="G96" s="585">
        <v>19428</v>
      </c>
      <c r="H96" s="462">
        <v>20051</v>
      </c>
      <c r="I96" s="462">
        <v>20984</v>
      </c>
      <c r="J96" s="585">
        <v>3000</v>
      </c>
      <c r="K96" s="162">
        <v>3200</v>
      </c>
      <c r="L96" s="406">
        <v>2000</v>
      </c>
      <c r="M96" s="427"/>
      <c r="N96" s="427"/>
      <c r="O96" s="213"/>
      <c r="P96" s="155"/>
      <c r="Q96" s="439"/>
      <c r="R96" s="213"/>
      <c r="S96" s="155"/>
      <c r="T96" s="439"/>
      <c r="U96" s="213"/>
    </row>
    <row r="97" spans="1:22" x14ac:dyDescent="0.2">
      <c r="A97" s="25" t="s">
        <v>13</v>
      </c>
      <c r="B97" s="23" t="s">
        <v>68</v>
      </c>
      <c r="C97" s="11" t="s">
        <v>69</v>
      </c>
      <c r="D97" s="155"/>
      <c r="E97" s="439"/>
      <c r="F97" s="213"/>
      <c r="G97" s="155"/>
      <c r="H97" s="462"/>
      <c r="I97" s="462"/>
      <c r="J97" s="585"/>
      <c r="K97" s="162"/>
      <c r="L97" s="406"/>
      <c r="M97" s="427"/>
      <c r="N97" s="427"/>
      <c r="O97" s="213"/>
      <c r="P97" s="155"/>
      <c r="Q97" s="439"/>
      <c r="R97" s="213"/>
      <c r="S97" s="155"/>
      <c r="T97" s="439"/>
      <c r="U97" s="213"/>
    </row>
    <row r="98" spans="1:22" s="136" customFormat="1" x14ac:dyDescent="0.2">
      <c r="A98" s="29" t="s">
        <v>70</v>
      </c>
      <c r="B98" s="30"/>
      <c r="C98" s="31"/>
      <c r="D98" s="217">
        <v>0</v>
      </c>
      <c r="E98" s="218">
        <v>0</v>
      </c>
      <c r="F98" s="220">
        <v>0</v>
      </c>
      <c r="G98" s="217">
        <v>304956</v>
      </c>
      <c r="H98" s="463">
        <v>316821</v>
      </c>
      <c r="I98" s="463">
        <v>334606</v>
      </c>
      <c r="J98" s="217">
        <v>40340</v>
      </c>
      <c r="K98" s="218">
        <v>37000</v>
      </c>
      <c r="L98" s="220">
        <v>39500</v>
      </c>
      <c r="M98" s="219">
        <v>0</v>
      </c>
      <c r="N98" s="219">
        <v>0</v>
      </c>
      <c r="O98" s="220">
        <v>0</v>
      </c>
      <c r="P98" s="217">
        <v>0</v>
      </c>
      <c r="Q98" s="218">
        <v>0</v>
      </c>
      <c r="R98" s="220">
        <v>0</v>
      </c>
      <c r="S98" s="217">
        <v>0</v>
      </c>
      <c r="T98" s="218">
        <v>0</v>
      </c>
      <c r="U98" s="220">
        <v>0</v>
      </c>
      <c r="V98" s="206"/>
    </row>
    <row r="99" spans="1:22" x14ac:dyDescent="0.2">
      <c r="A99" s="25"/>
      <c r="B99" s="23"/>
      <c r="C99" s="11"/>
      <c r="D99" s="221"/>
      <c r="E99" s="222">
        <v>0</v>
      </c>
      <c r="F99" s="223">
        <v>0</v>
      </c>
      <c r="G99" s="221"/>
      <c r="H99" s="386"/>
      <c r="I99" s="386"/>
      <c r="J99" s="221"/>
      <c r="K99" s="222"/>
      <c r="L99" s="223"/>
      <c r="M99" s="515"/>
      <c r="N99" s="515"/>
      <c r="O99" s="223"/>
      <c r="P99" s="221"/>
      <c r="Q99" s="222"/>
      <c r="R99" s="223"/>
      <c r="S99" s="221"/>
      <c r="T99" s="222"/>
      <c r="U99" s="223"/>
    </row>
    <row r="100" spans="1:22" x14ac:dyDescent="0.2">
      <c r="A100" s="25" t="s">
        <v>3</v>
      </c>
      <c r="B100" s="23" t="s">
        <v>71</v>
      </c>
      <c r="C100" s="11" t="s">
        <v>667</v>
      </c>
      <c r="D100" s="155"/>
      <c r="E100" s="439"/>
      <c r="F100" s="213"/>
      <c r="G100" s="155">
        <v>38899</v>
      </c>
      <c r="H100" s="462">
        <v>40362</v>
      </c>
      <c r="I100" s="462">
        <v>42554</v>
      </c>
      <c r="J100" s="585"/>
      <c r="K100" s="162">
        <v>3000</v>
      </c>
      <c r="L100" s="406">
        <v>4000</v>
      </c>
      <c r="M100" s="427"/>
      <c r="N100" s="427"/>
      <c r="O100" s="213"/>
      <c r="P100" s="155"/>
      <c r="Q100" s="439"/>
      <c r="R100" s="213"/>
      <c r="S100" s="155"/>
      <c r="T100" s="439"/>
      <c r="U100" s="213"/>
    </row>
    <row r="101" spans="1:22" x14ac:dyDescent="0.2">
      <c r="A101" s="25" t="s">
        <v>3</v>
      </c>
      <c r="B101" s="23" t="s">
        <v>72</v>
      </c>
      <c r="C101" s="11" t="s">
        <v>668</v>
      </c>
      <c r="D101" s="155"/>
      <c r="E101" s="439"/>
      <c r="F101" s="213"/>
      <c r="G101" s="155">
        <v>40637</v>
      </c>
      <c r="H101" s="462">
        <v>42175</v>
      </c>
      <c r="I101" s="462">
        <v>44480</v>
      </c>
      <c r="J101" s="585">
        <v>3000</v>
      </c>
      <c r="K101" s="162">
        <v>4000</v>
      </c>
      <c r="L101" s="406">
        <v>4000</v>
      </c>
      <c r="M101" s="427"/>
      <c r="N101" s="427"/>
      <c r="O101" s="213"/>
      <c r="P101" s="155"/>
      <c r="Q101" s="439"/>
      <c r="R101" s="213"/>
      <c r="S101" s="155"/>
      <c r="T101" s="439"/>
      <c r="U101" s="213"/>
    </row>
    <row r="102" spans="1:22" x14ac:dyDescent="0.2">
      <c r="A102" s="25" t="s">
        <v>3</v>
      </c>
      <c r="B102" s="23" t="s">
        <v>73</v>
      </c>
      <c r="C102" s="11" t="s">
        <v>669</v>
      </c>
      <c r="D102" s="155"/>
      <c r="E102" s="439"/>
      <c r="F102" s="213"/>
      <c r="G102" s="155">
        <v>43213</v>
      </c>
      <c r="H102" s="462">
        <v>44862</v>
      </c>
      <c r="I102" s="462">
        <v>47334</v>
      </c>
      <c r="J102" s="585">
        <v>29000</v>
      </c>
      <c r="K102" s="162">
        <v>25000</v>
      </c>
      <c r="L102" s="406">
        <v>13000</v>
      </c>
      <c r="M102" s="427"/>
      <c r="N102" s="427"/>
      <c r="O102" s="213"/>
      <c r="P102" s="155"/>
      <c r="Q102" s="439"/>
      <c r="R102" s="213"/>
      <c r="S102" s="155"/>
      <c r="T102" s="439"/>
      <c r="U102" s="213"/>
    </row>
    <row r="103" spans="1:22" x14ac:dyDescent="0.2">
      <c r="A103" s="25" t="s">
        <v>3</v>
      </c>
      <c r="B103" s="23" t="s">
        <v>74</v>
      </c>
      <c r="C103" s="11" t="s">
        <v>670</v>
      </c>
      <c r="D103" s="155"/>
      <c r="E103" s="439"/>
      <c r="F103" s="213"/>
      <c r="G103" s="155">
        <v>21811</v>
      </c>
      <c r="H103" s="462">
        <v>22537</v>
      </c>
      <c r="I103" s="462">
        <v>23624</v>
      </c>
      <c r="J103" s="585">
        <v>4000</v>
      </c>
      <c r="K103" s="162">
        <v>7000</v>
      </c>
      <c r="L103" s="406">
        <v>7000</v>
      </c>
      <c r="M103" s="427"/>
      <c r="N103" s="427"/>
      <c r="O103" s="213"/>
      <c r="P103" s="155"/>
      <c r="Q103" s="439"/>
      <c r="R103" s="213"/>
      <c r="S103" s="155"/>
      <c r="T103" s="439"/>
      <c r="U103" s="213"/>
    </row>
    <row r="104" spans="1:22" x14ac:dyDescent="0.2">
      <c r="A104" s="25" t="s">
        <v>13</v>
      </c>
      <c r="B104" s="23" t="s">
        <v>75</v>
      </c>
      <c r="C104" s="11" t="s">
        <v>920</v>
      </c>
      <c r="D104" s="155"/>
      <c r="E104" s="439"/>
      <c r="F104" s="213"/>
      <c r="G104" s="155"/>
      <c r="H104" s="462"/>
      <c r="I104" s="462"/>
      <c r="J104" s="585"/>
      <c r="K104" s="162"/>
      <c r="L104" s="406"/>
      <c r="M104" s="427"/>
      <c r="N104" s="427"/>
      <c r="O104" s="213"/>
      <c r="P104" s="155"/>
      <c r="Q104" s="439"/>
      <c r="R104" s="213"/>
      <c r="S104" s="155"/>
      <c r="T104" s="439"/>
      <c r="U104" s="213"/>
    </row>
    <row r="105" spans="1:22" s="136" customFormat="1" x14ac:dyDescent="0.2">
      <c r="A105" s="29" t="s">
        <v>76</v>
      </c>
      <c r="B105" s="30"/>
      <c r="C105" s="31"/>
      <c r="D105" s="217">
        <v>0</v>
      </c>
      <c r="E105" s="218">
        <v>0</v>
      </c>
      <c r="F105" s="220">
        <v>0</v>
      </c>
      <c r="G105" s="217">
        <v>144560</v>
      </c>
      <c r="H105" s="463">
        <v>149936</v>
      </c>
      <c r="I105" s="463">
        <v>157992</v>
      </c>
      <c r="J105" s="217">
        <v>36000</v>
      </c>
      <c r="K105" s="218">
        <v>39000</v>
      </c>
      <c r="L105" s="220">
        <v>28000</v>
      </c>
      <c r="M105" s="219">
        <v>0</v>
      </c>
      <c r="N105" s="219">
        <v>0</v>
      </c>
      <c r="O105" s="220">
        <v>0</v>
      </c>
      <c r="P105" s="217">
        <v>0</v>
      </c>
      <c r="Q105" s="218">
        <v>0</v>
      </c>
      <c r="R105" s="220">
        <v>0</v>
      </c>
      <c r="S105" s="217">
        <v>0</v>
      </c>
      <c r="T105" s="218">
        <v>0</v>
      </c>
      <c r="U105" s="220">
        <v>0</v>
      </c>
      <c r="V105" s="206"/>
    </row>
    <row r="106" spans="1:22" x14ac:dyDescent="0.2">
      <c r="A106" s="22"/>
      <c r="B106" s="23"/>
      <c r="C106" s="11"/>
      <c r="D106" s="221"/>
      <c r="E106" s="222">
        <v>0</v>
      </c>
      <c r="F106" s="223">
        <v>0</v>
      </c>
      <c r="G106" s="221"/>
      <c r="H106" s="386"/>
      <c r="I106" s="386"/>
      <c r="J106" s="221"/>
      <c r="K106" s="222"/>
      <c r="L106" s="223"/>
      <c r="M106" s="515"/>
      <c r="N106" s="515"/>
      <c r="O106" s="223"/>
      <c r="P106" s="221"/>
      <c r="Q106" s="222"/>
      <c r="R106" s="223"/>
      <c r="S106" s="221"/>
      <c r="T106" s="222"/>
      <c r="U106" s="223"/>
    </row>
    <row r="107" spans="1:22" x14ac:dyDescent="0.2">
      <c r="A107" s="22"/>
      <c r="B107" s="35"/>
      <c r="C107" s="11"/>
      <c r="D107" s="221"/>
      <c r="E107" s="222">
        <v>0</v>
      </c>
      <c r="F107" s="223">
        <v>0</v>
      </c>
      <c r="G107" s="221"/>
      <c r="H107" s="386"/>
      <c r="I107" s="386"/>
      <c r="J107" s="221"/>
      <c r="K107" s="222"/>
      <c r="L107" s="223"/>
      <c r="M107" s="515"/>
      <c r="N107" s="515"/>
      <c r="O107" s="223"/>
      <c r="P107" s="221"/>
      <c r="Q107" s="222"/>
      <c r="R107" s="223"/>
      <c r="S107" s="221"/>
      <c r="T107" s="222"/>
      <c r="U107" s="223"/>
    </row>
    <row r="108" spans="1:22" s="136" customFormat="1" x14ac:dyDescent="0.2">
      <c r="A108" s="29" t="s">
        <v>77</v>
      </c>
      <c r="B108" s="30"/>
      <c r="C108" s="31"/>
      <c r="D108" s="217">
        <v>0</v>
      </c>
      <c r="E108" s="218">
        <v>0</v>
      </c>
      <c r="F108" s="220">
        <v>0</v>
      </c>
      <c r="G108" s="217">
        <v>717200</v>
      </c>
      <c r="H108" s="463">
        <v>744051</v>
      </c>
      <c r="I108" s="463">
        <v>784297</v>
      </c>
      <c r="J108" s="217">
        <v>115382</v>
      </c>
      <c r="K108" s="218">
        <v>117850</v>
      </c>
      <c r="L108" s="220">
        <v>131500</v>
      </c>
      <c r="M108" s="219">
        <v>693847</v>
      </c>
      <c r="N108" s="219">
        <v>728133</v>
      </c>
      <c r="O108" s="220">
        <v>769697</v>
      </c>
      <c r="P108" s="217">
        <v>10157</v>
      </c>
      <c r="Q108" s="218">
        <v>9789</v>
      </c>
      <c r="R108" s="220">
        <v>10718</v>
      </c>
      <c r="S108" s="217">
        <v>20000</v>
      </c>
      <c r="T108" s="218">
        <v>25000</v>
      </c>
      <c r="U108" s="220">
        <v>40000</v>
      </c>
      <c r="V108" s="206"/>
    </row>
    <row r="109" spans="1:22" x14ac:dyDescent="0.2">
      <c r="A109" s="38"/>
      <c r="B109" s="39"/>
      <c r="C109" s="36"/>
      <c r="D109" s="227"/>
      <c r="E109" s="228">
        <v>0</v>
      </c>
      <c r="F109" s="229">
        <v>0</v>
      </c>
      <c r="G109" s="227"/>
      <c r="H109" s="466"/>
      <c r="I109" s="466"/>
      <c r="J109" s="227"/>
      <c r="K109" s="228"/>
      <c r="L109" s="229"/>
      <c r="M109" s="518"/>
      <c r="N109" s="518"/>
      <c r="O109" s="229"/>
      <c r="P109" s="227"/>
      <c r="Q109" s="228"/>
      <c r="R109" s="229"/>
      <c r="S109" s="227"/>
      <c r="T109" s="228"/>
      <c r="U109" s="229"/>
    </row>
    <row r="110" spans="1:22" x14ac:dyDescent="0.2">
      <c r="A110" s="24" t="s">
        <v>78</v>
      </c>
      <c r="B110" s="23"/>
      <c r="C110" s="11"/>
      <c r="D110" s="221"/>
      <c r="E110" s="222">
        <v>0</v>
      </c>
      <c r="F110" s="223">
        <v>0</v>
      </c>
      <c r="G110" s="221"/>
      <c r="H110" s="386"/>
      <c r="I110" s="386"/>
      <c r="J110" s="221"/>
      <c r="K110" s="222"/>
      <c r="L110" s="223"/>
      <c r="M110" s="515"/>
      <c r="N110" s="515"/>
      <c r="O110" s="223"/>
      <c r="P110" s="221"/>
      <c r="Q110" s="222"/>
      <c r="R110" s="223"/>
      <c r="S110" s="221"/>
      <c r="T110" s="222"/>
      <c r="U110" s="223"/>
    </row>
    <row r="111" spans="1:22" x14ac:dyDescent="0.2">
      <c r="A111" s="25"/>
      <c r="B111" s="23"/>
      <c r="C111" s="11"/>
      <c r="D111" s="221"/>
      <c r="E111" s="222">
        <v>0</v>
      </c>
      <c r="F111" s="223">
        <v>0</v>
      </c>
      <c r="G111" s="221"/>
      <c r="H111" s="386"/>
      <c r="I111" s="386"/>
      <c r="J111" s="221"/>
      <c r="K111" s="222"/>
      <c r="L111" s="223"/>
      <c r="M111" s="515"/>
      <c r="N111" s="515"/>
      <c r="O111" s="223"/>
      <c r="P111" s="221"/>
      <c r="Q111" s="222"/>
      <c r="R111" s="223"/>
      <c r="S111" s="221"/>
      <c r="T111" s="222"/>
      <c r="U111" s="223"/>
    </row>
    <row r="112" spans="1:22" x14ac:dyDescent="0.2">
      <c r="A112" s="25" t="s">
        <v>2</v>
      </c>
      <c r="B112" s="23" t="s">
        <v>312</v>
      </c>
      <c r="C112" s="11" t="s">
        <v>79</v>
      </c>
      <c r="D112" s="155"/>
      <c r="E112" s="439"/>
      <c r="F112" s="213"/>
      <c r="G112" s="155"/>
      <c r="H112" s="462"/>
      <c r="I112" s="462"/>
      <c r="J112" s="585">
        <v>50000</v>
      </c>
      <c r="K112" s="162">
        <v>40000</v>
      </c>
      <c r="L112" s="406">
        <v>30000</v>
      </c>
      <c r="M112" s="531">
        <v>1842887</v>
      </c>
      <c r="N112" s="531">
        <v>1933951</v>
      </c>
      <c r="O112" s="406">
        <v>2044348</v>
      </c>
      <c r="P112" s="267">
        <v>43194</v>
      </c>
      <c r="Q112" s="162">
        <v>41627</v>
      </c>
      <c r="R112" s="277">
        <v>45577</v>
      </c>
      <c r="S112" s="585">
        <v>20000</v>
      </c>
      <c r="T112" s="162">
        <v>60000</v>
      </c>
      <c r="U112" s="406">
        <v>53390</v>
      </c>
    </row>
    <row r="113" spans="1:22" x14ac:dyDescent="0.2">
      <c r="A113" s="25" t="s">
        <v>2</v>
      </c>
      <c r="B113" s="23" t="s">
        <v>314</v>
      </c>
      <c r="C113" s="11" t="s">
        <v>80</v>
      </c>
      <c r="D113" s="155"/>
      <c r="E113" s="439"/>
      <c r="F113" s="213"/>
      <c r="G113" s="155"/>
      <c r="H113" s="462"/>
      <c r="I113" s="462"/>
      <c r="J113" s="585">
        <v>37000</v>
      </c>
      <c r="K113" s="162">
        <v>40000</v>
      </c>
      <c r="L113" s="406">
        <v>30000</v>
      </c>
      <c r="M113" s="531">
        <v>1731220</v>
      </c>
      <c r="N113" s="531">
        <v>1816766</v>
      </c>
      <c r="O113" s="406">
        <v>1920473</v>
      </c>
      <c r="P113" s="267">
        <v>49327</v>
      </c>
      <c r="Q113" s="162">
        <v>58082</v>
      </c>
      <c r="R113" s="277">
        <v>63592</v>
      </c>
      <c r="S113" s="585">
        <v>60000</v>
      </c>
      <c r="T113" s="162">
        <v>60000</v>
      </c>
      <c r="U113" s="406">
        <v>60000</v>
      </c>
    </row>
    <row r="114" spans="1:22" x14ac:dyDescent="0.2">
      <c r="A114" s="26" t="s">
        <v>2</v>
      </c>
      <c r="B114" s="27" t="s">
        <v>313</v>
      </c>
      <c r="C114" s="28" t="s">
        <v>81</v>
      </c>
      <c r="D114" s="214"/>
      <c r="E114" s="215"/>
      <c r="F114" s="216"/>
      <c r="G114" s="214"/>
      <c r="H114" s="387"/>
      <c r="I114" s="387"/>
      <c r="J114" s="586">
        <v>37000</v>
      </c>
      <c r="K114" s="163">
        <v>40000</v>
      </c>
      <c r="L114" s="596">
        <v>60000</v>
      </c>
      <c r="M114" s="536">
        <v>1500683</v>
      </c>
      <c r="N114" s="536">
        <v>1574837</v>
      </c>
      <c r="O114" s="596">
        <v>1664734</v>
      </c>
      <c r="P114" s="268">
        <v>39702</v>
      </c>
      <c r="Q114" s="163">
        <v>38262</v>
      </c>
      <c r="R114" s="279">
        <v>41892</v>
      </c>
      <c r="S114" s="586">
        <v>100000</v>
      </c>
      <c r="T114" s="163">
        <v>80000</v>
      </c>
      <c r="U114" s="596">
        <v>80000</v>
      </c>
    </row>
    <row r="115" spans="1:22" x14ac:dyDescent="0.2">
      <c r="A115" s="25"/>
      <c r="B115" s="23"/>
      <c r="C115" s="11"/>
      <c r="D115" s="221"/>
      <c r="E115" s="222">
        <v>0</v>
      </c>
      <c r="F115" s="223">
        <v>0</v>
      </c>
      <c r="G115" s="221"/>
      <c r="H115" s="386"/>
      <c r="I115" s="386"/>
      <c r="J115" s="221"/>
      <c r="K115" s="222"/>
      <c r="L115" s="223"/>
      <c r="M115" s="515"/>
      <c r="N115" s="515"/>
      <c r="O115" s="223"/>
      <c r="P115" s="221"/>
      <c r="Q115" s="222"/>
      <c r="R115" s="223"/>
      <c r="S115" s="221"/>
      <c r="T115" s="222"/>
      <c r="U115" s="223"/>
    </row>
    <row r="116" spans="1:22" x14ac:dyDescent="0.2">
      <c r="A116" s="25" t="s">
        <v>3</v>
      </c>
      <c r="B116" s="23" t="s">
        <v>82</v>
      </c>
      <c r="C116" s="11" t="s">
        <v>671</v>
      </c>
      <c r="D116" s="155"/>
      <c r="E116" s="162"/>
      <c r="F116" s="277"/>
      <c r="G116" s="585">
        <v>163009</v>
      </c>
      <c r="H116" s="272">
        <v>169828</v>
      </c>
      <c r="I116" s="272">
        <v>180048</v>
      </c>
      <c r="J116" s="585"/>
      <c r="K116" s="162">
        <v>4000</v>
      </c>
      <c r="L116" s="406">
        <v>10000</v>
      </c>
      <c r="M116" s="427"/>
      <c r="N116" s="427"/>
      <c r="O116" s="213"/>
      <c r="P116" s="155"/>
      <c r="Q116" s="439"/>
      <c r="R116" s="213"/>
      <c r="S116" s="585">
        <v>10000</v>
      </c>
      <c r="T116" s="162">
        <v>20000</v>
      </c>
      <c r="U116" s="406">
        <v>25000</v>
      </c>
    </row>
    <row r="117" spans="1:22" x14ac:dyDescent="0.2">
      <c r="A117" s="25" t="s">
        <v>3</v>
      </c>
      <c r="B117" s="23" t="s">
        <v>83</v>
      </c>
      <c r="C117" s="11" t="s">
        <v>672</v>
      </c>
      <c r="D117" s="155"/>
      <c r="E117" s="162"/>
      <c r="F117" s="277"/>
      <c r="G117" s="585">
        <v>30813</v>
      </c>
      <c r="H117" s="272">
        <v>31926</v>
      </c>
      <c r="I117" s="272">
        <v>33596</v>
      </c>
      <c r="J117" s="585">
        <v>4000</v>
      </c>
      <c r="K117" s="162">
        <v>6000</v>
      </c>
      <c r="L117" s="406">
        <v>10000</v>
      </c>
      <c r="M117" s="427"/>
      <c r="N117" s="427"/>
      <c r="O117" s="213"/>
      <c r="P117" s="155"/>
      <c r="Q117" s="439"/>
      <c r="R117" s="213"/>
      <c r="S117" s="585"/>
      <c r="T117" s="162"/>
      <c r="U117" s="406"/>
    </row>
    <row r="118" spans="1:22" x14ac:dyDescent="0.2">
      <c r="A118" s="25" t="s">
        <v>3</v>
      </c>
      <c r="B118" s="23" t="s">
        <v>84</v>
      </c>
      <c r="C118" s="11" t="s">
        <v>673</v>
      </c>
      <c r="D118" s="155"/>
      <c r="E118" s="162"/>
      <c r="F118" s="277"/>
      <c r="G118" s="585">
        <v>25629</v>
      </c>
      <c r="H118" s="272">
        <v>26519</v>
      </c>
      <c r="I118" s="272">
        <v>27854</v>
      </c>
      <c r="J118" s="585">
        <v>9000</v>
      </c>
      <c r="K118" s="162">
        <v>6000</v>
      </c>
      <c r="L118" s="406">
        <v>15000</v>
      </c>
      <c r="M118" s="427"/>
      <c r="N118" s="427"/>
      <c r="O118" s="213"/>
      <c r="P118" s="155"/>
      <c r="Q118" s="439"/>
      <c r="R118" s="213"/>
      <c r="S118" s="585"/>
      <c r="T118" s="162"/>
      <c r="U118" s="406"/>
    </row>
    <row r="119" spans="1:22" x14ac:dyDescent="0.2">
      <c r="A119" s="25" t="s">
        <v>13</v>
      </c>
      <c r="B119" s="23" t="s">
        <v>85</v>
      </c>
      <c r="C119" s="11" t="s">
        <v>919</v>
      </c>
      <c r="D119" s="155"/>
      <c r="E119" s="162"/>
      <c r="F119" s="277"/>
      <c r="G119" s="585"/>
      <c r="H119" s="272"/>
      <c r="I119" s="272"/>
      <c r="J119" s="585"/>
      <c r="K119" s="162"/>
      <c r="L119" s="406"/>
      <c r="M119" s="427"/>
      <c r="N119" s="427"/>
      <c r="O119" s="213"/>
      <c r="P119" s="155"/>
      <c r="Q119" s="439"/>
      <c r="R119" s="213"/>
      <c r="S119" s="585"/>
      <c r="T119" s="162"/>
      <c r="U119" s="406"/>
    </row>
    <row r="120" spans="1:22" s="136" customFormat="1" x14ac:dyDescent="0.2">
      <c r="A120" s="29" t="s">
        <v>87</v>
      </c>
      <c r="B120" s="30"/>
      <c r="C120" s="31"/>
      <c r="D120" s="217">
        <v>0</v>
      </c>
      <c r="E120" s="218">
        <v>0</v>
      </c>
      <c r="F120" s="220">
        <v>0</v>
      </c>
      <c r="G120" s="217">
        <v>219451</v>
      </c>
      <c r="H120" s="463">
        <v>228273</v>
      </c>
      <c r="I120" s="463">
        <v>241498</v>
      </c>
      <c r="J120" s="217">
        <v>13000</v>
      </c>
      <c r="K120" s="218">
        <v>16000</v>
      </c>
      <c r="L120" s="220">
        <v>35000</v>
      </c>
      <c r="M120" s="219">
        <v>0</v>
      </c>
      <c r="N120" s="219">
        <v>0</v>
      </c>
      <c r="O120" s="220">
        <v>0</v>
      </c>
      <c r="P120" s="217">
        <v>0</v>
      </c>
      <c r="Q120" s="218">
        <v>0</v>
      </c>
      <c r="R120" s="220">
        <v>0</v>
      </c>
      <c r="S120" s="217">
        <v>10000</v>
      </c>
      <c r="T120" s="218">
        <v>20000</v>
      </c>
      <c r="U120" s="220">
        <v>25000</v>
      </c>
      <c r="V120" s="206"/>
    </row>
    <row r="121" spans="1:22" x14ac:dyDescent="0.2">
      <c r="A121" s="25"/>
      <c r="B121" s="23"/>
      <c r="C121" s="11"/>
      <c r="D121" s="221"/>
      <c r="E121" s="222"/>
      <c r="F121" s="223"/>
      <c r="G121" s="221"/>
      <c r="H121" s="386"/>
      <c r="I121" s="386"/>
      <c r="J121" s="221"/>
      <c r="K121" s="222"/>
      <c r="L121" s="223"/>
      <c r="M121" s="515"/>
      <c r="N121" s="515"/>
      <c r="O121" s="223"/>
      <c r="P121" s="221"/>
      <c r="Q121" s="222"/>
      <c r="R121" s="223"/>
      <c r="S121" s="221"/>
      <c r="T121" s="222"/>
      <c r="U121" s="223"/>
    </row>
    <row r="122" spans="1:22" x14ac:dyDescent="0.2">
      <c r="A122" s="25" t="s">
        <v>3</v>
      </c>
      <c r="B122" s="23" t="s">
        <v>88</v>
      </c>
      <c r="C122" s="11" t="s">
        <v>674</v>
      </c>
      <c r="D122" s="267"/>
      <c r="E122" s="162"/>
      <c r="F122" s="277"/>
      <c r="G122" s="585">
        <v>98850</v>
      </c>
      <c r="H122" s="272">
        <v>102900</v>
      </c>
      <c r="I122" s="272">
        <v>108971</v>
      </c>
      <c r="J122" s="585"/>
      <c r="K122" s="162">
        <v>3000</v>
      </c>
      <c r="L122" s="406">
        <v>10000</v>
      </c>
      <c r="M122" s="427"/>
      <c r="N122" s="427"/>
      <c r="O122" s="213"/>
      <c r="P122" s="155"/>
      <c r="Q122" s="439"/>
      <c r="R122" s="213"/>
      <c r="S122" s="585">
        <v>40260</v>
      </c>
      <c r="T122" s="162">
        <v>50000</v>
      </c>
      <c r="U122" s="406">
        <v>50000</v>
      </c>
    </row>
    <row r="123" spans="1:22" x14ac:dyDescent="0.2">
      <c r="A123" s="25" t="s">
        <v>3</v>
      </c>
      <c r="B123" s="23" t="s">
        <v>89</v>
      </c>
      <c r="C123" s="11" t="s">
        <v>675</v>
      </c>
      <c r="D123" s="267"/>
      <c r="E123" s="162"/>
      <c r="F123" s="277"/>
      <c r="G123" s="585">
        <v>36590</v>
      </c>
      <c r="H123" s="272">
        <v>37953</v>
      </c>
      <c r="I123" s="272">
        <v>39996</v>
      </c>
      <c r="J123" s="585">
        <v>20000</v>
      </c>
      <c r="K123" s="162">
        <v>7000</v>
      </c>
      <c r="L123" s="406">
        <v>7000</v>
      </c>
      <c r="M123" s="427"/>
      <c r="N123" s="427"/>
      <c r="O123" s="213"/>
      <c r="P123" s="155"/>
      <c r="Q123" s="439"/>
      <c r="R123" s="213"/>
      <c r="S123" s="585"/>
      <c r="T123" s="162"/>
      <c r="U123" s="406"/>
    </row>
    <row r="124" spans="1:22" x14ac:dyDescent="0.2">
      <c r="A124" s="25" t="s">
        <v>3</v>
      </c>
      <c r="B124" s="23" t="s">
        <v>90</v>
      </c>
      <c r="C124" s="11" t="s">
        <v>676</v>
      </c>
      <c r="D124" s="267"/>
      <c r="E124" s="162"/>
      <c r="F124" s="277"/>
      <c r="G124" s="585">
        <v>46371</v>
      </c>
      <c r="H124" s="272">
        <v>48156</v>
      </c>
      <c r="I124" s="272">
        <v>50832</v>
      </c>
      <c r="J124" s="585">
        <v>8000</v>
      </c>
      <c r="K124" s="162">
        <v>6000</v>
      </c>
      <c r="L124" s="406">
        <v>7000</v>
      </c>
      <c r="M124" s="427"/>
      <c r="N124" s="427"/>
      <c r="O124" s="213"/>
      <c r="P124" s="155"/>
      <c r="Q124" s="439"/>
      <c r="R124" s="213"/>
      <c r="S124" s="585"/>
      <c r="T124" s="162"/>
      <c r="U124" s="406"/>
    </row>
    <row r="125" spans="1:22" x14ac:dyDescent="0.2">
      <c r="A125" s="25" t="s">
        <v>3</v>
      </c>
      <c r="B125" s="23" t="s">
        <v>361</v>
      </c>
      <c r="C125" s="11" t="s">
        <v>677</v>
      </c>
      <c r="D125" s="267"/>
      <c r="E125" s="162"/>
      <c r="F125" s="277"/>
      <c r="G125" s="585">
        <v>56008</v>
      </c>
      <c r="H125" s="272">
        <v>58209</v>
      </c>
      <c r="I125" s="272">
        <v>61508</v>
      </c>
      <c r="J125" s="585">
        <v>10000</v>
      </c>
      <c r="K125" s="162">
        <v>11851</v>
      </c>
      <c r="L125" s="406">
        <v>15000</v>
      </c>
      <c r="M125" s="427"/>
      <c r="N125" s="427"/>
      <c r="O125" s="213"/>
      <c r="P125" s="155"/>
      <c r="Q125" s="439"/>
      <c r="R125" s="213"/>
      <c r="S125" s="585"/>
      <c r="T125" s="162"/>
      <c r="U125" s="406"/>
    </row>
    <row r="126" spans="1:22" x14ac:dyDescent="0.2">
      <c r="A126" s="25" t="s">
        <v>13</v>
      </c>
      <c r="B126" s="23" t="s">
        <v>91</v>
      </c>
      <c r="C126" s="11" t="s">
        <v>918</v>
      </c>
      <c r="D126" s="267"/>
      <c r="E126" s="162"/>
      <c r="F126" s="277"/>
      <c r="G126" s="585"/>
      <c r="H126" s="272"/>
      <c r="I126" s="272"/>
      <c r="J126" s="585"/>
      <c r="K126" s="162"/>
      <c r="L126" s="406"/>
      <c r="M126" s="427"/>
      <c r="N126" s="427"/>
      <c r="O126" s="213"/>
      <c r="P126" s="155"/>
      <c r="Q126" s="439"/>
      <c r="R126" s="213"/>
      <c r="S126" s="585"/>
      <c r="T126" s="162"/>
      <c r="U126" s="406"/>
    </row>
    <row r="127" spans="1:22" s="136" customFormat="1" x14ac:dyDescent="0.2">
      <c r="A127" s="29" t="s">
        <v>92</v>
      </c>
      <c r="B127" s="30"/>
      <c r="C127" s="31"/>
      <c r="D127" s="217">
        <v>0</v>
      </c>
      <c r="E127" s="218">
        <v>0</v>
      </c>
      <c r="F127" s="220">
        <v>0</v>
      </c>
      <c r="G127" s="217">
        <v>237819</v>
      </c>
      <c r="H127" s="463">
        <v>247218</v>
      </c>
      <c r="I127" s="463">
        <v>261307</v>
      </c>
      <c r="J127" s="217">
        <v>38000</v>
      </c>
      <c r="K127" s="218">
        <v>27851</v>
      </c>
      <c r="L127" s="220">
        <v>39000</v>
      </c>
      <c r="M127" s="219">
        <v>0</v>
      </c>
      <c r="N127" s="219">
        <v>0</v>
      </c>
      <c r="O127" s="220">
        <v>0</v>
      </c>
      <c r="P127" s="217">
        <v>0</v>
      </c>
      <c r="Q127" s="218">
        <v>0</v>
      </c>
      <c r="R127" s="220">
        <v>0</v>
      </c>
      <c r="S127" s="217">
        <v>40260</v>
      </c>
      <c r="T127" s="218">
        <v>50000</v>
      </c>
      <c r="U127" s="220">
        <v>50000</v>
      </c>
      <c r="V127" s="206"/>
    </row>
    <row r="128" spans="1:22" x14ac:dyDescent="0.2">
      <c r="A128" s="25"/>
      <c r="B128" s="23"/>
      <c r="C128" s="11"/>
      <c r="D128" s="221"/>
      <c r="E128" s="222">
        <v>0</v>
      </c>
      <c r="F128" s="223">
        <v>0</v>
      </c>
      <c r="G128" s="221"/>
      <c r="H128" s="386"/>
      <c r="I128" s="386"/>
      <c r="J128" s="221"/>
      <c r="K128" s="222"/>
      <c r="L128" s="223"/>
      <c r="M128" s="515"/>
      <c r="N128" s="515"/>
      <c r="O128" s="223"/>
      <c r="P128" s="221"/>
      <c r="Q128" s="222"/>
      <c r="R128" s="223"/>
      <c r="S128" s="221"/>
      <c r="T128" s="222"/>
      <c r="U128" s="223"/>
    </row>
    <row r="129" spans="1:22" x14ac:dyDescent="0.2">
      <c r="A129" s="25"/>
      <c r="B129" s="35"/>
      <c r="C129" s="11"/>
      <c r="D129" s="221"/>
      <c r="E129" s="222">
        <v>0</v>
      </c>
      <c r="F129" s="223">
        <v>0</v>
      </c>
      <c r="G129" s="221"/>
      <c r="H129" s="386"/>
      <c r="I129" s="386"/>
      <c r="J129" s="221"/>
      <c r="K129" s="222"/>
      <c r="L129" s="223"/>
      <c r="M129" s="515"/>
      <c r="N129" s="515"/>
      <c r="O129" s="223"/>
      <c r="P129" s="221"/>
      <c r="Q129" s="222"/>
      <c r="R129" s="223"/>
      <c r="S129" s="221"/>
      <c r="T129" s="222"/>
      <c r="U129" s="223"/>
    </row>
    <row r="130" spans="1:22" s="136" customFormat="1" x14ac:dyDescent="0.2">
      <c r="A130" s="29" t="s">
        <v>93</v>
      </c>
      <c r="B130" s="30"/>
      <c r="C130" s="31"/>
      <c r="D130" s="217">
        <v>0</v>
      </c>
      <c r="E130" s="218">
        <v>0</v>
      </c>
      <c r="F130" s="220">
        <v>0</v>
      </c>
      <c r="G130" s="217">
        <v>457270</v>
      </c>
      <c r="H130" s="463">
        <v>475491</v>
      </c>
      <c r="I130" s="463">
        <v>502805</v>
      </c>
      <c r="J130" s="217">
        <v>175000</v>
      </c>
      <c r="K130" s="218">
        <v>163851</v>
      </c>
      <c r="L130" s="220">
        <v>194000</v>
      </c>
      <c r="M130" s="219">
        <v>5074790</v>
      </c>
      <c r="N130" s="219">
        <v>5325554</v>
      </c>
      <c r="O130" s="220">
        <v>5629555</v>
      </c>
      <c r="P130" s="217">
        <v>132223</v>
      </c>
      <c r="Q130" s="218">
        <v>137971</v>
      </c>
      <c r="R130" s="220">
        <v>151061</v>
      </c>
      <c r="S130" s="217">
        <v>230260</v>
      </c>
      <c r="T130" s="218">
        <v>270000</v>
      </c>
      <c r="U130" s="220">
        <v>268390</v>
      </c>
      <c r="V130" s="206"/>
    </row>
    <row r="131" spans="1:22" x14ac:dyDescent="0.2">
      <c r="A131" s="38"/>
      <c r="B131" s="39"/>
      <c r="C131" s="36"/>
      <c r="D131" s="227"/>
      <c r="E131" s="228">
        <v>0</v>
      </c>
      <c r="F131" s="229">
        <v>0</v>
      </c>
      <c r="G131" s="227"/>
      <c r="H131" s="466"/>
      <c r="I131" s="466"/>
      <c r="J131" s="227"/>
      <c r="K131" s="228"/>
      <c r="L131" s="229"/>
      <c r="M131" s="518"/>
      <c r="N131" s="518"/>
      <c r="O131" s="229"/>
      <c r="P131" s="227"/>
      <c r="Q131" s="228"/>
      <c r="R131" s="229"/>
      <c r="S131" s="227"/>
      <c r="T131" s="228"/>
      <c r="U131" s="229"/>
    </row>
    <row r="132" spans="1:22" x14ac:dyDescent="0.2">
      <c r="A132" s="24" t="s">
        <v>94</v>
      </c>
      <c r="B132" s="23"/>
      <c r="C132" s="11"/>
      <c r="D132" s="221"/>
      <c r="E132" s="222">
        <v>0</v>
      </c>
      <c r="F132" s="223">
        <v>0</v>
      </c>
      <c r="G132" s="221"/>
      <c r="H132" s="386"/>
      <c r="I132" s="386"/>
      <c r="J132" s="221"/>
      <c r="K132" s="222"/>
      <c r="L132" s="223"/>
      <c r="M132" s="515"/>
      <c r="N132" s="515"/>
      <c r="O132" s="223"/>
      <c r="P132" s="221"/>
      <c r="Q132" s="222"/>
      <c r="R132" s="223"/>
      <c r="S132" s="221"/>
      <c r="T132" s="222"/>
      <c r="U132" s="223"/>
    </row>
    <row r="133" spans="1:22" x14ac:dyDescent="0.2">
      <c r="A133" s="25"/>
      <c r="B133" s="23"/>
      <c r="C133" s="11"/>
      <c r="D133" s="221"/>
      <c r="E133" s="222">
        <v>0</v>
      </c>
      <c r="F133" s="223">
        <v>0</v>
      </c>
      <c r="G133" s="221"/>
      <c r="H133" s="386"/>
      <c r="I133" s="386"/>
      <c r="J133" s="221"/>
      <c r="K133" s="222"/>
      <c r="L133" s="223"/>
      <c r="M133" s="515"/>
      <c r="N133" s="515"/>
      <c r="O133" s="223"/>
      <c r="P133" s="221"/>
      <c r="Q133" s="222"/>
      <c r="R133" s="223"/>
      <c r="S133" s="221"/>
      <c r="T133" s="222"/>
      <c r="U133" s="223"/>
    </row>
    <row r="134" spans="1:22" x14ac:dyDescent="0.2">
      <c r="A134" s="26" t="s">
        <v>2</v>
      </c>
      <c r="B134" s="27" t="s">
        <v>311</v>
      </c>
      <c r="C134" s="28" t="s">
        <v>931</v>
      </c>
      <c r="D134" s="214"/>
      <c r="E134" s="215"/>
      <c r="F134" s="216"/>
      <c r="G134" s="214"/>
      <c r="H134" s="387"/>
      <c r="I134" s="387"/>
      <c r="J134" s="586">
        <v>30000</v>
      </c>
      <c r="K134" s="163">
        <v>31500</v>
      </c>
      <c r="L134" s="596">
        <v>37600</v>
      </c>
      <c r="M134" s="536">
        <v>1838336</v>
      </c>
      <c r="N134" s="536">
        <v>1929176</v>
      </c>
      <c r="O134" s="596">
        <v>2039299</v>
      </c>
      <c r="P134" s="268">
        <v>46781</v>
      </c>
      <c r="Q134" s="163">
        <v>45083</v>
      </c>
      <c r="R134" s="279">
        <v>49361</v>
      </c>
      <c r="S134" s="586">
        <v>70000</v>
      </c>
      <c r="T134" s="163">
        <v>60000</v>
      </c>
      <c r="U134" s="596">
        <v>60000</v>
      </c>
    </row>
    <row r="135" spans="1:22" x14ac:dyDescent="0.2">
      <c r="A135" s="25"/>
      <c r="B135" s="23"/>
      <c r="C135" s="11"/>
      <c r="D135" s="221"/>
      <c r="E135" s="222"/>
      <c r="F135" s="223"/>
      <c r="G135" s="221"/>
      <c r="H135" s="386"/>
      <c r="I135" s="386"/>
      <c r="J135" s="221"/>
      <c r="K135" s="222"/>
      <c r="L135" s="223"/>
      <c r="M135" s="515"/>
      <c r="N135" s="515"/>
      <c r="O135" s="223"/>
      <c r="P135" s="221"/>
      <c r="Q135" s="222"/>
      <c r="R135" s="223"/>
      <c r="S135" s="221"/>
      <c r="T135" s="222"/>
      <c r="U135" s="223"/>
    </row>
    <row r="136" spans="1:22" x14ac:dyDescent="0.2">
      <c r="A136" s="25" t="s">
        <v>3</v>
      </c>
      <c r="B136" s="23" t="s">
        <v>267</v>
      </c>
      <c r="C136" s="11" t="s">
        <v>678</v>
      </c>
      <c r="D136" s="267">
        <v>20000</v>
      </c>
      <c r="E136" s="162">
        <v>30000</v>
      </c>
      <c r="F136" s="277"/>
      <c r="G136" s="585">
        <v>18560</v>
      </c>
      <c r="H136" s="272">
        <v>19145</v>
      </c>
      <c r="I136" s="272">
        <v>20022</v>
      </c>
      <c r="J136" s="585">
        <v>8000</v>
      </c>
      <c r="K136" s="162">
        <v>8400</v>
      </c>
      <c r="L136" s="406">
        <v>11000</v>
      </c>
      <c r="M136" s="427"/>
      <c r="N136" s="427"/>
      <c r="O136" s="213"/>
      <c r="P136" s="155"/>
      <c r="Q136" s="439"/>
      <c r="R136" s="213"/>
      <c r="S136" s="155"/>
      <c r="T136" s="439"/>
      <c r="U136" s="213"/>
    </row>
    <row r="137" spans="1:22" x14ac:dyDescent="0.2">
      <c r="A137" s="25" t="s">
        <v>3</v>
      </c>
      <c r="B137" s="23" t="s">
        <v>268</v>
      </c>
      <c r="C137" s="11" t="s">
        <v>679</v>
      </c>
      <c r="D137" s="267">
        <v>6000</v>
      </c>
      <c r="E137" s="162"/>
      <c r="F137" s="277"/>
      <c r="G137" s="585">
        <v>20060</v>
      </c>
      <c r="H137" s="272">
        <v>20710</v>
      </c>
      <c r="I137" s="272">
        <v>21684</v>
      </c>
      <c r="J137" s="585"/>
      <c r="K137" s="162"/>
      <c r="L137" s="406"/>
      <c r="M137" s="427"/>
      <c r="N137" s="427"/>
      <c r="O137" s="213"/>
      <c r="P137" s="155"/>
      <c r="Q137" s="439"/>
      <c r="R137" s="213"/>
      <c r="S137" s="155"/>
      <c r="T137" s="439"/>
      <c r="U137" s="213"/>
    </row>
    <row r="138" spans="1:22" x14ac:dyDescent="0.2">
      <c r="A138" s="25" t="s">
        <v>3</v>
      </c>
      <c r="B138" s="23" t="s">
        <v>269</v>
      </c>
      <c r="C138" s="11" t="s">
        <v>680</v>
      </c>
      <c r="D138" s="267">
        <v>11095</v>
      </c>
      <c r="E138" s="162">
        <v>10000</v>
      </c>
      <c r="F138" s="277"/>
      <c r="G138" s="585">
        <v>34522</v>
      </c>
      <c r="H138" s="272">
        <v>35796</v>
      </c>
      <c r="I138" s="272">
        <v>37706</v>
      </c>
      <c r="J138" s="585">
        <v>12000</v>
      </c>
      <c r="K138" s="162">
        <v>12600</v>
      </c>
      <c r="L138" s="406">
        <v>14000</v>
      </c>
      <c r="M138" s="427"/>
      <c r="N138" s="427"/>
      <c r="O138" s="213"/>
      <c r="P138" s="155"/>
      <c r="Q138" s="439"/>
      <c r="R138" s="213"/>
      <c r="S138" s="155"/>
      <c r="T138" s="439"/>
      <c r="U138" s="213"/>
    </row>
    <row r="139" spans="1:22" x14ac:dyDescent="0.2">
      <c r="A139" s="25" t="s">
        <v>3</v>
      </c>
      <c r="B139" s="23" t="s">
        <v>270</v>
      </c>
      <c r="C139" s="11" t="s">
        <v>871</v>
      </c>
      <c r="D139" s="267"/>
      <c r="E139" s="162"/>
      <c r="F139" s="277"/>
      <c r="G139" s="585">
        <v>22672</v>
      </c>
      <c r="H139" s="272">
        <v>23435</v>
      </c>
      <c r="I139" s="272">
        <v>24578</v>
      </c>
      <c r="J139" s="585"/>
      <c r="K139" s="162"/>
      <c r="L139" s="406"/>
      <c r="M139" s="427"/>
      <c r="N139" s="427"/>
      <c r="O139" s="213"/>
      <c r="P139" s="155"/>
      <c r="Q139" s="439"/>
      <c r="R139" s="213"/>
      <c r="S139" s="155"/>
      <c r="T139" s="439"/>
      <c r="U139" s="213"/>
    </row>
    <row r="140" spans="1:22" x14ac:dyDescent="0.2">
      <c r="A140" s="25" t="s">
        <v>3</v>
      </c>
      <c r="B140" s="23" t="s">
        <v>271</v>
      </c>
      <c r="C140" s="11" t="s">
        <v>681</v>
      </c>
      <c r="D140" s="267"/>
      <c r="E140" s="162"/>
      <c r="F140" s="277"/>
      <c r="G140" s="585">
        <v>14367</v>
      </c>
      <c r="H140" s="272">
        <v>14771</v>
      </c>
      <c r="I140" s="272">
        <v>15377</v>
      </c>
      <c r="J140" s="585"/>
      <c r="K140" s="162"/>
      <c r="L140" s="406"/>
      <c r="M140" s="427"/>
      <c r="N140" s="427"/>
      <c r="O140" s="213"/>
      <c r="P140" s="155"/>
      <c r="Q140" s="439"/>
      <c r="R140" s="213"/>
      <c r="S140" s="155"/>
      <c r="T140" s="439"/>
      <c r="U140" s="213"/>
    </row>
    <row r="141" spans="1:22" x14ac:dyDescent="0.2">
      <c r="A141" s="25" t="s">
        <v>3</v>
      </c>
      <c r="B141" s="23" t="s">
        <v>266</v>
      </c>
      <c r="C141" s="11" t="s">
        <v>682</v>
      </c>
      <c r="D141" s="267"/>
      <c r="E141" s="162"/>
      <c r="F141" s="277"/>
      <c r="G141" s="585">
        <v>50122</v>
      </c>
      <c r="H141" s="272">
        <v>52069</v>
      </c>
      <c r="I141" s="272">
        <v>54987</v>
      </c>
      <c r="J141" s="585">
        <v>8000</v>
      </c>
      <c r="K141" s="162">
        <v>8400</v>
      </c>
      <c r="L141" s="406">
        <v>11000</v>
      </c>
      <c r="M141" s="427"/>
      <c r="N141" s="427"/>
      <c r="O141" s="213"/>
      <c r="P141" s="155"/>
      <c r="Q141" s="439"/>
      <c r="R141" s="213"/>
      <c r="S141" s="155"/>
      <c r="T141" s="439"/>
      <c r="U141" s="213"/>
    </row>
    <row r="142" spans="1:22" x14ac:dyDescent="0.2">
      <c r="A142" s="25" t="s">
        <v>13</v>
      </c>
      <c r="B142" s="23" t="s">
        <v>95</v>
      </c>
      <c r="C142" s="11" t="s">
        <v>917</v>
      </c>
      <c r="D142" s="267"/>
      <c r="E142" s="162"/>
      <c r="F142" s="277"/>
      <c r="G142" s="585">
        <v>249316</v>
      </c>
      <c r="H142" s="272">
        <v>259859</v>
      </c>
      <c r="I142" s="272">
        <v>275663</v>
      </c>
      <c r="J142" s="585"/>
      <c r="K142" s="162"/>
      <c r="L142" s="406"/>
      <c r="M142" s="427"/>
      <c r="N142" s="427"/>
      <c r="O142" s="213"/>
      <c r="P142" s="155"/>
      <c r="Q142" s="439"/>
      <c r="R142" s="213"/>
      <c r="S142" s="155"/>
      <c r="T142" s="439"/>
      <c r="U142" s="213"/>
    </row>
    <row r="143" spans="1:22" s="136" customFormat="1" x14ac:dyDescent="0.2">
      <c r="A143" s="29" t="s">
        <v>97</v>
      </c>
      <c r="B143" s="30"/>
      <c r="C143" s="31"/>
      <c r="D143" s="217">
        <v>37095</v>
      </c>
      <c r="E143" s="218">
        <v>40000</v>
      </c>
      <c r="F143" s="220">
        <v>0</v>
      </c>
      <c r="G143" s="217">
        <v>409619</v>
      </c>
      <c r="H143" s="463">
        <v>425785</v>
      </c>
      <c r="I143" s="463">
        <v>450017</v>
      </c>
      <c r="J143" s="217">
        <v>28000</v>
      </c>
      <c r="K143" s="218">
        <v>29400</v>
      </c>
      <c r="L143" s="220">
        <v>36000</v>
      </c>
      <c r="M143" s="219">
        <v>0</v>
      </c>
      <c r="N143" s="219">
        <v>0</v>
      </c>
      <c r="O143" s="220">
        <v>0</v>
      </c>
      <c r="P143" s="217">
        <v>0</v>
      </c>
      <c r="Q143" s="218">
        <v>0</v>
      </c>
      <c r="R143" s="220">
        <v>0</v>
      </c>
      <c r="S143" s="217">
        <v>0</v>
      </c>
      <c r="T143" s="218">
        <v>0</v>
      </c>
      <c r="U143" s="220">
        <v>0</v>
      </c>
      <c r="V143" s="206"/>
    </row>
    <row r="144" spans="1:22" x14ac:dyDescent="0.2">
      <c r="A144" s="25"/>
      <c r="B144" s="23"/>
      <c r="C144" s="11"/>
      <c r="D144" s="221"/>
      <c r="E144" s="222">
        <v>0</v>
      </c>
      <c r="F144" s="223">
        <v>0</v>
      </c>
      <c r="G144" s="221"/>
      <c r="H144" s="386"/>
      <c r="I144" s="386"/>
      <c r="J144" s="221"/>
      <c r="K144" s="222"/>
      <c r="L144" s="223"/>
      <c r="M144" s="515"/>
      <c r="N144" s="515"/>
      <c r="O144" s="223"/>
      <c r="P144" s="221"/>
      <c r="Q144" s="222"/>
      <c r="R144" s="223"/>
      <c r="S144" s="221"/>
      <c r="T144" s="222"/>
      <c r="U144" s="223"/>
    </row>
    <row r="145" spans="1:22" x14ac:dyDescent="0.2">
      <c r="A145" s="25" t="s">
        <v>3</v>
      </c>
      <c r="B145" s="23" t="s">
        <v>272</v>
      </c>
      <c r="C145" s="11" t="s">
        <v>683</v>
      </c>
      <c r="D145" s="267"/>
      <c r="E145" s="162"/>
      <c r="F145" s="277"/>
      <c r="G145" s="585">
        <v>26764</v>
      </c>
      <c r="H145" s="272">
        <v>27703</v>
      </c>
      <c r="I145" s="272">
        <v>29111</v>
      </c>
      <c r="J145" s="585">
        <v>18000</v>
      </c>
      <c r="K145" s="162">
        <v>18900</v>
      </c>
      <c r="L145" s="406">
        <v>22000</v>
      </c>
      <c r="M145" s="427"/>
      <c r="N145" s="427"/>
      <c r="O145" s="213"/>
      <c r="P145" s="155"/>
      <c r="Q145" s="439"/>
      <c r="R145" s="213"/>
      <c r="S145" s="585"/>
      <c r="T145" s="162"/>
      <c r="U145" s="406"/>
    </row>
    <row r="146" spans="1:22" x14ac:dyDescent="0.2">
      <c r="A146" s="25" t="s">
        <v>3</v>
      </c>
      <c r="B146" s="23" t="s">
        <v>273</v>
      </c>
      <c r="C146" s="11" t="s">
        <v>684</v>
      </c>
      <c r="D146" s="267"/>
      <c r="E146" s="162"/>
      <c r="F146" s="277"/>
      <c r="G146" s="585">
        <v>22249</v>
      </c>
      <c r="H146" s="272">
        <v>22993</v>
      </c>
      <c r="I146" s="272">
        <v>24109</v>
      </c>
      <c r="J146" s="585">
        <v>5000</v>
      </c>
      <c r="K146" s="162">
        <v>5000</v>
      </c>
      <c r="L146" s="406"/>
      <c r="M146" s="427"/>
      <c r="N146" s="427"/>
      <c r="O146" s="213"/>
      <c r="P146" s="155"/>
      <c r="Q146" s="439"/>
      <c r="R146" s="213"/>
      <c r="S146" s="585"/>
      <c r="T146" s="162"/>
      <c r="U146" s="406"/>
    </row>
    <row r="147" spans="1:22" x14ac:dyDescent="0.2">
      <c r="A147" s="25" t="s">
        <v>3</v>
      </c>
      <c r="B147" s="23" t="s">
        <v>274</v>
      </c>
      <c r="C147" s="11" t="s">
        <v>685</v>
      </c>
      <c r="D147" s="267"/>
      <c r="E147" s="162"/>
      <c r="F147" s="277"/>
      <c r="G147" s="585">
        <v>12295</v>
      </c>
      <c r="H147" s="272">
        <v>12610</v>
      </c>
      <c r="I147" s="272">
        <v>13082</v>
      </c>
      <c r="J147" s="585">
        <v>6000</v>
      </c>
      <c r="K147" s="162">
        <v>6300</v>
      </c>
      <c r="L147" s="406">
        <v>8000</v>
      </c>
      <c r="M147" s="427"/>
      <c r="N147" s="427"/>
      <c r="O147" s="213"/>
      <c r="P147" s="155"/>
      <c r="Q147" s="439"/>
      <c r="R147" s="213"/>
      <c r="S147" s="585"/>
      <c r="T147" s="162"/>
      <c r="U147" s="406"/>
    </row>
    <row r="148" spans="1:22" x14ac:dyDescent="0.2">
      <c r="A148" s="25" t="s">
        <v>3</v>
      </c>
      <c r="B148" s="23" t="s">
        <v>275</v>
      </c>
      <c r="C148" s="11" t="s">
        <v>686</v>
      </c>
      <c r="D148" s="267"/>
      <c r="E148" s="162"/>
      <c r="F148" s="277"/>
      <c r="G148" s="585">
        <v>12063</v>
      </c>
      <c r="H148" s="272">
        <v>12368</v>
      </c>
      <c r="I148" s="272">
        <v>12825</v>
      </c>
      <c r="J148" s="585">
        <v>6000</v>
      </c>
      <c r="K148" s="162">
        <v>6300</v>
      </c>
      <c r="L148" s="406">
        <v>8000</v>
      </c>
      <c r="M148" s="427"/>
      <c r="N148" s="427"/>
      <c r="O148" s="213"/>
      <c r="P148" s="155"/>
      <c r="Q148" s="439"/>
      <c r="R148" s="213"/>
      <c r="S148" s="585"/>
      <c r="T148" s="162"/>
      <c r="U148" s="406"/>
    </row>
    <row r="149" spans="1:22" x14ac:dyDescent="0.2">
      <c r="A149" s="25" t="s">
        <v>3</v>
      </c>
      <c r="B149" s="23" t="s">
        <v>276</v>
      </c>
      <c r="C149" s="11" t="s">
        <v>875</v>
      </c>
      <c r="D149" s="267"/>
      <c r="E149" s="162"/>
      <c r="F149" s="277"/>
      <c r="G149" s="585">
        <v>192456</v>
      </c>
      <c r="H149" s="272">
        <v>200546</v>
      </c>
      <c r="I149" s="272">
        <v>212671</v>
      </c>
      <c r="J149" s="585">
        <v>10000</v>
      </c>
      <c r="K149" s="162">
        <v>10500</v>
      </c>
      <c r="L149" s="406">
        <v>15000</v>
      </c>
      <c r="M149" s="427"/>
      <c r="N149" s="427"/>
      <c r="O149" s="213"/>
      <c r="P149" s="155"/>
      <c r="Q149" s="439"/>
      <c r="R149" s="213"/>
      <c r="S149" s="585">
        <v>20000</v>
      </c>
      <c r="T149" s="162">
        <v>30000</v>
      </c>
      <c r="U149" s="406">
        <v>30000</v>
      </c>
    </row>
    <row r="150" spans="1:22" x14ac:dyDescent="0.2">
      <c r="A150" s="25" t="s">
        <v>3</v>
      </c>
      <c r="B150" s="23" t="s">
        <v>277</v>
      </c>
      <c r="C150" s="11" t="s">
        <v>687</v>
      </c>
      <c r="D150" s="267"/>
      <c r="E150" s="162"/>
      <c r="F150" s="277"/>
      <c r="G150" s="585">
        <v>16851</v>
      </c>
      <c r="H150" s="272">
        <v>17362</v>
      </c>
      <c r="I150" s="272">
        <v>18129</v>
      </c>
      <c r="J150" s="585">
        <v>10000</v>
      </c>
      <c r="K150" s="162">
        <v>10000</v>
      </c>
      <c r="L150" s="406">
        <v>8000</v>
      </c>
      <c r="M150" s="427"/>
      <c r="N150" s="427"/>
      <c r="O150" s="213"/>
      <c r="P150" s="155"/>
      <c r="Q150" s="439"/>
      <c r="R150" s="213"/>
      <c r="S150" s="585"/>
      <c r="T150" s="162"/>
      <c r="U150" s="406"/>
    </row>
    <row r="151" spans="1:22" x14ac:dyDescent="0.2">
      <c r="A151" s="25" t="s">
        <v>3</v>
      </c>
      <c r="B151" s="23" t="s">
        <v>278</v>
      </c>
      <c r="C151" s="11" t="s">
        <v>688</v>
      </c>
      <c r="D151" s="267"/>
      <c r="E151" s="162"/>
      <c r="F151" s="277"/>
      <c r="G151" s="585">
        <v>18017</v>
      </c>
      <c r="H151" s="272">
        <v>18579</v>
      </c>
      <c r="I151" s="272">
        <v>19421</v>
      </c>
      <c r="J151" s="585">
        <v>10000</v>
      </c>
      <c r="K151" s="162">
        <v>10000</v>
      </c>
      <c r="L151" s="406">
        <v>12000</v>
      </c>
      <c r="M151" s="427"/>
      <c r="N151" s="427"/>
      <c r="O151" s="213"/>
      <c r="P151" s="155"/>
      <c r="Q151" s="439"/>
      <c r="R151" s="213"/>
      <c r="S151" s="585"/>
      <c r="T151" s="162"/>
      <c r="U151" s="406"/>
    </row>
    <row r="152" spans="1:22" x14ac:dyDescent="0.2">
      <c r="A152" s="25" t="s">
        <v>13</v>
      </c>
      <c r="B152" s="23" t="s">
        <v>98</v>
      </c>
      <c r="C152" s="11" t="s">
        <v>916</v>
      </c>
      <c r="D152" s="267"/>
      <c r="E152" s="162"/>
      <c r="F152" s="277"/>
      <c r="G152" s="585">
        <v>106052</v>
      </c>
      <c r="H152" s="272">
        <v>110412</v>
      </c>
      <c r="I152" s="272">
        <v>116949</v>
      </c>
      <c r="J152" s="585"/>
      <c r="K152" s="162"/>
      <c r="L152" s="406"/>
      <c r="M152" s="427"/>
      <c r="N152" s="427"/>
      <c r="O152" s="213"/>
      <c r="P152" s="155"/>
      <c r="Q152" s="439"/>
      <c r="R152" s="213"/>
      <c r="S152" s="585"/>
      <c r="T152" s="162"/>
      <c r="U152" s="406"/>
    </row>
    <row r="153" spans="1:22" s="136" customFormat="1" x14ac:dyDescent="0.2">
      <c r="A153" s="29" t="s">
        <v>363</v>
      </c>
      <c r="B153" s="30"/>
      <c r="C153" s="31"/>
      <c r="D153" s="217">
        <v>0</v>
      </c>
      <c r="E153" s="218">
        <v>0</v>
      </c>
      <c r="F153" s="220">
        <v>0</v>
      </c>
      <c r="G153" s="217">
        <v>406747</v>
      </c>
      <c r="H153" s="463">
        <v>422573</v>
      </c>
      <c r="I153" s="463">
        <v>446297</v>
      </c>
      <c r="J153" s="217">
        <v>65000</v>
      </c>
      <c r="K153" s="218">
        <v>67000</v>
      </c>
      <c r="L153" s="220">
        <v>73000</v>
      </c>
      <c r="M153" s="219">
        <v>0</v>
      </c>
      <c r="N153" s="219">
        <v>0</v>
      </c>
      <c r="O153" s="220">
        <v>0</v>
      </c>
      <c r="P153" s="217">
        <v>0</v>
      </c>
      <c r="Q153" s="218">
        <v>0</v>
      </c>
      <c r="R153" s="220">
        <v>0</v>
      </c>
      <c r="S153" s="217">
        <v>20000</v>
      </c>
      <c r="T153" s="218">
        <v>30000</v>
      </c>
      <c r="U153" s="220">
        <v>30000</v>
      </c>
      <c r="V153" s="206"/>
    </row>
    <row r="154" spans="1:22" ht="15.75" customHeight="1" x14ac:dyDescent="0.2">
      <c r="A154" s="25"/>
      <c r="B154" s="23"/>
      <c r="C154" s="11"/>
      <c r="D154" s="221"/>
      <c r="E154" s="222">
        <v>0</v>
      </c>
      <c r="F154" s="223">
        <v>0</v>
      </c>
      <c r="G154" s="221"/>
      <c r="H154" s="386"/>
      <c r="I154" s="386"/>
      <c r="J154" s="221"/>
      <c r="K154" s="222"/>
      <c r="L154" s="223"/>
      <c r="M154" s="515"/>
      <c r="N154" s="515"/>
      <c r="O154" s="223"/>
      <c r="P154" s="221"/>
      <c r="Q154" s="222"/>
      <c r="R154" s="223"/>
      <c r="S154" s="221"/>
      <c r="T154" s="222"/>
      <c r="U154" s="223"/>
    </row>
    <row r="155" spans="1:22" x14ac:dyDescent="0.2">
      <c r="A155" s="25" t="s">
        <v>3</v>
      </c>
      <c r="B155" s="23" t="s">
        <v>315</v>
      </c>
      <c r="C155" s="11" t="s">
        <v>689</v>
      </c>
      <c r="D155" s="267">
        <v>50000</v>
      </c>
      <c r="E155" s="162">
        <v>50000</v>
      </c>
      <c r="F155" s="277"/>
      <c r="G155" s="585">
        <v>42647</v>
      </c>
      <c r="H155" s="272">
        <v>44272</v>
      </c>
      <c r="I155" s="272">
        <v>46707</v>
      </c>
      <c r="J155" s="585">
        <v>15000</v>
      </c>
      <c r="K155" s="162">
        <v>16000</v>
      </c>
      <c r="L155" s="406">
        <v>18000</v>
      </c>
      <c r="M155" s="427"/>
      <c r="N155" s="427"/>
      <c r="O155" s="213"/>
      <c r="P155" s="155"/>
      <c r="Q155" s="439"/>
      <c r="R155" s="213"/>
      <c r="S155" s="155"/>
      <c r="T155" s="439"/>
      <c r="U155" s="213"/>
    </row>
    <row r="156" spans="1:22" x14ac:dyDescent="0.2">
      <c r="A156" s="25" t="s">
        <v>3</v>
      </c>
      <c r="B156" s="23" t="s">
        <v>316</v>
      </c>
      <c r="C156" s="11" t="s">
        <v>690</v>
      </c>
      <c r="D156" s="267"/>
      <c r="E156" s="162"/>
      <c r="F156" s="277"/>
      <c r="G156" s="585">
        <v>22051</v>
      </c>
      <c r="H156" s="272">
        <v>22787</v>
      </c>
      <c r="I156" s="272">
        <v>23890</v>
      </c>
      <c r="J156" s="585">
        <v>8000</v>
      </c>
      <c r="K156" s="162"/>
      <c r="L156" s="406">
        <v>7000</v>
      </c>
      <c r="M156" s="427"/>
      <c r="N156" s="427"/>
      <c r="O156" s="213"/>
      <c r="P156" s="155"/>
      <c r="Q156" s="439"/>
      <c r="R156" s="213"/>
      <c r="S156" s="155"/>
      <c r="T156" s="439"/>
      <c r="U156" s="213"/>
    </row>
    <row r="157" spans="1:22" x14ac:dyDescent="0.2">
      <c r="A157" s="25" t="s">
        <v>3</v>
      </c>
      <c r="B157" s="23" t="s">
        <v>317</v>
      </c>
      <c r="C157" s="11" t="s">
        <v>691</v>
      </c>
      <c r="D157" s="267"/>
      <c r="E157" s="162"/>
      <c r="F157" s="277"/>
      <c r="G157" s="585">
        <v>17955</v>
      </c>
      <c r="H157" s="272">
        <v>18514</v>
      </c>
      <c r="I157" s="272">
        <v>19352</v>
      </c>
      <c r="J157" s="585">
        <v>15000</v>
      </c>
      <c r="K157" s="162">
        <v>15700</v>
      </c>
      <c r="L157" s="406">
        <v>15000</v>
      </c>
      <c r="M157" s="427"/>
      <c r="N157" s="427"/>
      <c r="O157" s="213"/>
      <c r="P157" s="155"/>
      <c r="Q157" s="439"/>
      <c r="R157" s="213"/>
      <c r="S157" s="155"/>
      <c r="T157" s="439"/>
      <c r="U157" s="213"/>
    </row>
    <row r="158" spans="1:22" x14ac:dyDescent="0.2">
      <c r="A158" s="25" t="s">
        <v>3</v>
      </c>
      <c r="B158" s="23" t="s">
        <v>318</v>
      </c>
      <c r="C158" s="11" t="s">
        <v>692</v>
      </c>
      <c r="D158" s="267"/>
      <c r="E158" s="162"/>
      <c r="F158" s="277"/>
      <c r="G158" s="585">
        <v>27456</v>
      </c>
      <c r="H158" s="272">
        <v>28425</v>
      </c>
      <c r="I158" s="272">
        <v>29877</v>
      </c>
      <c r="J158" s="585">
        <v>10000</v>
      </c>
      <c r="K158" s="162">
        <v>10500</v>
      </c>
      <c r="L158" s="406">
        <v>10000</v>
      </c>
      <c r="M158" s="427"/>
      <c r="N158" s="427"/>
      <c r="O158" s="213"/>
      <c r="P158" s="155"/>
      <c r="Q158" s="439"/>
      <c r="R158" s="213"/>
      <c r="S158" s="155"/>
      <c r="T158" s="439"/>
      <c r="U158" s="213"/>
    </row>
    <row r="159" spans="1:22" x14ac:dyDescent="0.2">
      <c r="A159" s="25" t="s">
        <v>3</v>
      </c>
      <c r="B159" s="23" t="s">
        <v>319</v>
      </c>
      <c r="C159" s="11" t="s">
        <v>693</v>
      </c>
      <c r="D159" s="267"/>
      <c r="E159" s="162"/>
      <c r="F159" s="277"/>
      <c r="G159" s="585">
        <v>23517</v>
      </c>
      <c r="H159" s="272">
        <v>24316</v>
      </c>
      <c r="I159" s="272">
        <v>25513</v>
      </c>
      <c r="J159" s="585">
        <v>18000</v>
      </c>
      <c r="K159" s="162">
        <v>19000</v>
      </c>
      <c r="L159" s="406">
        <v>20000</v>
      </c>
      <c r="M159" s="427"/>
      <c r="N159" s="427"/>
      <c r="O159" s="213"/>
      <c r="P159" s="155"/>
      <c r="Q159" s="439"/>
      <c r="R159" s="213"/>
      <c r="S159" s="155"/>
      <c r="T159" s="439"/>
      <c r="U159" s="213"/>
    </row>
    <row r="160" spans="1:22" x14ac:dyDescent="0.2">
      <c r="A160" s="25" t="s">
        <v>13</v>
      </c>
      <c r="B160" s="23" t="s">
        <v>99</v>
      </c>
      <c r="C160" s="11" t="s">
        <v>915</v>
      </c>
      <c r="D160" s="267"/>
      <c r="E160" s="162"/>
      <c r="F160" s="277"/>
      <c r="G160" s="585">
        <v>181247</v>
      </c>
      <c r="H160" s="272">
        <v>188853</v>
      </c>
      <c r="I160" s="272">
        <v>200253</v>
      </c>
      <c r="J160" s="585"/>
      <c r="K160" s="162"/>
      <c r="L160" s="406"/>
      <c r="M160" s="427"/>
      <c r="N160" s="427"/>
      <c r="O160" s="213"/>
      <c r="P160" s="155"/>
      <c r="Q160" s="439"/>
      <c r="R160" s="213"/>
      <c r="S160" s="155"/>
      <c r="T160" s="439"/>
      <c r="U160" s="213"/>
    </row>
    <row r="161" spans="1:22" s="136" customFormat="1" x14ac:dyDescent="0.2">
      <c r="A161" s="29" t="s">
        <v>101</v>
      </c>
      <c r="B161" s="30"/>
      <c r="C161" s="31"/>
      <c r="D161" s="217">
        <v>50000</v>
      </c>
      <c r="E161" s="218">
        <v>50000</v>
      </c>
      <c r="F161" s="220">
        <v>0</v>
      </c>
      <c r="G161" s="217">
        <v>314873</v>
      </c>
      <c r="H161" s="463">
        <v>327167</v>
      </c>
      <c r="I161" s="463">
        <v>345592</v>
      </c>
      <c r="J161" s="217">
        <v>66000</v>
      </c>
      <c r="K161" s="218">
        <v>61200</v>
      </c>
      <c r="L161" s="220">
        <v>70000</v>
      </c>
      <c r="M161" s="219">
        <v>0</v>
      </c>
      <c r="N161" s="219">
        <v>0</v>
      </c>
      <c r="O161" s="220">
        <v>0</v>
      </c>
      <c r="P161" s="217">
        <v>0</v>
      </c>
      <c r="Q161" s="218">
        <v>0</v>
      </c>
      <c r="R161" s="220">
        <v>0</v>
      </c>
      <c r="S161" s="217">
        <v>0</v>
      </c>
      <c r="T161" s="218">
        <v>0</v>
      </c>
      <c r="U161" s="220">
        <v>0</v>
      </c>
      <c r="V161" s="206"/>
    </row>
    <row r="162" spans="1:22" x14ac:dyDescent="0.2">
      <c r="A162" s="25"/>
      <c r="B162" s="23"/>
      <c r="C162" s="11"/>
      <c r="D162" s="221"/>
      <c r="E162" s="222">
        <v>0</v>
      </c>
      <c r="F162" s="223">
        <v>0</v>
      </c>
      <c r="G162" s="221"/>
      <c r="H162" s="386"/>
      <c r="I162" s="386"/>
      <c r="J162" s="221"/>
      <c r="K162" s="222"/>
      <c r="L162" s="223"/>
      <c r="M162" s="515"/>
      <c r="N162" s="515"/>
      <c r="O162" s="223"/>
      <c r="P162" s="221"/>
      <c r="Q162" s="222"/>
      <c r="R162" s="223"/>
      <c r="S162" s="221"/>
      <c r="T162" s="222"/>
      <c r="U162" s="223"/>
    </row>
    <row r="163" spans="1:22" x14ac:dyDescent="0.2">
      <c r="A163" s="25" t="s">
        <v>3</v>
      </c>
      <c r="B163" s="23" t="s">
        <v>279</v>
      </c>
      <c r="C163" s="11" t="s">
        <v>694</v>
      </c>
      <c r="D163" s="267"/>
      <c r="E163" s="162"/>
      <c r="F163" s="277"/>
      <c r="G163" s="585">
        <v>14841</v>
      </c>
      <c r="H163" s="272">
        <v>15265</v>
      </c>
      <c r="I163" s="272">
        <v>15902</v>
      </c>
      <c r="J163" s="585">
        <v>10000</v>
      </c>
      <c r="K163" s="162">
        <v>10500</v>
      </c>
      <c r="L163" s="406">
        <v>12000</v>
      </c>
      <c r="M163" s="427"/>
      <c r="N163" s="427"/>
      <c r="O163" s="213"/>
      <c r="P163" s="155"/>
      <c r="Q163" s="439"/>
      <c r="R163" s="213"/>
      <c r="S163" s="155"/>
      <c r="T163" s="439"/>
      <c r="U163" s="213"/>
    </row>
    <row r="164" spans="1:22" x14ac:dyDescent="0.2">
      <c r="A164" s="25" t="s">
        <v>3</v>
      </c>
      <c r="B164" s="23" t="s">
        <v>280</v>
      </c>
      <c r="C164" s="11" t="s">
        <v>695</v>
      </c>
      <c r="D164" s="267"/>
      <c r="E164" s="162"/>
      <c r="F164" s="277"/>
      <c r="G164" s="585">
        <v>30246</v>
      </c>
      <c r="H164" s="272">
        <v>31335</v>
      </c>
      <c r="I164" s="272">
        <v>32968</v>
      </c>
      <c r="J164" s="585">
        <v>20000</v>
      </c>
      <c r="K164" s="162">
        <v>21000</v>
      </c>
      <c r="L164" s="406">
        <v>23000</v>
      </c>
      <c r="M164" s="427"/>
      <c r="N164" s="427"/>
      <c r="O164" s="213"/>
      <c r="P164" s="155"/>
      <c r="Q164" s="439"/>
      <c r="R164" s="213"/>
      <c r="S164" s="155"/>
      <c r="T164" s="439"/>
      <c r="U164" s="213"/>
    </row>
    <row r="165" spans="1:22" x14ac:dyDescent="0.2">
      <c r="A165" s="25" t="s">
        <v>3</v>
      </c>
      <c r="B165" s="23" t="s">
        <v>281</v>
      </c>
      <c r="C165" s="11" t="s">
        <v>696</v>
      </c>
      <c r="D165" s="267"/>
      <c r="E165" s="162"/>
      <c r="F165" s="277"/>
      <c r="G165" s="585">
        <v>38048</v>
      </c>
      <c r="H165" s="272">
        <v>39474</v>
      </c>
      <c r="I165" s="272">
        <v>41612</v>
      </c>
      <c r="J165" s="585">
        <v>20000</v>
      </c>
      <c r="K165" s="162">
        <v>21000</v>
      </c>
      <c r="L165" s="406">
        <v>23000</v>
      </c>
      <c r="M165" s="427"/>
      <c r="N165" s="427"/>
      <c r="O165" s="213"/>
      <c r="P165" s="155"/>
      <c r="Q165" s="439"/>
      <c r="R165" s="213"/>
      <c r="S165" s="155"/>
      <c r="T165" s="439"/>
      <c r="U165" s="213"/>
    </row>
    <row r="166" spans="1:22" x14ac:dyDescent="0.2">
      <c r="A166" s="25" t="s">
        <v>3</v>
      </c>
      <c r="B166" s="23" t="s">
        <v>282</v>
      </c>
      <c r="C166" s="11" t="s">
        <v>697</v>
      </c>
      <c r="D166" s="267">
        <v>120</v>
      </c>
      <c r="E166" s="162"/>
      <c r="F166" s="277"/>
      <c r="G166" s="585">
        <v>26570</v>
      </c>
      <c r="H166" s="272">
        <v>27501</v>
      </c>
      <c r="I166" s="272">
        <v>28896</v>
      </c>
      <c r="J166" s="585">
        <v>25000</v>
      </c>
      <c r="K166" s="162">
        <v>25000</v>
      </c>
      <c r="L166" s="406">
        <v>12000</v>
      </c>
      <c r="M166" s="427"/>
      <c r="N166" s="427"/>
      <c r="O166" s="213"/>
      <c r="P166" s="155"/>
      <c r="Q166" s="439"/>
      <c r="R166" s="213"/>
      <c r="S166" s="155"/>
      <c r="T166" s="439"/>
      <c r="U166" s="213"/>
    </row>
    <row r="167" spans="1:22" x14ac:dyDescent="0.2">
      <c r="A167" s="25" t="s">
        <v>13</v>
      </c>
      <c r="B167" s="23" t="s">
        <v>102</v>
      </c>
      <c r="C167" s="11" t="s">
        <v>914</v>
      </c>
      <c r="D167" s="267"/>
      <c r="E167" s="162"/>
      <c r="F167" s="277"/>
      <c r="G167" s="585">
        <v>182835</v>
      </c>
      <c r="H167" s="272">
        <v>190509</v>
      </c>
      <c r="I167" s="272">
        <v>202012</v>
      </c>
      <c r="J167" s="585"/>
      <c r="K167" s="162"/>
      <c r="L167" s="406"/>
      <c r="M167" s="427"/>
      <c r="N167" s="427"/>
      <c r="O167" s="213"/>
      <c r="P167" s="155"/>
      <c r="Q167" s="439"/>
      <c r="R167" s="213"/>
      <c r="S167" s="155"/>
      <c r="T167" s="439"/>
      <c r="U167" s="213"/>
    </row>
    <row r="168" spans="1:22" s="136" customFormat="1" x14ac:dyDescent="0.2">
      <c r="A168" s="29" t="s">
        <v>104</v>
      </c>
      <c r="B168" s="30"/>
      <c r="C168" s="31"/>
      <c r="D168" s="217">
        <v>120</v>
      </c>
      <c r="E168" s="218">
        <v>0</v>
      </c>
      <c r="F168" s="220">
        <v>0</v>
      </c>
      <c r="G168" s="217">
        <v>292540</v>
      </c>
      <c r="H168" s="463">
        <v>304084</v>
      </c>
      <c r="I168" s="463">
        <v>321390</v>
      </c>
      <c r="J168" s="217">
        <v>75000</v>
      </c>
      <c r="K168" s="218">
        <v>77500</v>
      </c>
      <c r="L168" s="220">
        <v>70000</v>
      </c>
      <c r="M168" s="219">
        <v>0</v>
      </c>
      <c r="N168" s="219">
        <v>0</v>
      </c>
      <c r="O168" s="220">
        <v>0</v>
      </c>
      <c r="P168" s="217">
        <v>0</v>
      </c>
      <c r="Q168" s="218">
        <v>0</v>
      </c>
      <c r="R168" s="220">
        <v>0</v>
      </c>
      <c r="S168" s="217">
        <v>0</v>
      </c>
      <c r="T168" s="218">
        <v>0</v>
      </c>
      <c r="U168" s="220">
        <v>0</v>
      </c>
      <c r="V168" s="206"/>
    </row>
    <row r="169" spans="1:22" x14ac:dyDescent="0.2">
      <c r="A169" s="25"/>
      <c r="B169" s="23"/>
      <c r="C169" s="11"/>
      <c r="D169" s="221"/>
      <c r="E169" s="222"/>
      <c r="F169" s="223"/>
      <c r="G169" s="221"/>
      <c r="H169" s="386"/>
      <c r="I169" s="386"/>
      <c r="J169" s="221"/>
      <c r="K169" s="222"/>
      <c r="L169" s="223"/>
      <c r="M169" s="515"/>
      <c r="N169" s="515"/>
      <c r="O169" s="223"/>
      <c r="P169" s="221"/>
      <c r="Q169" s="222"/>
      <c r="R169" s="223"/>
      <c r="S169" s="221"/>
      <c r="T169" s="222"/>
      <c r="U169" s="223"/>
    </row>
    <row r="170" spans="1:22" x14ac:dyDescent="0.2">
      <c r="A170" s="25" t="s">
        <v>3</v>
      </c>
      <c r="B170" s="23" t="s">
        <v>283</v>
      </c>
      <c r="C170" s="11" t="s">
        <v>698</v>
      </c>
      <c r="D170" s="267"/>
      <c r="E170" s="162"/>
      <c r="F170" s="277"/>
      <c r="G170" s="585">
        <v>110705</v>
      </c>
      <c r="H170" s="272">
        <v>115266</v>
      </c>
      <c r="I170" s="272">
        <v>122104</v>
      </c>
      <c r="J170" s="585">
        <v>8000</v>
      </c>
      <c r="K170" s="162">
        <v>8500</v>
      </c>
      <c r="L170" s="406">
        <v>10000</v>
      </c>
      <c r="M170" s="427"/>
      <c r="N170" s="427"/>
      <c r="O170" s="213"/>
      <c r="P170" s="155"/>
      <c r="Q170" s="439"/>
      <c r="R170" s="213"/>
      <c r="S170" s="585">
        <v>22000</v>
      </c>
      <c r="T170" s="162">
        <v>30000</v>
      </c>
      <c r="U170" s="406">
        <v>30000</v>
      </c>
    </row>
    <row r="171" spans="1:22" x14ac:dyDescent="0.2">
      <c r="A171" s="25" t="s">
        <v>3</v>
      </c>
      <c r="B171" s="23" t="s">
        <v>284</v>
      </c>
      <c r="C171" s="11" t="s">
        <v>699</v>
      </c>
      <c r="D171" s="267"/>
      <c r="E171" s="162"/>
      <c r="F171" s="277"/>
      <c r="G171" s="585">
        <v>9183</v>
      </c>
      <c r="H171" s="272">
        <v>9364</v>
      </c>
      <c r="I171" s="272">
        <v>9635</v>
      </c>
      <c r="J171" s="585">
        <v>10000</v>
      </c>
      <c r="K171" s="162">
        <v>15700</v>
      </c>
      <c r="L171" s="406">
        <v>18000</v>
      </c>
      <c r="M171" s="427"/>
      <c r="N171" s="427"/>
      <c r="O171" s="213"/>
      <c r="P171" s="155"/>
      <c r="Q171" s="439"/>
      <c r="R171" s="213"/>
      <c r="S171" s="585"/>
      <c r="T171" s="162"/>
      <c r="U171" s="406"/>
    </row>
    <row r="172" spans="1:22" x14ac:dyDescent="0.2">
      <c r="A172" s="25" t="s">
        <v>3</v>
      </c>
      <c r="B172" s="23" t="s">
        <v>285</v>
      </c>
      <c r="C172" s="11" t="s">
        <v>700</v>
      </c>
      <c r="D172" s="267"/>
      <c r="E172" s="162"/>
      <c r="F172" s="277"/>
      <c r="G172" s="585">
        <v>21074</v>
      </c>
      <c r="H172" s="272">
        <v>21767</v>
      </c>
      <c r="I172" s="272">
        <v>22807</v>
      </c>
      <c r="J172" s="585">
        <v>5000</v>
      </c>
      <c r="K172" s="162">
        <v>5000</v>
      </c>
      <c r="L172" s="406"/>
      <c r="M172" s="427"/>
      <c r="N172" s="427"/>
      <c r="O172" s="213"/>
      <c r="P172" s="155"/>
      <c r="Q172" s="439"/>
      <c r="R172" s="213"/>
      <c r="S172" s="585"/>
      <c r="T172" s="162"/>
      <c r="U172" s="406"/>
    </row>
    <row r="173" spans="1:22" x14ac:dyDescent="0.2">
      <c r="A173" s="25" t="s">
        <v>13</v>
      </c>
      <c r="B173" s="23" t="s">
        <v>105</v>
      </c>
      <c r="C173" s="11" t="s">
        <v>913</v>
      </c>
      <c r="D173" s="267"/>
      <c r="E173" s="162"/>
      <c r="F173" s="277"/>
      <c r="G173" s="585">
        <v>40119</v>
      </c>
      <c r="H173" s="272">
        <v>41634</v>
      </c>
      <c r="I173" s="272">
        <v>43906</v>
      </c>
      <c r="J173" s="585"/>
      <c r="K173" s="162"/>
      <c r="L173" s="406"/>
      <c r="M173" s="427"/>
      <c r="N173" s="427"/>
      <c r="O173" s="213"/>
      <c r="P173" s="155"/>
      <c r="Q173" s="439"/>
      <c r="R173" s="213"/>
      <c r="S173" s="585"/>
      <c r="T173" s="162"/>
      <c r="U173" s="406"/>
    </row>
    <row r="174" spans="1:22" s="136" customFormat="1" x14ac:dyDescent="0.2">
      <c r="A174" s="29" t="s">
        <v>106</v>
      </c>
      <c r="B174" s="30"/>
      <c r="C174" s="31"/>
      <c r="D174" s="217">
        <v>0</v>
      </c>
      <c r="E174" s="218">
        <v>0</v>
      </c>
      <c r="F174" s="220">
        <v>0</v>
      </c>
      <c r="G174" s="217">
        <v>181081</v>
      </c>
      <c r="H174" s="463">
        <v>188031</v>
      </c>
      <c r="I174" s="463">
        <v>198452</v>
      </c>
      <c r="J174" s="217">
        <v>23000</v>
      </c>
      <c r="K174" s="218">
        <v>29200</v>
      </c>
      <c r="L174" s="220">
        <v>28000</v>
      </c>
      <c r="M174" s="219">
        <v>0</v>
      </c>
      <c r="N174" s="219">
        <v>0</v>
      </c>
      <c r="O174" s="220">
        <v>0</v>
      </c>
      <c r="P174" s="217">
        <v>0</v>
      </c>
      <c r="Q174" s="218">
        <v>0</v>
      </c>
      <c r="R174" s="220">
        <v>0</v>
      </c>
      <c r="S174" s="217">
        <v>22000</v>
      </c>
      <c r="T174" s="218">
        <v>30000</v>
      </c>
      <c r="U174" s="220">
        <v>30000</v>
      </c>
      <c r="V174" s="206"/>
    </row>
    <row r="175" spans="1:22" x14ac:dyDescent="0.2">
      <c r="A175" s="32"/>
      <c r="B175" s="33"/>
      <c r="C175" s="34"/>
      <c r="D175" s="224"/>
      <c r="E175" s="225"/>
      <c r="F175" s="226"/>
      <c r="G175" s="224"/>
      <c r="H175" s="464"/>
      <c r="I175" s="464"/>
      <c r="J175" s="224"/>
      <c r="K175" s="225"/>
      <c r="L175" s="226"/>
      <c r="M175" s="516"/>
      <c r="N175" s="516"/>
      <c r="O175" s="226"/>
      <c r="P175" s="224"/>
      <c r="Q175" s="225"/>
      <c r="R175" s="226"/>
      <c r="S175" s="224"/>
      <c r="T175" s="225"/>
      <c r="U175" s="226"/>
    </row>
    <row r="176" spans="1:22" x14ac:dyDescent="0.2">
      <c r="A176" s="25" t="s">
        <v>3</v>
      </c>
      <c r="B176" s="23" t="s">
        <v>286</v>
      </c>
      <c r="C176" s="11" t="s">
        <v>701</v>
      </c>
      <c r="D176" s="267"/>
      <c r="E176" s="162"/>
      <c r="F176" s="277"/>
      <c r="G176" s="585">
        <v>17570</v>
      </c>
      <c r="H176" s="272">
        <v>18113</v>
      </c>
      <c r="I176" s="272">
        <v>18926</v>
      </c>
      <c r="J176" s="585">
        <v>18000</v>
      </c>
      <c r="K176" s="162">
        <v>19000</v>
      </c>
      <c r="L176" s="406">
        <v>21000</v>
      </c>
      <c r="M176" s="427"/>
      <c r="N176" s="427"/>
      <c r="O176" s="213"/>
      <c r="P176" s="155"/>
      <c r="Q176" s="439"/>
      <c r="R176" s="213"/>
      <c r="S176" s="155"/>
      <c r="T176" s="439"/>
      <c r="U176" s="213"/>
    </row>
    <row r="177" spans="1:22" x14ac:dyDescent="0.2">
      <c r="A177" s="25" t="s">
        <v>3</v>
      </c>
      <c r="B177" s="23" t="s">
        <v>287</v>
      </c>
      <c r="C177" s="11" t="s">
        <v>872</v>
      </c>
      <c r="D177" s="267"/>
      <c r="E177" s="162"/>
      <c r="F177" s="277"/>
      <c r="G177" s="585">
        <v>27852</v>
      </c>
      <c r="H177" s="272">
        <v>28838</v>
      </c>
      <c r="I177" s="272">
        <v>30317</v>
      </c>
      <c r="J177" s="585">
        <v>12000</v>
      </c>
      <c r="K177" s="162">
        <v>12600</v>
      </c>
      <c r="L177" s="406">
        <v>15000</v>
      </c>
      <c r="M177" s="427"/>
      <c r="N177" s="427"/>
      <c r="O177" s="213"/>
      <c r="P177" s="155"/>
      <c r="Q177" s="439"/>
      <c r="R177" s="213"/>
      <c r="S177" s="155"/>
      <c r="T177" s="439"/>
      <c r="U177" s="213"/>
    </row>
    <row r="178" spans="1:22" x14ac:dyDescent="0.2">
      <c r="A178" s="25" t="s">
        <v>3</v>
      </c>
      <c r="B178" s="23" t="s">
        <v>288</v>
      </c>
      <c r="C178" s="11" t="s">
        <v>703</v>
      </c>
      <c r="D178" s="267"/>
      <c r="E178" s="162"/>
      <c r="F178" s="277"/>
      <c r="G178" s="585">
        <v>35566</v>
      </c>
      <c r="H178" s="272">
        <v>36885</v>
      </c>
      <c r="I178" s="272">
        <v>38862</v>
      </c>
      <c r="J178" s="585">
        <v>18000</v>
      </c>
      <c r="K178" s="162">
        <v>19000</v>
      </c>
      <c r="L178" s="406">
        <v>20000</v>
      </c>
      <c r="M178" s="427"/>
      <c r="N178" s="427"/>
      <c r="O178" s="213"/>
      <c r="P178" s="155"/>
      <c r="Q178" s="439"/>
      <c r="R178" s="213"/>
      <c r="S178" s="155"/>
      <c r="T178" s="439"/>
      <c r="U178" s="213"/>
    </row>
    <row r="179" spans="1:22" x14ac:dyDescent="0.2">
      <c r="A179" s="25" t="s">
        <v>3</v>
      </c>
      <c r="B179" s="23" t="s">
        <v>289</v>
      </c>
      <c r="C179" s="11" t="s">
        <v>704</v>
      </c>
      <c r="D179" s="267"/>
      <c r="E179" s="162"/>
      <c r="F179" s="277"/>
      <c r="G179" s="585">
        <v>30891</v>
      </c>
      <c r="H179" s="272">
        <v>32009</v>
      </c>
      <c r="I179" s="272">
        <v>33683</v>
      </c>
      <c r="J179" s="585">
        <v>12000</v>
      </c>
      <c r="K179" s="162">
        <v>12600</v>
      </c>
      <c r="L179" s="406">
        <v>15000</v>
      </c>
      <c r="M179" s="427"/>
      <c r="N179" s="427"/>
      <c r="O179" s="213"/>
      <c r="P179" s="155"/>
      <c r="Q179" s="439"/>
      <c r="R179" s="213"/>
      <c r="S179" s="155"/>
      <c r="T179" s="439"/>
      <c r="U179" s="213"/>
    </row>
    <row r="180" spans="1:22" x14ac:dyDescent="0.2">
      <c r="A180" s="25" t="s">
        <v>3</v>
      </c>
      <c r="B180" s="23" t="s">
        <v>290</v>
      </c>
      <c r="C180" s="11" t="s">
        <v>705</v>
      </c>
      <c r="D180" s="267"/>
      <c r="E180" s="162"/>
      <c r="F180" s="277"/>
      <c r="G180" s="585">
        <v>29957</v>
      </c>
      <c r="H180" s="272">
        <v>31034</v>
      </c>
      <c r="I180" s="272">
        <v>32648</v>
      </c>
      <c r="J180" s="585">
        <v>15000</v>
      </c>
      <c r="K180" s="162">
        <v>15000</v>
      </c>
      <c r="L180" s="406">
        <v>10000</v>
      </c>
      <c r="M180" s="427"/>
      <c r="N180" s="427"/>
      <c r="O180" s="213"/>
      <c r="P180" s="155"/>
      <c r="Q180" s="439"/>
      <c r="R180" s="213"/>
      <c r="S180" s="155"/>
      <c r="T180" s="439"/>
      <c r="U180" s="213"/>
    </row>
    <row r="181" spans="1:22" x14ac:dyDescent="0.2">
      <c r="A181" s="25" t="s">
        <v>13</v>
      </c>
      <c r="B181" s="23" t="s">
        <v>107</v>
      </c>
      <c r="C181" s="11" t="s">
        <v>912</v>
      </c>
      <c r="D181" s="267"/>
      <c r="E181" s="162"/>
      <c r="F181" s="277"/>
      <c r="G181" s="585">
        <v>221359</v>
      </c>
      <c r="H181" s="272">
        <v>230695</v>
      </c>
      <c r="I181" s="272">
        <v>244691</v>
      </c>
      <c r="J181" s="585"/>
      <c r="K181" s="162"/>
      <c r="L181" s="406"/>
      <c r="M181" s="427"/>
      <c r="N181" s="427"/>
      <c r="O181" s="213"/>
      <c r="P181" s="155"/>
      <c r="Q181" s="439"/>
      <c r="R181" s="213"/>
      <c r="S181" s="155"/>
      <c r="T181" s="439"/>
      <c r="U181" s="213"/>
    </row>
    <row r="182" spans="1:22" s="136" customFormat="1" x14ac:dyDescent="0.2">
      <c r="A182" s="29" t="s">
        <v>109</v>
      </c>
      <c r="B182" s="30"/>
      <c r="C182" s="31"/>
      <c r="D182" s="217">
        <v>0</v>
      </c>
      <c r="E182" s="218">
        <v>0</v>
      </c>
      <c r="F182" s="220">
        <v>0</v>
      </c>
      <c r="G182" s="220">
        <v>363195</v>
      </c>
      <c r="H182" s="463">
        <v>377574</v>
      </c>
      <c r="I182" s="463">
        <v>399127</v>
      </c>
      <c r="J182" s="217">
        <v>75000</v>
      </c>
      <c r="K182" s="218">
        <v>78200</v>
      </c>
      <c r="L182" s="220">
        <v>81000</v>
      </c>
      <c r="M182" s="219">
        <v>0</v>
      </c>
      <c r="N182" s="219">
        <v>0</v>
      </c>
      <c r="O182" s="220">
        <v>0</v>
      </c>
      <c r="P182" s="217">
        <v>0</v>
      </c>
      <c r="Q182" s="218">
        <v>0</v>
      </c>
      <c r="R182" s="220">
        <v>0</v>
      </c>
      <c r="S182" s="217">
        <v>0</v>
      </c>
      <c r="T182" s="218">
        <v>0</v>
      </c>
      <c r="U182" s="220">
        <v>0</v>
      </c>
      <c r="V182" s="206"/>
    </row>
    <row r="183" spans="1:22" x14ac:dyDescent="0.2">
      <c r="A183" s="25"/>
      <c r="B183" s="23"/>
      <c r="C183" s="11"/>
      <c r="D183" s="221"/>
      <c r="E183" s="222">
        <v>0</v>
      </c>
      <c r="F183" s="223">
        <v>0</v>
      </c>
      <c r="G183" s="221"/>
      <c r="H183" s="386"/>
      <c r="I183" s="386"/>
      <c r="J183" s="221"/>
      <c r="K183" s="222"/>
      <c r="L183" s="223"/>
      <c r="M183" s="515"/>
      <c r="N183" s="515"/>
      <c r="O183" s="223"/>
      <c r="P183" s="221"/>
      <c r="Q183" s="222"/>
      <c r="R183" s="223"/>
      <c r="S183" s="221"/>
      <c r="T183" s="222"/>
      <c r="U183" s="223"/>
    </row>
    <row r="184" spans="1:22" x14ac:dyDescent="0.2">
      <c r="A184" s="25" t="s">
        <v>3</v>
      </c>
      <c r="B184" s="23" t="s">
        <v>291</v>
      </c>
      <c r="C184" s="11" t="s">
        <v>706</v>
      </c>
      <c r="D184" s="267"/>
      <c r="E184" s="162"/>
      <c r="F184" s="277"/>
      <c r="G184" s="585">
        <v>33827</v>
      </c>
      <c r="H184" s="272">
        <v>35071</v>
      </c>
      <c r="I184" s="272">
        <v>36935</v>
      </c>
      <c r="J184" s="585">
        <v>15000</v>
      </c>
      <c r="K184" s="162">
        <v>15700</v>
      </c>
      <c r="L184" s="406">
        <v>18000</v>
      </c>
      <c r="M184" s="427"/>
      <c r="N184" s="427"/>
      <c r="O184" s="213"/>
      <c r="P184" s="155"/>
      <c r="Q184" s="439"/>
      <c r="R184" s="213"/>
      <c r="S184" s="155"/>
      <c r="T184" s="439"/>
      <c r="U184" s="213"/>
    </row>
    <row r="185" spans="1:22" x14ac:dyDescent="0.2">
      <c r="A185" s="25" t="s">
        <v>3</v>
      </c>
      <c r="B185" s="23" t="s">
        <v>292</v>
      </c>
      <c r="C185" s="11" t="s">
        <v>707</v>
      </c>
      <c r="D185" s="267"/>
      <c r="E185" s="162"/>
      <c r="F185" s="277"/>
      <c r="G185" s="585">
        <v>36213</v>
      </c>
      <c r="H185" s="272">
        <v>37560</v>
      </c>
      <c r="I185" s="272">
        <v>39579</v>
      </c>
      <c r="J185" s="585">
        <v>15000</v>
      </c>
      <c r="K185" s="162">
        <v>15800</v>
      </c>
      <c r="L185" s="406">
        <v>18000</v>
      </c>
      <c r="M185" s="427"/>
      <c r="N185" s="427"/>
      <c r="O185" s="213"/>
      <c r="P185" s="155"/>
      <c r="Q185" s="439"/>
      <c r="R185" s="213"/>
      <c r="S185" s="155"/>
      <c r="T185" s="439"/>
      <c r="U185" s="213"/>
    </row>
    <row r="186" spans="1:22" x14ac:dyDescent="0.2">
      <c r="A186" s="25" t="s">
        <v>3</v>
      </c>
      <c r="B186" s="23" t="s">
        <v>293</v>
      </c>
      <c r="C186" s="11" t="s">
        <v>708</v>
      </c>
      <c r="D186" s="267"/>
      <c r="E186" s="162"/>
      <c r="F186" s="277"/>
      <c r="G186" s="585">
        <v>11419</v>
      </c>
      <c r="H186" s="272">
        <v>11696</v>
      </c>
      <c r="I186" s="272">
        <v>12111</v>
      </c>
      <c r="J186" s="585">
        <v>8000</v>
      </c>
      <c r="K186" s="162">
        <v>8400</v>
      </c>
      <c r="L186" s="406">
        <v>10000</v>
      </c>
      <c r="M186" s="427"/>
      <c r="N186" s="427"/>
      <c r="O186" s="213"/>
      <c r="P186" s="155"/>
      <c r="Q186" s="439"/>
      <c r="R186" s="213"/>
      <c r="S186" s="155"/>
      <c r="T186" s="439"/>
      <c r="U186" s="213"/>
    </row>
    <row r="187" spans="1:22" x14ac:dyDescent="0.2">
      <c r="A187" s="25" t="s">
        <v>3</v>
      </c>
      <c r="B187" s="23" t="s">
        <v>294</v>
      </c>
      <c r="C187" s="11" t="s">
        <v>709</v>
      </c>
      <c r="D187" s="267"/>
      <c r="E187" s="162"/>
      <c r="F187" s="277"/>
      <c r="G187" s="585">
        <v>14345</v>
      </c>
      <c r="H187" s="272">
        <v>14748</v>
      </c>
      <c r="I187" s="272">
        <v>15352</v>
      </c>
      <c r="J187" s="585">
        <v>10000</v>
      </c>
      <c r="K187" s="162">
        <v>15000</v>
      </c>
      <c r="L187" s="406">
        <v>18800</v>
      </c>
      <c r="M187" s="427"/>
      <c r="N187" s="427"/>
      <c r="O187" s="213"/>
      <c r="P187" s="155"/>
      <c r="Q187" s="439"/>
      <c r="R187" s="213"/>
      <c r="S187" s="155"/>
      <c r="T187" s="439"/>
      <c r="U187" s="213"/>
    </row>
    <row r="188" spans="1:22" x14ac:dyDescent="0.2">
      <c r="A188" s="25" t="s">
        <v>3</v>
      </c>
      <c r="B188" s="23" t="s">
        <v>295</v>
      </c>
      <c r="C188" s="11" t="s">
        <v>710</v>
      </c>
      <c r="D188" s="267"/>
      <c r="E188" s="162"/>
      <c r="F188" s="277"/>
      <c r="G188" s="585">
        <v>30776</v>
      </c>
      <c r="H188" s="272">
        <v>31888</v>
      </c>
      <c r="I188" s="272">
        <v>33555</v>
      </c>
      <c r="J188" s="585"/>
      <c r="K188" s="162">
        <v>8500</v>
      </c>
      <c r="L188" s="406">
        <v>10000</v>
      </c>
      <c r="M188" s="427"/>
      <c r="N188" s="427"/>
      <c r="O188" s="213"/>
      <c r="P188" s="155"/>
      <c r="Q188" s="439"/>
      <c r="R188" s="213"/>
      <c r="S188" s="155"/>
      <c r="T188" s="439"/>
      <c r="U188" s="213"/>
    </row>
    <row r="189" spans="1:22" x14ac:dyDescent="0.2">
      <c r="A189" s="25" t="s">
        <v>13</v>
      </c>
      <c r="B189" s="23" t="s">
        <v>110</v>
      </c>
      <c r="C189" s="11" t="s">
        <v>911</v>
      </c>
      <c r="D189" s="267"/>
      <c r="E189" s="162"/>
      <c r="F189" s="277"/>
      <c r="G189" s="585">
        <v>210419</v>
      </c>
      <c r="H189" s="272">
        <v>219283</v>
      </c>
      <c r="I189" s="272">
        <v>232571</v>
      </c>
      <c r="J189" s="585"/>
      <c r="K189" s="162"/>
      <c r="L189" s="406"/>
      <c r="M189" s="427"/>
      <c r="N189" s="427"/>
      <c r="O189" s="213"/>
      <c r="P189" s="155"/>
      <c r="Q189" s="439"/>
      <c r="R189" s="213"/>
      <c r="S189" s="155"/>
      <c r="T189" s="439"/>
      <c r="U189" s="213"/>
    </row>
    <row r="190" spans="1:22" s="136" customFormat="1" x14ac:dyDescent="0.2">
      <c r="A190" s="29" t="s">
        <v>112</v>
      </c>
      <c r="B190" s="30"/>
      <c r="C190" s="31"/>
      <c r="D190" s="217">
        <v>0</v>
      </c>
      <c r="E190" s="218">
        <v>0</v>
      </c>
      <c r="F190" s="220">
        <v>0</v>
      </c>
      <c r="G190" s="217">
        <v>336999</v>
      </c>
      <c r="H190" s="463">
        <v>350246</v>
      </c>
      <c r="I190" s="463">
        <v>370103</v>
      </c>
      <c r="J190" s="217">
        <v>48000</v>
      </c>
      <c r="K190" s="218">
        <v>63400</v>
      </c>
      <c r="L190" s="220">
        <v>74800</v>
      </c>
      <c r="M190" s="219">
        <v>0</v>
      </c>
      <c r="N190" s="219">
        <v>0</v>
      </c>
      <c r="O190" s="220">
        <v>0</v>
      </c>
      <c r="P190" s="217">
        <v>0</v>
      </c>
      <c r="Q190" s="218">
        <v>0</v>
      </c>
      <c r="R190" s="220">
        <v>0</v>
      </c>
      <c r="S190" s="217">
        <v>0</v>
      </c>
      <c r="T190" s="218">
        <v>0</v>
      </c>
      <c r="U190" s="220">
        <v>0</v>
      </c>
      <c r="V190" s="206"/>
    </row>
    <row r="191" spans="1:22" x14ac:dyDescent="0.2">
      <c r="A191" s="22"/>
      <c r="B191" s="23"/>
      <c r="C191" s="11"/>
      <c r="D191" s="221"/>
      <c r="E191" s="222">
        <v>0</v>
      </c>
      <c r="F191" s="223">
        <v>0</v>
      </c>
      <c r="G191" s="221"/>
      <c r="H191" s="386"/>
      <c r="I191" s="386"/>
      <c r="J191" s="221"/>
      <c r="K191" s="222"/>
      <c r="L191" s="223"/>
      <c r="M191" s="515"/>
      <c r="N191" s="515"/>
      <c r="O191" s="223"/>
      <c r="P191" s="221"/>
      <c r="Q191" s="222"/>
      <c r="R191" s="223"/>
      <c r="S191" s="221"/>
      <c r="T191" s="222"/>
      <c r="U191" s="223"/>
    </row>
    <row r="192" spans="1:22" x14ac:dyDescent="0.2">
      <c r="A192" s="25" t="s">
        <v>3</v>
      </c>
      <c r="B192" s="23" t="s">
        <v>296</v>
      </c>
      <c r="C192" s="11" t="s">
        <v>711</v>
      </c>
      <c r="D192" s="267"/>
      <c r="E192" s="162"/>
      <c r="F192" s="277"/>
      <c r="G192" s="585">
        <v>24382</v>
      </c>
      <c r="H192" s="272">
        <v>25218</v>
      </c>
      <c r="I192" s="272">
        <v>26472</v>
      </c>
      <c r="J192" s="585">
        <v>9000</v>
      </c>
      <c r="K192" s="162">
        <v>9500</v>
      </c>
      <c r="L192" s="406">
        <v>11000</v>
      </c>
      <c r="M192" s="427"/>
      <c r="N192" s="427"/>
      <c r="O192" s="213"/>
      <c r="P192" s="155"/>
      <c r="Q192" s="439"/>
      <c r="R192" s="213"/>
      <c r="S192" s="155"/>
      <c r="T192" s="439"/>
      <c r="U192" s="213"/>
    </row>
    <row r="193" spans="1:22" x14ac:dyDescent="0.2">
      <c r="A193" s="25" t="s">
        <v>3</v>
      </c>
      <c r="B193" s="23" t="s">
        <v>297</v>
      </c>
      <c r="C193" s="11" t="s">
        <v>712</v>
      </c>
      <c r="D193" s="267"/>
      <c r="E193" s="162"/>
      <c r="F193" s="277"/>
      <c r="G193" s="585">
        <v>93154</v>
      </c>
      <c r="H193" s="272">
        <v>96958</v>
      </c>
      <c r="I193" s="272">
        <v>102660</v>
      </c>
      <c r="J193" s="585">
        <v>9000</v>
      </c>
      <c r="K193" s="162">
        <v>9500</v>
      </c>
      <c r="L193" s="406">
        <v>6000</v>
      </c>
      <c r="M193" s="427"/>
      <c r="N193" s="427"/>
      <c r="O193" s="213"/>
      <c r="P193" s="155"/>
      <c r="Q193" s="439"/>
      <c r="R193" s="213"/>
      <c r="S193" s="155"/>
      <c r="T193" s="439"/>
      <c r="U193" s="213"/>
    </row>
    <row r="194" spans="1:22" x14ac:dyDescent="0.2">
      <c r="A194" s="25" t="s">
        <v>3</v>
      </c>
      <c r="B194" s="23" t="s">
        <v>298</v>
      </c>
      <c r="C194" s="11" t="s">
        <v>713</v>
      </c>
      <c r="D194" s="267"/>
      <c r="E194" s="162"/>
      <c r="F194" s="277"/>
      <c r="G194" s="585">
        <v>15073</v>
      </c>
      <c r="H194" s="272">
        <v>15507</v>
      </c>
      <c r="I194" s="272">
        <v>16159</v>
      </c>
      <c r="J194" s="585">
        <v>8000</v>
      </c>
      <c r="K194" s="162">
        <v>8000</v>
      </c>
      <c r="L194" s="406">
        <v>6000</v>
      </c>
      <c r="M194" s="427"/>
      <c r="N194" s="427"/>
      <c r="O194" s="213"/>
      <c r="P194" s="155"/>
      <c r="Q194" s="439"/>
      <c r="R194" s="213"/>
      <c r="S194" s="155"/>
      <c r="T194" s="439"/>
      <c r="U194" s="213"/>
    </row>
    <row r="195" spans="1:22" x14ac:dyDescent="0.2">
      <c r="A195" s="25" t="s">
        <v>3</v>
      </c>
      <c r="B195" s="23" t="s">
        <v>299</v>
      </c>
      <c r="C195" s="11" t="s">
        <v>714</v>
      </c>
      <c r="D195" s="267"/>
      <c r="E195" s="162"/>
      <c r="F195" s="277"/>
      <c r="G195" s="585">
        <v>39090</v>
      </c>
      <c r="H195" s="272">
        <v>40561</v>
      </c>
      <c r="I195" s="272">
        <v>42766</v>
      </c>
      <c r="J195" s="585">
        <v>8000</v>
      </c>
      <c r="K195" s="162">
        <v>8000</v>
      </c>
      <c r="L195" s="406">
        <v>13000</v>
      </c>
      <c r="M195" s="427"/>
      <c r="N195" s="427"/>
      <c r="O195" s="213"/>
      <c r="P195" s="155"/>
      <c r="Q195" s="439"/>
      <c r="R195" s="213"/>
      <c r="S195" s="155"/>
      <c r="T195" s="439"/>
      <c r="U195" s="213"/>
    </row>
    <row r="196" spans="1:22" x14ac:dyDescent="0.2">
      <c r="A196" s="25" t="s">
        <v>3</v>
      </c>
      <c r="B196" s="23" t="s">
        <v>300</v>
      </c>
      <c r="C196" s="11" t="s">
        <v>715</v>
      </c>
      <c r="D196" s="267"/>
      <c r="E196" s="162"/>
      <c r="F196" s="277"/>
      <c r="G196" s="585">
        <v>12904</v>
      </c>
      <c r="H196" s="272">
        <v>13245</v>
      </c>
      <c r="I196" s="272">
        <v>13756</v>
      </c>
      <c r="J196" s="585">
        <v>8000</v>
      </c>
      <c r="K196" s="162">
        <v>8000</v>
      </c>
      <c r="L196" s="406">
        <v>16000</v>
      </c>
      <c r="M196" s="427"/>
      <c r="N196" s="427"/>
      <c r="O196" s="213"/>
      <c r="P196" s="155"/>
      <c r="Q196" s="439"/>
      <c r="R196" s="213"/>
      <c r="S196" s="155"/>
      <c r="T196" s="439"/>
      <c r="U196" s="213"/>
    </row>
    <row r="197" spans="1:22" x14ac:dyDescent="0.2">
      <c r="A197" s="25" t="s">
        <v>3</v>
      </c>
      <c r="B197" s="23" t="s">
        <v>301</v>
      </c>
      <c r="C197" s="11" t="s">
        <v>716</v>
      </c>
      <c r="D197" s="267"/>
      <c r="E197" s="162"/>
      <c r="F197" s="277"/>
      <c r="G197" s="585">
        <v>22188</v>
      </c>
      <c r="H197" s="272">
        <v>22930</v>
      </c>
      <c r="I197" s="272">
        <v>24041</v>
      </c>
      <c r="J197" s="585">
        <v>35000</v>
      </c>
      <c r="K197" s="162">
        <v>43000</v>
      </c>
      <c r="L197" s="406">
        <v>20000</v>
      </c>
      <c r="M197" s="427"/>
      <c r="N197" s="427"/>
      <c r="O197" s="213"/>
      <c r="P197" s="155"/>
      <c r="Q197" s="439"/>
      <c r="R197" s="213"/>
      <c r="S197" s="155"/>
      <c r="T197" s="439"/>
      <c r="U197" s="213"/>
    </row>
    <row r="198" spans="1:22" x14ac:dyDescent="0.2">
      <c r="A198" s="25" t="s">
        <v>13</v>
      </c>
      <c r="B198" s="23" t="s">
        <v>113</v>
      </c>
      <c r="C198" s="11" t="s">
        <v>910</v>
      </c>
      <c r="D198" s="267"/>
      <c r="E198" s="162"/>
      <c r="F198" s="277"/>
      <c r="G198" s="585">
        <v>175330</v>
      </c>
      <c r="H198" s="272">
        <v>182681</v>
      </c>
      <c r="I198" s="272">
        <v>193698</v>
      </c>
      <c r="J198" s="585"/>
      <c r="K198" s="162"/>
      <c r="L198" s="406"/>
      <c r="M198" s="427"/>
      <c r="N198" s="427"/>
      <c r="O198" s="213"/>
      <c r="P198" s="155"/>
      <c r="Q198" s="439"/>
      <c r="R198" s="213"/>
      <c r="S198" s="155"/>
      <c r="T198" s="439"/>
      <c r="U198" s="213"/>
    </row>
    <row r="199" spans="1:22" s="136" customFormat="1" x14ac:dyDescent="0.2">
      <c r="A199" s="29" t="s">
        <v>364</v>
      </c>
      <c r="B199" s="30"/>
      <c r="C199" s="31"/>
      <c r="D199" s="217">
        <v>0</v>
      </c>
      <c r="E199" s="218">
        <v>0</v>
      </c>
      <c r="F199" s="220">
        <v>0</v>
      </c>
      <c r="G199" s="217">
        <v>382121</v>
      </c>
      <c r="H199" s="463">
        <v>397100</v>
      </c>
      <c r="I199" s="463">
        <v>419552</v>
      </c>
      <c r="J199" s="217">
        <v>77000</v>
      </c>
      <c r="K199" s="218">
        <v>86000</v>
      </c>
      <c r="L199" s="220">
        <v>72000</v>
      </c>
      <c r="M199" s="219">
        <v>0</v>
      </c>
      <c r="N199" s="219">
        <v>0</v>
      </c>
      <c r="O199" s="220">
        <v>0</v>
      </c>
      <c r="P199" s="217">
        <v>0</v>
      </c>
      <c r="Q199" s="218">
        <v>0</v>
      </c>
      <c r="R199" s="220">
        <v>0</v>
      </c>
      <c r="S199" s="217">
        <v>0</v>
      </c>
      <c r="T199" s="218">
        <v>0</v>
      </c>
      <c r="U199" s="220">
        <v>0</v>
      </c>
      <c r="V199" s="206"/>
    </row>
    <row r="200" spans="1:22" x14ac:dyDescent="0.2">
      <c r="A200" s="22"/>
      <c r="B200" s="23"/>
      <c r="C200" s="11"/>
      <c r="D200" s="221"/>
      <c r="E200" s="222"/>
      <c r="F200" s="223"/>
      <c r="G200" s="221"/>
      <c r="H200" s="386"/>
      <c r="I200" s="386"/>
      <c r="J200" s="221"/>
      <c r="K200" s="222"/>
      <c r="L200" s="223"/>
      <c r="M200" s="515"/>
      <c r="N200" s="515"/>
      <c r="O200" s="223"/>
      <c r="P200" s="221"/>
      <c r="Q200" s="222"/>
      <c r="R200" s="223"/>
      <c r="S200" s="221"/>
      <c r="T200" s="222"/>
      <c r="U200" s="223"/>
    </row>
    <row r="201" spans="1:22" x14ac:dyDescent="0.2">
      <c r="A201" s="25" t="s">
        <v>3</v>
      </c>
      <c r="B201" s="23" t="s">
        <v>302</v>
      </c>
      <c r="C201" s="11" t="s">
        <v>717</v>
      </c>
      <c r="D201" s="267"/>
      <c r="E201" s="162"/>
      <c r="F201" s="277"/>
      <c r="G201" s="585">
        <v>34263</v>
      </c>
      <c r="H201" s="272">
        <v>35526</v>
      </c>
      <c r="I201" s="272">
        <v>37419</v>
      </c>
      <c r="J201" s="585">
        <v>10000</v>
      </c>
      <c r="K201" s="162">
        <v>15000</v>
      </c>
      <c r="L201" s="406">
        <v>18000</v>
      </c>
      <c r="M201" s="427"/>
      <c r="N201" s="427"/>
      <c r="O201" s="213"/>
      <c r="P201" s="155"/>
      <c r="Q201" s="439"/>
      <c r="R201" s="213"/>
      <c r="S201" s="585">
        <v>9623</v>
      </c>
      <c r="T201" s="162"/>
      <c r="U201" s="406"/>
    </row>
    <row r="202" spans="1:22" x14ac:dyDescent="0.2">
      <c r="A202" s="25" t="s">
        <v>3</v>
      </c>
      <c r="B202" s="23" t="s">
        <v>303</v>
      </c>
      <c r="C202" s="11" t="s">
        <v>718</v>
      </c>
      <c r="D202" s="267"/>
      <c r="E202" s="162"/>
      <c r="F202" s="277"/>
      <c r="G202" s="585">
        <v>49984</v>
      </c>
      <c r="H202" s="272">
        <v>51925</v>
      </c>
      <c r="I202" s="272">
        <v>54834</v>
      </c>
      <c r="J202" s="585">
        <v>18000</v>
      </c>
      <c r="K202" s="162">
        <v>18000</v>
      </c>
      <c r="L202" s="406">
        <v>10000</v>
      </c>
      <c r="M202" s="427"/>
      <c r="N202" s="427"/>
      <c r="O202" s="213"/>
      <c r="P202" s="155"/>
      <c r="Q202" s="439"/>
      <c r="R202" s="213"/>
      <c r="S202" s="585">
        <v>15507</v>
      </c>
      <c r="T202" s="162"/>
      <c r="U202" s="406"/>
    </row>
    <row r="203" spans="1:22" x14ac:dyDescent="0.2">
      <c r="A203" s="25" t="s">
        <v>3</v>
      </c>
      <c r="B203" s="23" t="s">
        <v>304</v>
      </c>
      <c r="C203" s="11" t="s">
        <v>719</v>
      </c>
      <c r="D203" s="267"/>
      <c r="E203" s="162"/>
      <c r="F203" s="277"/>
      <c r="G203" s="585">
        <v>28907</v>
      </c>
      <c r="H203" s="272">
        <v>29939</v>
      </c>
      <c r="I203" s="272">
        <v>31485</v>
      </c>
      <c r="J203" s="585">
        <v>9000</v>
      </c>
      <c r="K203" s="162">
        <v>9700</v>
      </c>
      <c r="L203" s="406">
        <v>12000</v>
      </c>
      <c r="M203" s="427"/>
      <c r="N203" s="427"/>
      <c r="O203" s="213"/>
      <c r="P203" s="155"/>
      <c r="Q203" s="439"/>
      <c r="R203" s="213"/>
      <c r="S203" s="585">
        <v>14610</v>
      </c>
      <c r="T203" s="162"/>
      <c r="U203" s="406"/>
    </row>
    <row r="204" spans="1:22" x14ac:dyDescent="0.2">
      <c r="A204" s="25" t="s">
        <v>3</v>
      </c>
      <c r="B204" s="23" t="s">
        <v>305</v>
      </c>
      <c r="C204" s="11" t="s">
        <v>720</v>
      </c>
      <c r="D204" s="267"/>
      <c r="E204" s="162"/>
      <c r="F204" s="277"/>
      <c r="G204" s="585">
        <v>21689</v>
      </c>
      <c r="H204" s="272">
        <v>22409</v>
      </c>
      <c r="I204" s="272">
        <v>23489</v>
      </c>
      <c r="J204" s="585">
        <v>8000</v>
      </c>
      <c r="K204" s="162">
        <v>8500</v>
      </c>
      <c r="L204" s="406">
        <v>12000</v>
      </c>
      <c r="M204" s="427"/>
      <c r="N204" s="427"/>
      <c r="O204" s="213"/>
      <c r="P204" s="155"/>
      <c r="Q204" s="439"/>
      <c r="R204" s="213"/>
      <c r="S204" s="585"/>
      <c r="T204" s="162"/>
      <c r="U204" s="406"/>
    </row>
    <row r="205" spans="1:22" x14ac:dyDescent="0.2">
      <c r="A205" s="25" t="s">
        <v>13</v>
      </c>
      <c r="B205" s="23" t="s">
        <v>114</v>
      </c>
      <c r="C205" s="11" t="s">
        <v>909</v>
      </c>
      <c r="D205" s="267"/>
      <c r="E205" s="162"/>
      <c r="F205" s="277"/>
      <c r="G205" s="585">
        <v>189590</v>
      </c>
      <c r="H205" s="272">
        <v>197555</v>
      </c>
      <c r="I205" s="272">
        <v>209495</v>
      </c>
      <c r="J205" s="585"/>
      <c r="K205" s="162"/>
      <c r="L205" s="406"/>
      <c r="M205" s="427"/>
      <c r="N205" s="427"/>
      <c r="O205" s="213"/>
      <c r="P205" s="155"/>
      <c r="Q205" s="439"/>
      <c r="R205" s="213"/>
      <c r="S205" s="585"/>
      <c r="T205" s="162"/>
      <c r="U205" s="406"/>
    </row>
    <row r="206" spans="1:22" s="136" customFormat="1" x14ac:dyDescent="0.2">
      <c r="A206" s="29" t="s">
        <v>116</v>
      </c>
      <c r="B206" s="30"/>
      <c r="C206" s="31"/>
      <c r="D206" s="217">
        <v>0</v>
      </c>
      <c r="E206" s="218">
        <v>0</v>
      </c>
      <c r="F206" s="220">
        <v>0</v>
      </c>
      <c r="G206" s="217">
        <v>324433</v>
      </c>
      <c r="H206" s="463">
        <v>337354</v>
      </c>
      <c r="I206" s="463">
        <v>356722</v>
      </c>
      <c r="J206" s="217">
        <v>45000</v>
      </c>
      <c r="K206" s="218">
        <v>51200</v>
      </c>
      <c r="L206" s="220">
        <v>52000</v>
      </c>
      <c r="M206" s="219">
        <v>0</v>
      </c>
      <c r="N206" s="219">
        <v>0</v>
      </c>
      <c r="O206" s="220">
        <v>0</v>
      </c>
      <c r="P206" s="217">
        <v>0</v>
      </c>
      <c r="Q206" s="218">
        <v>0</v>
      </c>
      <c r="R206" s="220">
        <v>0</v>
      </c>
      <c r="S206" s="217">
        <v>39740</v>
      </c>
      <c r="T206" s="218">
        <v>0</v>
      </c>
      <c r="U206" s="220">
        <v>0</v>
      </c>
      <c r="V206" s="206"/>
    </row>
    <row r="207" spans="1:22" x14ac:dyDescent="0.2">
      <c r="A207" s="22"/>
      <c r="B207" s="23"/>
      <c r="C207" s="11"/>
      <c r="D207" s="221"/>
      <c r="E207" s="222">
        <v>0</v>
      </c>
      <c r="F207" s="223">
        <v>0</v>
      </c>
      <c r="G207" s="221"/>
      <c r="H207" s="386"/>
      <c r="I207" s="386"/>
      <c r="J207" s="221"/>
      <c r="K207" s="222"/>
      <c r="L207" s="223"/>
      <c r="M207" s="515"/>
      <c r="N207" s="515"/>
      <c r="O207" s="223"/>
      <c r="P207" s="221"/>
      <c r="Q207" s="222"/>
      <c r="R207" s="223"/>
      <c r="S207" s="221"/>
      <c r="T207" s="222"/>
      <c r="U207" s="223"/>
    </row>
    <row r="208" spans="1:22" x14ac:dyDescent="0.2">
      <c r="A208" s="25" t="s">
        <v>3</v>
      </c>
      <c r="B208" s="23" t="s">
        <v>306</v>
      </c>
      <c r="C208" s="11" t="s">
        <v>721</v>
      </c>
      <c r="D208" s="267"/>
      <c r="E208" s="162"/>
      <c r="F208" s="277"/>
      <c r="G208" s="585">
        <v>24319</v>
      </c>
      <c r="H208" s="272">
        <v>25153</v>
      </c>
      <c r="I208" s="272">
        <v>26402</v>
      </c>
      <c r="J208" s="585">
        <v>18000</v>
      </c>
      <c r="K208" s="162">
        <v>18000</v>
      </c>
      <c r="L208" s="406">
        <v>20000</v>
      </c>
      <c r="M208" s="427"/>
      <c r="N208" s="427"/>
      <c r="O208" s="213"/>
      <c r="P208" s="155"/>
      <c r="Q208" s="439"/>
      <c r="R208" s="213"/>
      <c r="S208" s="155"/>
      <c r="T208" s="439"/>
      <c r="U208" s="213"/>
    </row>
    <row r="209" spans="1:22" x14ac:dyDescent="0.2">
      <c r="A209" s="25" t="s">
        <v>3</v>
      </c>
      <c r="B209" s="23" t="s">
        <v>307</v>
      </c>
      <c r="C209" s="11" t="s">
        <v>722</v>
      </c>
      <c r="D209" s="267"/>
      <c r="E209" s="162"/>
      <c r="F209" s="277"/>
      <c r="G209" s="585">
        <v>7530</v>
      </c>
      <c r="H209" s="272">
        <v>7639</v>
      </c>
      <c r="I209" s="272">
        <v>7803</v>
      </c>
      <c r="J209" s="585"/>
      <c r="K209" s="162"/>
      <c r="L209" s="406"/>
      <c r="M209" s="427"/>
      <c r="N209" s="427"/>
      <c r="O209" s="213"/>
      <c r="P209" s="155"/>
      <c r="Q209" s="439"/>
      <c r="R209" s="213"/>
      <c r="S209" s="155"/>
      <c r="T209" s="439"/>
      <c r="U209" s="213"/>
    </row>
    <row r="210" spans="1:22" x14ac:dyDescent="0.2">
      <c r="A210" s="25" t="s">
        <v>3</v>
      </c>
      <c r="B210" s="23" t="s">
        <v>308</v>
      </c>
      <c r="C210" s="11" t="s">
        <v>723</v>
      </c>
      <c r="D210" s="267"/>
      <c r="E210" s="162"/>
      <c r="F210" s="277"/>
      <c r="G210" s="585">
        <v>16867</v>
      </c>
      <c r="H210" s="272">
        <v>17379</v>
      </c>
      <c r="I210" s="272">
        <v>18147</v>
      </c>
      <c r="J210" s="585"/>
      <c r="K210" s="162"/>
      <c r="L210" s="406">
        <v>5000</v>
      </c>
      <c r="M210" s="427"/>
      <c r="N210" s="427"/>
      <c r="O210" s="213"/>
      <c r="P210" s="155"/>
      <c r="Q210" s="439"/>
      <c r="R210" s="213"/>
      <c r="S210" s="155"/>
      <c r="T210" s="439"/>
      <c r="U210" s="213"/>
    </row>
    <row r="211" spans="1:22" x14ac:dyDescent="0.2">
      <c r="A211" s="25" t="s">
        <v>3</v>
      </c>
      <c r="B211" s="23" t="s">
        <v>309</v>
      </c>
      <c r="C211" s="11" t="s">
        <v>724</v>
      </c>
      <c r="D211" s="267"/>
      <c r="E211" s="162"/>
      <c r="F211" s="277"/>
      <c r="G211" s="585">
        <v>24335</v>
      </c>
      <c r="H211" s="272">
        <v>25170</v>
      </c>
      <c r="I211" s="272">
        <v>26421</v>
      </c>
      <c r="J211" s="585">
        <v>30000</v>
      </c>
      <c r="K211" s="162">
        <v>31000</v>
      </c>
      <c r="L211" s="406">
        <v>25000</v>
      </c>
      <c r="M211" s="427"/>
      <c r="N211" s="427"/>
      <c r="O211" s="213"/>
      <c r="P211" s="155"/>
      <c r="Q211" s="439"/>
      <c r="R211" s="213"/>
      <c r="S211" s="155"/>
      <c r="T211" s="439"/>
      <c r="U211" s="213"/>
    </row>
    <row r="212" spans="1:22" x14ac:dyDescent="0.2">
      <c r="A212" s="25" t="s">
        <v>3</v>
      </c>
      <c r="B212" s="23" t="s">
        <v>310</v>
      </c>
      <c r="C212" s="11" t="s">
        <v>725</v>
      </c>
      <c r="D212" s="267"/>
      <c r="E212" s="162"/>
      <c r="F212" s="277"/>
      <c r="G212" s="585">
        <v>41978</v>
      </c>
      <c r="H212" s="272">
        <v>43574</v>
      </c>
      <c r="I212" s="272">
        <v>45965</v>
      </c>
      <c r="J212" s="585">
        <v>20000</v>
      </c>
      <c r="K212" s="162">
        <v>7000</v>
      </c>
      <c r="L212" s="406">
        <v>19000</v>
      </c>
      <c r="M212" s="427"/>
      <c r="N212" s="427"/>
      <c r="O212" s="213"/>
      <c r="P212" s="155"/>
      <c r="Q212" s="439"/>
      <c r="R212" s="213"/>
      <c r="S212" s="155"/>
      <c r="T212" s="439"/>
      <c r="U212" s="213"/>
    </row>
    <row r="213" spans="1:22" x14ac:dyDescent="0.2">
      <c r="A213" s="25" t="s">
        <v>13</v>
      </c>
      <c r="B213" s="23" t="s">
        <v>117</v>
      </c>
      <c r="C213" s="11" t="s">
        <v>951</v>
      </c>
      <c r="D213" s="267"/>
      <c r="E213" s="162"/>
      <c r="F213" s="277"/>
      <c r="G213" s="585">
        <v>192784</v>
      </c>
      <c r="H213" s="272">
        <v>200887</v>
      </c>
      <c r="I213" s="272">
        <v>213034</v>
      </c>
      <c r="J213" s="585"/>
      <c r="K213" s="162"/>
      <c r="L213" s="406"/>
      <c r="M213" s="427"/>
      <c r="N213" s="427"/>
      <c r="O213" s="213"/>
      <c r="P213" s="155"/>
      <c r="Q213" s="439"/>
      <c r="R213" s="213"/>
      <c r="S213" s="155"/>
      <c r="T213" s="439"/>
      <c r="U213" s="213"/>
    </row>
    <row r="214" spans="1:22" s="136" customFormat="1" x14ac:dyDescent="0.2">
      <c r="A214" s="29" t="s">
        <v>118</v>
      </c>
      <c r="B214" s="30"/>
      <c r="C214" s="31"/>
      <c r="D214" s="217">
        <v>0</v>
      </c>
      <c r="E214" s="218">
        <v>0</v>
      </c>
      <c r="F214" s="220">
        <v>0</v>
      </c>
      <c r="G214" s="217">
        <v>307813</v>
      </c>
      <c r="H214" s="463">
        <v>319802</v>
      </c>
      <c r="I214" s="463">
        <v>337772</v>
      </c>
      <c r="J214" s="217">
        <v>68000</v>
      </c>
      <c r="K214" s="218">
        <v>56000</v>
      </c>
      <c r="L214" s="220">
        <v>69000</v>
      </c>
      <c r="M214" s="219">
        <v>0</v>
      </c>
      <c r="N214" s="219">
        <v>0</v>
      </c>
      <c r="O214" s="220">
        <v>0</v>
      </c>
      <c r="P214" s="217">
        <v>0</v>
      </c>
      <c r="Q214" s="218">
        <v>0</v>
      </c>
      <c r="R214" s="220">
        <v>0</v>
      </c>
      <c r="S214" s="217">
        <v>0</v>
      </c>
      <c r="T214" s="218">
        <v>0</v>
      </c>
      <c r="U214" s="220">
        <v>0</v>
      </c>
      <c r="V214" s="206"/>
    </row>
    <row r="215" spans="1:22" x14ac:dyDescent="0.2">
      <c r="A215" s="22"/>
      <c r="B215" s="23"/>
      <c r="C215" s="11"/>
      <c r="D215" s="221"/>
      <c r="E215" s="222">
        <v>0</v>
      </c>
      <c r="F215" s="223">
        <v>0</v>
      </c>
      <c r="G215" s="221"/>
      <c r="H215" s="386"/>
      <c r="I215" s="386"/>
      <c r="J215" s="221"/>
      <c r="K215" s="222"/>
      <c r="L215" s="223"/>
      <c r="M215" s="515"/>
      <c r="N215" s="515"/>
      <c r="O215" s="223"/>
      <c r="P215" s="221"/>
      <c r="Q215" s="222"/>
      <c r="R215" s="223"/>
      <c r="S215" s="221"/>
      <c r="T215" s="222"/>
      <c r="U215" s="223"/>
    </row>
    <row r="216" spans="1:22" x14ac:dyDescent="0.2">
      <c r="A216" s="22"/>
      <c r="B216" s="35"/>
      <c r="C216" s="11"/>
      <c r="D216" s="221"/>
      <c r="E216" s="222">
        <v>0</v>
      </c>
      <c r="F216" s="223">
        <v>0</v>
      </c>
      <c r="G216" s="221"/>
      <c r="H216" s="386"/>
      <c r="I216" s="386"/>
      <c r="J216" s="221"/>
      <c r="K216" s="222"/>
      <c r="L216" s="223"/>
      <c r="M216" s="515"/>
      <c r="N216" s="515"/>
      <c r="O216" s="223"/>
      <c r="P216" s="221"/>
      <c r="Q216" s="222"/>
      <c r="R216" s="223"/>
      <c r="S216" s="221"/>
      <c r="T216" s="222"/>
      <c r="U216" s="223"/>
    </row>
    <row r="217" spans="1:22" s="136" customFormat="1" x14ac:dyDescent="0.2">
      <c r="A217" s="29" t="s">
        <v>119</v>
      </c>
      <c r="B217" s="30"/>
      <c r="C217" s="31"/>
      <c r="D217" s="217">
        <v>87215</v>
      </c>
      <c r="E217" s="218">
        <v>90000</v>
      </c>
      <c r="F217" s="220">
        <v>0</v>
      </c>
      <c r="G217" s="217">
        <v>3319421</v>
      </c>
      <c r="H217" s="463">
        <v>3449716</v>
      </c>
      <c r="I217" s="463">
        <v>3645024</v>
      </c>
      <c r="J217" s="217">
        <v>600000</v>
      </c>
      <c r="K217" s="218">
        <v>630600</v>
      </c>
      <c r="L217" s="220">
        <v>663400</v>
      </c>
      <c r="M217" s="219">
        <v>1838336</v>
      </c>
      <c r="N217" s="219">
        <v>1929176</v>
      </c>
      <c r="O217" s="220">
        <v>2039299</v>
      </c>
      <c r="P217" s="217">
        <v>46781</v>
      </c>
      <c r="Q217" s="218">
        <v>45083</v>
      </c>
      <c r="R217" s="220">
        <v>49361</v>
      </c>
      <c r="S217" s="217">
        <v>151740</v>
      </c>
      <c r="T217" s="218">
        <v>120000</v>
      </c>
      <c r="U217" s="220">
        <v>120000</v>
      </c>
      <c r="V217" s="206"/>
    </row>
    <row r="218" spans="1:22" x14ac:dyDescent="0.2">
      <c r="A218" s="38"/>
      <c r="B218" s="39"/>
      <c r="C218" s="36"/>
      <c r="D218" s="227"/>
      <c r="E218" s="228">
        <v>0</v>
      </c>
      <c r="F218" s="229">
        <v>0</v>
      </c>
      <c r="G218" s="227"/>
      <c r="H218" s="466"/>
      <c r="I218" s="466"/>
      <c r="J218" s="227"/>
      <c r="K218" s="228"/>
      <c r="L218" s="229"/>
      <c r="M218" s="518"/>
      <c r="N218" s="518"/>
      <c r="O218" s="229"/>
      <c r="P218" s="227"/>
      <c r="Q218" s="228"/>
      <c r="R218" s="229"/>
      <c r="S218" s="227"/>
      <c r="T218" s="228"/>
      <c r="U218" s="229"/>
    </row>
    <row r="219" spans="1:22" x14ac:dyDescent="0.2">
      <c r="A219" s="24" t="s">
        <v>120</v>
      </c>
      <c r="B219" s="37"/>
      <c r="C219" s="11"/>
      <c r="D219" s="221"/>
      <c r="E219" s="222">
        <v>0</v>
      </c>
      <c r="F219" s="223">
        <v>0</v>
      </c>
      <c r="G219" s="221"/>
      <c r="H219" s="386"/>
      <c r="I219" s="386"/>
      <c r="J219" s="221"/>
      <c r="K219" s="222"/>
      <c r="L219" s="223"/>
      <c r="M219" s="515"/>
      <c r="N219" s="515"/>
      <c r="O219" s="223"/>
      <c r="P219" s="221"/>
      <c r="Q219" s="222"/>
      <c r="R219" s="223"/>
      <c r="S219" s="221"/>
      <c r="T219" s="222"/>
      <c r="U219" s="223"/>
    </row>
    <row r="220" spans="1:22" x14ac:dyDescent="0.2">
      <c r="A220" s="24"/>
      <c r="B220" s="37"/>
      <c r="C220" s="11"/>
      <c r="D220" s="221"/>
      <c r="E220" s="222"/>
      <c r="F220" s="223"/>
      <c r="G220" s="221"/>
      <c r="H220" s="386"/>
      <c r="I220" s="386"/>
      <c r="J220" s="221"/>
      <c r="K220" s="222"/>
      <c r="L220" s="223"/>
      <c r="M220" s="515"/>
      <c r="N220" s="515"/>
      <c r="O220" s="223"/>
      <c r="P220" s="221"/>
      <c r="Q220" s="222"/>
      <c r="R220" s="223"/>
      <c r="S220" s="221"/>
      <c r="T220" s="222"/>
      <c r="U220" s="223"/>
    </row>
    <row r="221" spans="1:22" x14ac:dyDescent="0.2">
      <c r="A221" s="25" t="s">
        <v>3</v>
      </c>
      <c r="B221" s="23" t="s">
        <v>320</v>
      </c>
      <c r="C221" s="11" t="s">
        <v>726</v>
      </c>
      <c r="D221" s="267">
        <v>20000</v>
      </c>
      <c r="E221" s="162"/>
      <c r="F221" s="277"/>
      <c r="G221" s="585">
        <v>58660</v>
      </c>
      <c r="H221" s="272">
        <v>60975</v>
      </c>
      <c r="I221" s="272">
        <v>64446</v>
      </c>
      <c r="J221" s="585">
        <v>10000</v>
      </c>
      <c r="K221" s="162">
        <v>10000</v>
      </c>
      <c r="L221" s="406">
        <v>10000</v>
      </c>
      <c r="M221" s="427"/>
      <c r="N221" s="427"/>
      <c r="O221" s="213"/>
      <c r="P221" s="155"/>
      <c r="Q221" s="439"/>
      <c r="R221" s="213"/>
      <c r="S221" s="155"/>
      <c r="T221" s="439"/>
      <c r="U221" s="213"/>
    </row>
    <row r="222" spans="1:22" x14ac:dyDescent="0.2">
      <c r="A222" s="25" t="s">
        <v>3</v>
      </c>
      <c r="B222" s="23" t="s">
        <v>321</v>
      </c>
      <c r="C222" s="11" t="s">
        <v>727</v>
      </c>
      <c r="D222" s="267"/>
      <c r="E222" s="162"/>
      <c r="F222" s="277"/>
      <c r="G222" s="585">
        <v>55692</v>
      </c>
      <c r="H222" s="272">
        <v>57880</v>
      </c>
      <c r="I222" s="272">
        <v>61159</v>
      </c>
      <c r="J222" s="585"/>
      <c r="K222" s="162"/>
      <c r="L222" s="406"/>
      <c r="M222" s="427"/>
      <c r="N222" s="427"/>
      <c r="O222" s="213"/>
      <c r="P222" s="155"/>
      <c r="Q222" s="439"/>
      <c r="R222" s="213"/>
      <c r="S222" s="155"/>
      <c r="T222" s="439"/>
      <c r="U222" s="213"/>
    </row>
    <row r="223" spans="1:22" x14ac:dyDescent="0.2">
      <c r="A223" s="25" t="s">
        <v>3</v>
      </c>
      <c r="B223" s="23" t="s">
        <v>322</v>
      </c>
      <c r="C223" s="11" t="s">
        <v>728</v>
      </c>
      <c r="D223" s="267"/>
      <c r="E223" s="162"/>
      <c r="F223" s="277"/>
      <c r="G223" s="585">
        <v>91191</v>
      </c>
      <c r="H223" s="272">
        <v>94911</v>
      </c>
      <c r="I223" s="272">
        <v>100486</v>
      </c>
      <c r="J223" s="585">
        <v>30000</v>
      </c>
      <c r="K223" s="162">
        <v>20000</v>
      </c>
      <c r="L223" s="406">
        <v>25000</v>
      </c>
      <c r="M223" s="427"/>
      <c r="N223" s="427"/>
      <c r="O223" s="213"/>
      <c r="P223" s="155"/>
      <c r="Q223" s="439"/>
      <c r="R223" s="213"/>
      <c r="S223" s="155"/>
      <c r="T223" s="439"/>
      <c r="U223" s="213"/>
    </row>
    <row r="224" spans="1:22" x14ac:dyDescent="0.2">
      <c r="A224" s="25" t="s">
        <v>3</v>
      </c>
      <c r="B224" s="23" t="s">
        <v>323</v>
      </c>
      <c r="C224" s="11" t="s">
        <v>729</v>
      </c>
      <c r="D224" s="267"/>
      <c r="E224" s="162"/>
      <c r="F224" s="277"/>
      <c r="G224" s="585">
        <v>31044</v>
      </c>
      <c r="H224" s="272">
        <v>32168</v>
      </c>
      <c r="I224" s="272">
        <v>33852</v>
      </c>
      <c r="J224" s="585">
        <v>7000</v>
      </c>
      <c r="K224" s="162">
        <v>7000</v>
      </c>
      <c r="L224" s="406">
        <v>10000</v>
      </c>
      <c r="M224" s="427"/>
      <c r="N224" s="427"/>
      <c r="O224" s="213"/>
      <c r="P224" s="155"/>
      <c r="Q224" s="439"/>
      <c r="R224" s="213"/>
      <c r="S224" s="155"/>
      <c r="T224" s="439"/>
      <c r="U224" s="213"/>
    </row>
    <row r="225" spans="1:22" x14ac:dyDescent="0.2">
      <c r="A225" s="25" t="s">
        <v>3</v>
      </c>
      <c r="B225" s="23" t="s">
        <v>324</v>
      </c>
      <c r="C225" s="11" t="s">
        <v>730</v>
      </c>
      <c r="D225" s="267">
        <v>836</v>
      </c>
      <c r="E225" s="162"/>
      <c r="F225" s="277"/>
      <c r="G225" s="585">
        <v>25830</v>
      </c>
      <c r="H225" s="272">
        <v>26729</v>
      </c>
      <c r="I225" s="272">
        <v>28077</v>
      </c>
      <c r="J225" s="585">
        <v>7000</v>
      </c>
      <c r="K225" s="162"/>
      <c r="L225" s="406"/>
      <c r="M225" s="427"/>
      <c r="N225" s="427"/>
      <c r="O225" s="213"/>
      <c r="P225" s="155"/>
      <c r="Q225" s="439"/>
      <c r="R225" s="213"/>
      <c r="S225" s="155"/>
      <c r="T225" s="439"/>
      <c r="U225" s="213"/>
    </row>
    <row r="226" spans="1:22" x14ac:dyDescent="0.2">
      <c r="A226" s="25" t="s">
        <v>13</v>
      </c>
      <c r="B226" s="23" t="s">
        <v>122</v>
      </c>
      <c r="C226" s="11" t="s">
        <v>908</v>
      </c>
      <c r="D226" s="267"/>
      <c r="E226" s="162"/>
      <c r="F226" s="277"/>
      <c r="G226" s="585">
        <v>445152</v>
      </c>
      <c r="H226" s="272">
        <v>464146</v>
      </c>
      <c r="I226" s="272">
        <v>492617</v>
      </c>
      <c r="J226" s="585"/>
      <c r="K226" s="162"/>
      <c r="L226" s="406"/>
      <c r="M226" s="427"/>
      <c r="N226" s="427"/>
      <c r="O226" s="213"/>
      <c r="P226" s="155"/>
      <c r="Q226" s="439"/>
      <c r="R226" s="213"/>
      <c r="S226" s="155"/>
      <c r="T226" s="439"/>
      <c r="U226" s="213"/>
    </row>
    <row r="227" spans="1:22" s="136" customFormat="1" x14ac:dyDescent="0.2">
      <c r="A227" s="29" t="s">
        <v>124</v>
      </c>
      <c r="B227" s="30"/>
      <c r="C227" s="31"/>
      <c r="D227" s="217">
        <v>20836</v>
      </c>
      <c r="E227" s="218">
        <v>0</v>
      </c>
      <c r="F227" s="220">
        <v>0</v>
      </c>
      <c r="G227" s="217">
        <v>707569</v>
      </c>
      <c r="H227" s="463">
        <v>736809</v>
      </c>
      <c r="I227" s="463">
        <v>780637</v>
      </c>
      <c r="J227" s="217">
        <v>54000</v>
      </c>
      <c r="K227" s="218">
        <v>37000</v>
      </c>
      <c r="L227" s="220">
        <v>45000</v>
      </c>
      <c r="M227" s="219">
        <v>0</v>
      </c>
      <c r="N227" s="219">
        <v>0</v>
      </c>
      <c r="O227" s="220">
        <v>0</v>
      </c>
      <c r="P227" s="217">
        <v>0</v>
      </c>
      <c r="Q227" s="218">
        <v>0</v>
      </c>
      <c r="R227" s="220">
        <v>0</v>
      </c>
      <c r="S227" s="217">
        <v>0</v>
      </c>
      <c r="T227" s="218">
        <v>0</v>
      </c>
      <c r="U227" s="220">
        <v>0</v>
      </c>
      <c r="V227" s="206"/>
    </row>
    <row r="228" spans="1:22" x14ac:dyDescent="0.2">
      <c r="A228" s="25"/>
      <c r="B228" s="23"/>
      <c r="C228" s="11"/>
      <c r="D228" s="221"/>
      <c r="E228" s="222">
        <v>0</v>
      </c>
      <c r="F228" s="223">
        <v>0</v>
      </c>
      <c r="G228" s="221"/>
      <c r="H228" s="386"/>
      <c r="I228" s="386"/>
      <c r="J228" s="221"/>
      <c r="K228" s="222"/>
      <c r="L228" s="223"/>
      <c r="M228" s="515"/>
      <c r="N228" s="515"/>
      <c r="O228" s="223"/>
      <c r="P228" s="221"/>
      <c r="Q228" s="222"/>
      <c r="R228" s="223"/>
      <c r="S228" s="221"/>
      <c r="T228" s="222"/>
      <c r="U228" s="223"/>
    </row>
    <row r="229" spans="1:22" x14ac:dyDescent="0.2">
      <c r="A229" s="25" t="s">
        <v>3</v>
      </c>
      <c r="B229" s="23" t="s">
        <v>325</v>
      </c>
      <c r="C229" s="11" t="s">
        <v>731</v>
      </c>
      <c r="D229" s="267"/>
      <c r="E229" s="162"/>
      <c r="F229" s="277"/>
      <c r="G229" s="585">
        <v>19656</v>
      </c>
      <c r="H229" s="272">
        <v>20288</v>
      </c>
      <c r="I229" s="272">
        <v>21236</v>
      </c>
      <c r="J229" s="585"/>
      <c r="K229" s="162"/>
      <c r="L229" s="406"/>
      <c r="M229" s="427"/>
      <c r="N229" s="427"/>
      <c r="O229" s="213"/>
      <c r="P229" s="155"/>
      <c r="Q229" s="439"/>
      <c r="R229" s="213"/>
      <c r="S229" s="155"/>
      <c r="T229" s="439"/>
      <c r="U229" s="213"/>
    </row>
    <row r="230" spans="1:22" x14ac:dyDescent="0.2">
      <c r="A230" s="25" t="s">
        <v>3</v>
      </c>
      <c r="B230" s="23" t="s">
        <v>326</v>
      </c>
      <c r="C230" s="11" t="s">
        <v>732</v>
      </c>
      <c r="D230" s="267"/>
      <c r="E230" s="162"/>
      <c r="F230" s="277"/>
      <c r="G230" s="585">
        <v>25060</v>
      </c>
      <c r="H230" s="272">
        <v>25926</v>
      </c>
      <c r="I230" s="272">
        <v>27224</v>
      </c>
      <c r="J230" s="585"/>
      <c r="K230" s="162"/>
      <c r="L230" s="406"/>
      <c r="M230" s="427"/>
      <c r="N230" s="427"/>
      <c r="O230" s="213"/>
      <c r="P230" s="155"/>
      <c r="Q230" s="439"/>
      <c r="R230" s="213"/>
      <c r="S230" s="155"/>
      <c r="T230" s="439"/>
      <c r="U230" s="213"/>
    </row>
    <row r="231" spans="1:22" x14ac:dyDescent="0.2">
      <c r="A231" s="25" t="s">
        <v>3</v>
      </c>
      <c r="B231" s="23" t="s">
        <v>327</v>
      </c>
      <c r="C231" s="11" t="s">
        <v>733</v>
      </c>
      <c r="D231" s="267"/>
      <c r="E231" s="162"/>
      <c r="F231" s="277"/>
      <c r="G231" s="585">
        <v>132820</v>
      </c>
      <c r="H231" s="272">
        <v>138336</v>
      </c>
      <c r="I231" s="272">
        <v>146604</v>
      </c>
      <c r="J231" s="585">
        <v>60000</v>
      </c>
      <c r="K231" s="162">
        <v>40000</v>
      </c>
      <c r="L231" s="406">
        <v>40000</v>
      </c>
      <c r="M231" s="427"/>
      <c r="N231" s="427"/>
      <c r="O231" s="213"/>
      <c r="P231" s="155"/>
      <c r="Q231" s="439"/>
      <c r="R231" s="213"/>
      <c r="S231" s="155"/>
      <c r="T231" s="439"/>
      <c r="U231" s="213"/>
    </row>
    <row r="232" spans="1:22" x14ac:dyDescent="0.2">
      <c r="A232" s="25" t="s">
        <v>3</v>
      </c>
      <c r="B232" s="23" t="s">
        <v>328</v>
      </c>
      <c r="C232" s="11" t="s">
        <v>734</v>
      </c>
      <c r="D232" s="267"/>
      <c r="E232" s="162"/>
      <c r="F232" s="277"/>
      <c r="G232" s="585">
        <v>112264</v>
      </c>
      <c r="H232" s="272">
        <v>116892</v>
      </c>
      <c r="I232" s="272">
        <v>123831</v>
      </c>
      <c r="J232" s="585">
        <v>17000</v>
      </c>
      <c r="K232" s="162">
        <v>20000</v>
      </c>
      <c r="L232" s="406">
        <v>20000</v>
      </c>
      <c r="M232" s="427"/>
      <c r="N232" s="427"/>
      <c r="O232" s="213"/>
      <c r="P232" s="155"/>
      <c r="Q232" s="439"/>
      <c r="R232" s="213"/>
      <c r="S232" s="155"/>
      <c r="T232" s="439"/>
      <c r="U232" s="213"/>
    </row>
    <row r="233" spans="1:22" x14ac:dyDescent="0.2">
      <c r="A233" s="25" t="s">
        <v>13</v>
      </c>
      <c r="B233" s="23" t="s">
        <v>125</v>
      </c>
      <c r="C233" s="11" t="s">
        <v>907</v>
      </c>
      <c r="D233" s="267"/>
      <c r="E233" s="162"/>
      <c r="F233" s="277"/>
      <c r="G233" s="585">
        <v>504351</v>
      </c>
      <c r="H233" s="272">
        <v>525899</v>
      </c>
      <c r="I233" s="272">
        <v>558200</v>
      </c>
      <c r="J233" s="585"/>
      <c r="K233" s="162"/>
      <c r="L233" s="406"/>
      <c r="M233" s="427"/>
      <c r="N233" s="427"/>
      <c r="O233" s="213"/>
      <c r="P233" s="155"/>
      <c r="Q233" s="439"/>
      <c r="R233" s="213"/>
      <c r="S233" s="155"/>
      <c r="T233" s="439"/>
      <c r="U233" s="213"/>
    </row>
    <row r="234" spans="1:22" s="136" customFormat="1" x14ac:dyDescent="0.2">
      <c r="A234" s="29" t="s">
        <v>127</v>
      </c>
      <c r="B234" s="30"/>
      <c r="C234" s="31"/>
      <c r="D234" s="217">
        <v>0</v>
      </c>
      <c r="E234" s="218">
        <v>0</v>
      </c>
      <c r="F234" s="220">
        <v>0</v>
      </c>
      <c r="G234" s="217">
        <v>794151</v>
      </c>
      <c r="H234" s="463">
        <v>827341</v>
      </c>
      <c r="I234" s="463">
        <v>877095</v>
      </c>
      <c r="J234" s="217">
        <v>77000</v>
      </c>
      <c r="K234" s="218">
        <v>60000</v>
      </c>
      <c r="L234" s="220">
        <v>60000</v>
      </c>
      <c r="M234" s="219">
        <v>0</v>
      </c>
      <c r="N234" s="219">
        <v>0</v>
      </c>
      <c r="O234" s="220">
        <v>0</v>
      </c>
      <c r="P234" s="217">
        <v>0</v>
      </c>
      <c r="Q234" s="218">
        <v>0</v>
      </c>
      <c r="R234" s="220">
        <v>0</v>
      </c>
      <c r="S234" s="217">
        <v>0</v>
      </c>
      <c r="T234" s="218">
        <v>0</v>
      </c>
      <c r="U234" s="220">
        <v>0</v>
      </c>
      <c r="V234" s="206"/>
    </row>
    <row r="235" spans="1:22" x14ac:dyDescent="0.2">
      <c r="A235" s="25"/>
      <c r="B235" s="23"/>
      <c r="C235" s="11"/>
      <c r="D235" s="221"/>
      <c r="E235" s="222">
        <v>0</v>
      </c>
      <c r="F235" s="223">
        <v>0</v>
      </c>
      <c r="G235" s="221"/>
      <c r="H235" s="386"/>
      <c r="I235" s="386"/>
      <c r="J235" s="221"/>
      <c r="K235" s="222"/>
      <c r="L235" s="223"/>
      <c r="M235" s="515"/>
      <c r="N235" s="515"/>
      <c r="O235" s="223"/>
      <c r="P235" s="221"/>
      <c r="Q235" s="222"/>
      <c r="R235" s="223"/>
      <c r="S235" s="221"/>
      <c r="T235" s="222"/>
      <c r="U235" s="223"/>
    </row>
    <row r="236" spans="1:22" x14ac:dyDescent="0.2">
      <c r="A236" s="25" t="s">
        <v>3</v>
      </c>
      <c r="B236" s="23" t="s">
        <v>329</v>
      </c>
      <c r="C236" s="11" t="s">
        <v>735</v>
      </c>
      <c r="D236" s="267"/>
      <c r="E236" s="162"/>
      <c r="F236" s="277"/>
      <c r="G236" s="585">
        <v>39903</v>
      </c>
      <c r="H236" s="272">
        <v>41409</v>
      </c>
      <c r="I236" s="272">
        <v>43667</v>
      </c>
      <c r="J236" s="585">
        <v>7000</v>
      </c>
      <c r="K236" s="162">
        <v>7000</v>
      </c>
      <c r="L236" s="406">
        <v>10000</v>
      </c>
      <c r="M236" s="427"/>
      <c r="N236" s="427"/>
      <c r="O236" s="213"/>
      <c r="P236" s="155"/>
      <c r="Q236" s="439"/>
      <c r="R236" s="213"/>
      <c r="S236" s="585"/>
      <c r="T236" s="162"/>
      <c r="U236" s="406"/>
    </row>
    <row r="237" spans="1:22" x14ac:dyDescent="0.2">
      <c r="A237" s="25" t="s">
        <v>3</v>
      </c>
      <c r="B237" s="23" t="s">
        <v>330</v>
      </c>
      <c r="C237" s="11" t="s">
        <v>736</v>
      </c>
      <c r="D237" s="267"/>
      <c r="E237" s="162"/>
      <c r="F237" s="277"/>
      <c r="G237" s="585">
        <v>33371</v>
      </c>
      <c r="H237" s="272">
        <v>34595</v>
      </c>
      <c r="I237" s="272">
        <v>36430</v>
      </c>
      <c r="J237" s="585"/>
      <c r="K237" s="162"/>
      <c r="L237" s="406"/>
      <c r="M237" s="427"/>
      <c r="N237" s="427"/>
      <c r="O237" s="213"/>
      <c r="P237" s="155"/>
      <c r="Q237" s="439"/>
      <c r="R237" s="213"/>
      <c r="S237" s="585"/>
      <c r="T237" s="162"/>
      <c r="U237" s="406"/>
    </row>
    <row r="238" spans="1:22" x14ac:dyDescent="0.2">
      <c r="A238" s="25" t="s">
        <v>3</v>
      </c>
      <c r="B238" s="23" t="s">
        <v>331</v>
      </c>
      <c r="C238" s="11" t="s">
        <v>737</v>
      </c>
      <c r="D238" s="267"/>
      <c r="E238" s="162"/>
      <c r="F238" s="277"/>
      <c r="G238" s="585">
        <v>30017</v>
      </c>
      <c r="H238" s="272">
        <v>31097</v>
      </c>
      <c r="I238" s="272">
        <v>32715</v>
      </c>
      <c r="J238" s="585"/>
      <c r="K238" s="162"/>
      <c r="L238" s="406"/>
      <c r="M238" s="427"/>
      <c r="N238" s="427"/>
      <c r="O238" s="213"/>
      <c r="P238" s="155"/>
      <c r="Q238" s="439"/>
      <c r="R238" s="213"/>
      <c r="S238" s="585"/>
      <c r="T238" s="162"/>
      <c r="U238" s="406"/>
    </row>
    <row r="239" spans="1:22" x14ac:dyDescent="0.2">
      <c r="A239" s="25" t="s">
        <v>3</v>
      </c>
      <c r="B239" s="23" t="s">
        <v>332</v>
      </c>
      <c r="C239" s="11" t="s">
        <v>738</v>
      </c>
      <c r="D239" s="267"/>
      <c r="E239" s="162"/>
      <c r="F239" s="277"/>
      <c r="G239" s="585">
        <v>275800</v>
      </c>
      <c r="H239" s="272">
        <v>287485</v>
      </c>
      <c r="I239" s="272">
        <v>305002</v>
      </c>
      <c r="J239" s="585">
        <v>40000</v>
      </c>
      <c r="K239" s="162">
        <v>40000</v>
      </c>
      <c r="L239" s="406">
        <v>40000</v>
      </c>
      <c r="M239" s="427"/>
      <c r="N239" s="427"/>
      <c r="O239" s="213"/>
      <c r="P239" s="155"/>
      <c r="Q239" s="439"/>
      <c r="R239" s="213"/>
      <c r="S239" s="585">
        <v>20000</v>
      </c>
      <c r="T239" s="162">
        <v>24000</v>
      </c>
      <c r="U239" s="406">
        <v>30000</v>
      </c>
    </row>
    <row r="240" spans="1:22" x14ac:dyDescent="0.2">
      <c r="A240" s="25" t="s">
        <v>3</v>
      </c>
      <c r="B240" s="23" t="s">
        <v>333</v>
      </c>
      <c r="C240" s="11" t="s">
        <v>739</v>
      </c>
      <c r="D240" s="267"/>
      <c r="E240" s="162"/>
      <c r="F240" s="277"/>
      <c r="G240" s="585">
        <v>52128</v>
      </c>
      <c r="H240" s="272">
        <v>54162</v>
      </c>
      <c r="I240" s="272">
        <v>57211</v>
      </c>
      <c r="J240" s="585">
        <v>10000</v>
      </c>
      <c r="K240" s="162">
        <v>10000</v>
      </c>
      <c r="L240" s="406">
        <v>15000</v>
      </c>
      <c r="M240" s="427"/>
      <c r="N240" s="427"/>
      <c r="O240" s="213"/>
      <c r="P240" s="155"/>
      <c r="Q240" s="439"/>
      <c r="R240" s="213"/>
      <c r="S240" s="585"/>
      <c r="T240" s="162"/>
      <c r="U240" s="406"/>
    </row>
    <row r="241" spans="1:22" x14ac:dyDescent="0.2">
      <c r="A241" s="25" t="s">
        <v>13</v>
      </c>
      <c r="B241" s="23" t="s">
        <v>128</v>
      </c>
      <c r="C241" s="11" t="s">
        <v>906</v>
      </c>
      <c r="D241" s="267"/>
      <c r="E241" s="162"/>
      <c r="F241" s="277"/>
      <c r="G241" s="585">
        <v>259966</v>
      </c>
      <c r="H241" s="272">
        <v>270969</v>
      </c>
      <c r="I241" s="272">
        <v>287461</v>
      </c>
      <c r="J241" s="585"/>
      <c r="K241" s="162"/>
      <c r="L241" s="406"/>
      <c r="M241" s="427"/>
      <c r="N241" s="427"/>
      <c r="O241" s="213"/>
      <c r="P241" s="155"/>
      <c r="Q241" s="439"/>
      <c r="R241" s="213"/>
      <c r="S241" s="585"/>
      <c r="T241" s="162"/>
      <c r="U241" s="406"/>
    </row>
    <row r="242" spans="1:22" s="136" customFormat="1" x14ac:dyDescent="0.2">
      <c r="A242" s="29" t="s">
        <v>129</v>
      </c>
      <c r="B242" s="30"/>
      <c r="C242" s="31"/>
      <c r="D242" s="217">
        <v>0</v>
      </c>
      <c r="E242" s="218">
        <v>0</v>
      </c>
      <c r="F242" s="220">
        <v>0</v>
      </c>
      <c r="G242" s="217">
        <v>691185</v>
      </c>
      <c r="H242" s="463">
        <v>719717</v>
      </c>
      <c r="I242" s="463">
        <v>762486</v>
      </c>
      <c r="J242" s="217">
        <v>57000</v>
      </c>
      <c r="K242" s="218">
        <v>57000</v>
      </c>
      <c r="L242" s="220">
        <v>65000</v>
      </c>
      <c r="M242" s="219">
        <v>0</v>
      </c>
      <c r="N242" s="219">
        <v>0</v>
      </c>
      <c r="O242" s="220">
        <v>0</v>
      </c>
      <c r="P242" s="217">
        <v>0</v>
      </c>
      <c r="Q242" s="218">
        <v>0</v>
      </c>
      <c r="R242" s="220">
        <v>0</v>
      </c>
      <c r="S242" s="217">
        <v>20000</v>
      </c>
      <c r="T242" s="218">
        <v>24000</v>
      </c>
      <c r="U242" s="220">
        <v>30000</v>
      </c>
      <c r="V242" s="206"/>
    </row>
    <row r="243" spans="1:22" x14ac:dyDescent="0.2">
      <c r="A243" s="25"/>
      <c r="B243" s="23"/>
      <c r="C243" s="11"/>
      <c r="D243" s="221"/>
      <c r="E243" s="222"/>
      <c r="F243" s="223"/>
      <c r="G243" s="221"/>
      <c r="H243" s="386"/>
      <c r="I243" s="386"/>
      <c r="J243" s="221"/>
      <c r="K243" s="222"/>
      <c r="L243" s="223"/>
      <c r="M243" s="515"/>
      <c r="N243" s="515"/>
      <c r="O243" s="223"/>
      <c r="P243" s="221"/>
      <c r="Q243" s="222"/>
      <c r="R243" s="223"/>
      <c r="S243" s="221"/>
      <c r="T243" s="222"/>
      <c r="U243" s="223"/>
    </row>
    <row r="244" spans="1:22" x14ac:dyDescent="0.2">
      <c r="A244" s="25" t="s">
        <v>3</v>
      </c>
      <c r="B244" s="23" t="s">
        <v>334</v>
      </c>
      <c r="C244" s="11" t="s">
        <v>740</v>
      </c>
      <c r="D244" s="267"/>
      <c r="E244" s="162"/>
      <c r="F244" s="277"/>
      <c r="G244" s="585">
        <v>29172</v>
      </c>
      <c r="H244" s="272">
        <v>30215</v>
      </c>
      <c r="I244" s="272">
        <v>31779</v>
      </c>
      <c r="J244" s="585"/>
      <c r="K244" s="162"/>
      <c r="L244" s="406"/>
      <c r="M244" s="427"/>
      <c r="N244" s="427"/>
      <c r="O244" s="213"/>
      <c r="P244" s="155"/>
      <c r="Q244" s="439"/>
      <c r="R244" s="213"/>
      <c r="S244" s="155"/>
      <c r="T244" s="439"/>
      <c r="U244" s="213"/>
    </row>
    <row r="245" spans="1:22" x14ac:dyDescent="0.2">
      <c r="A245" s="25" t="s">
        <v>3</v>
      </c>
      <c r="B245" s="23" t="s">
        <v>335</v>
      </c>
      <c r="C245" s="11" t="s">
        <v>741</v>
      </c>
      <c r="D245" s="267"/>
      <c r="E245" s="162"/>
      <c r="F245" s="277"/>
      <c r="G245" s="585">
        <v>36750</v>
      </c>
      <c r="H245" s="272">
        <v>38120</v>
      </c>
      <c r="I245" s="272">
        <v>40174</v>
      </c>
      <c r="J245" s="585"/>
      <c r="K245" s="162"/>
      <c r="L245" s="406"/>
      <c r="M245" s="427"/>
      <c r="N245" s="427"/>
      <c r="O245" s="213"/>
      <c r="P245" s="155"/>
      <c r="Q245" s="439"/>
      <c r="R245" s="213"/>
      <c r="S245" s="155"/>
      <c r="T245" s="439"/>
      <c r="U245" s="213"/>
    </row>
    <row r="246" spans="1:22" x14ac:dyDescent="0.2">
      <c r="A246" s="25" t="s">
        <v>3</v>
      </c>
      <c r="B246" s="23" t="s">
        <v>336</v>
      </c>
      <c r="C246" s="11" t="s">
        <v>742</v>
      </c>
      <c r="D246" s="267"/>
      <c r="E246" s="162"/>
      <c r="F246" s="277"/>
      <c r="G246" s="585">
        <v>16156</v>
      </c>
      <c r="H246" s="272">
        <v>16637</v>
      </c>
      <c r="I246" s="272">
        <v>17359</v>
      </c>
      <c r="J246" s="585"/>
      <c r="K246" s="162"/>
      <c r="L246" s="406"/>
      <c r="M246" s="427"/>
      <c r="N246" s="427"/>
      <c r="O246" s="213"/>
      <c r="P246" s="155"/>
      <c r="Q246" s="439"/>
      <c r="R246" s="213"/>
      <c r="S246" s="155"/>
      <c r="T246" s="439"/>
      <c r="U246" s="213"/>
    </row>
    <row r="247" spans="1:22" x14ac:dyDescent="0.2">
      <c r="A247" s="25" t="s">
        <v>3</v>
      </c>
      <c r="B247" s="23" t="s">
        <v>337</v>
      </c>
      <c r="C247" s="11" t="s">
        <v>743</v>
      </c>
      <c r="D247" s="267"/>
      <c r="E247" s="162"/>
      <c r="F247" s="277"/>
      <c r="G247" s="585">
        <v>22875</v>
      </c>
      <c r="H247" s="272">
        <v>23646</v>
      </c>
      <c r="I247" s="272">
        <v>24802</v>
      </c>
      <c r="J247" s="585">
        <v>10000</v>
      </c>
      <c r="K247" s="162">
        <v>15000</v>
      </c>
      <c r="L247" s="406">
        <v>15000</v>
      </c>
      <c r="M247" s="427"/>
      <c r="N247" s="427"/>
      <c r="O247" s="213"/>
      <c r="P247" s="155"/>
      <c r="Q247" s="439"/>
      <c r="R247" s="213"/>
      <c r="S247" s="155"/>
      <c r="T247" s="439"/>
      <c r="U247" s="213"/>
    </row>
    <row r="248" spans="1:22" x14ac:dyDescent="0.2">
      <c r="A248" s="25" t="s">
        <v>3</v>
      </c>
      <c r="B248" s="23" t="s">
        <v>338</v>
      </c>
      <c r="C248" s="11" t="s">
        <v>744</v>
      </c>
      <c r="D248" s="267"/>
      <c r="E248" s="162"/>
      <c r="F248" s="277"/>
      <c r="G248" s="585">
        <v>22971</v>
      </c>
      <c r="H248" s="272">
        <v>23746</v>
      </c>
      <c r="I248" s="272">
        <v>24909</v>
      </c>
      <c r="J248" s="585">
        <v>2000</v>
      </c>
      <c r="K248" s="162">
        <v>30000</v>
      </c>
      <c r="L248" s="406">
        <v>30000</v>
      </c>
      <c r="M248" s="427"/>
      <c r="N248" s="427"/>
      <c r="O248" s="213"/>
      <c r="P248" s="155"/>
      <c r="Q248" s="439"/>
      <c r="R248" s="213"/>
      <c r="S248" s="155"/>
      <c r="T248" s="439"/>
      <c r="U248" s="213"/>
    </row>
    <row r="249" spans="1:22" x14ac:dyDescent="0.2">
      <c r="A249" s="25" t="s">
        <v>3</v>
      </c>
      <c r="B249" s="23" t="s">
        <v>339</v>
      </c>
      <c r="C249" s="11" t="s">
        <v>745</v>
      </c>
      <c r="D249" s="267"/>
      <c r="E249" s="162"/>
      <c r="F249" s="277"/>
      <c r="G249" s="585">
        <v>143238</v>
      </c>
      <c r="H249" s="272">
        <v>149204</v>
      </c>
      <c r="I249" s="272">
        <v>158145</v>
      </c>
      <c r="J249" s="585">
        <v>10000</v>
      </c>
      <c r="K249" s="162">
        <v>15000</v>
      </c>
      <c r="L249" s="406">
        <v>15000</v>
      </c>
      <c r="M249" s="427"/>
      <c r="N249" s="427"/>
      <c r="O249" s="213"/>
      <c r="P249" s="155"/>
      <c r="Q249" s="439"/>
      <c r="R249" s="213"/>
      <c r="S249" s="155"/>
      <c r="T249" s="439"/>
      <c r="U249" s="213"/>
    </row>
    <row r="250" spans="1:22" x14ac:dyDescent="0.2">
      <c r="A250" s="25" t="s">
        <v>13</v>
      </c>
      <c r="B250" s="23" t="s">
        <v>130</v>
      </c>
      <c r="C250" s="11" t="s">
        <v>905</v>
      </c>
      <c r="D250" s="267"/>
      <c r="E250" s="162"/>
      <c r="F250" s="277"/>
      <c r="G250" s="585"/>
      <c r="H250" s="272"/>
      <c r="I250" s="272"/>
      <c r="J250" s="585"/>
      <c r="K250" s="162"/>
      <c r="L250" s="406"/>
      <c r="M250" s="427"/>
      <c r="N250" s="427"/>
      <c r="O250" s="213"/>
      <c r="P250" s="155"/>
      <c r="Q250" s="439"/>
      <c r="R250" s="213"/>
      <c r="S250" s="155"/>
      <c r="T250" s="439"/>
      <c r="U250" s="213"/>
    </row>
    <row r="251" spans="1:22" s="136" customFormat="1" x14ac:dyDescent="0.2">
      <c r="A251" s="29" t="s">
        <v>131</v>
      </c>
      <c r="B251" s="30"/>
      <c r="C251" s="31"/>
      <c r="D251" s="217">
        <v>0</v>
      </c>
      <c r="E251" s="218">
        <v>0</v>
      </c>
      <c r="F251" s="220">
        <v>0</v>
      </c>
      <c r="G251" s="217">
        <v>271162</v>
      </c>
      <c r="H251" s="463">
        <v>281568</v>
      </c>
      <c r="I251" s="463">
        <v>297168</v>
      </c>
      <c r="J251" s="217">
        <v>22000</v>
      </c>
      <c r="K251" s="218">
        <v>60000</v>
      </c>
      <c r="L251" s="220">
        <v>60000</v>
      </c>
      <c r="M251" s="219">
        <v>0</v>
      </c>
      <c r="N251" s="219">
        <v>0</v>
      </c>
      <c r="O251" s="220">
        <v>0</v>
      </c>
      <c r="P251" s="217">
        <v>0</v>
      </c>
      <c r="Q251" s="218">
        <v>0</v>
      </c>
      <c r="R251" s="220">
        <v>0</v>
      </c>
      <c r="S251" s="217">
        <v>0</v>
      </c>
      <c r="T251" s="218">
        <v>0</v>
      </c>
      <c r="U251" s="220">
        <v>0</v>
      </c>
      <c r="V251" s="206"/>
    </row>
    <row r="252" spans="1:22" x14ac:dyDescent="0.2">
      <c r="A252" s="22"/>
      <c r="B252" s="23"/>
      <c r="C252" s="11"/>
      <c r="D252" s="221"/>
      <c r="E252" s="222">
        <v>0</v>
      </c>
      <c r="F252" s="223">
        <v>0</v>
      </c>
      <c r="G252" s="221"/>
      <c r="H252" s="386"/>
      <c r="I252" s="386"/>
      <c r="J252" s="221"/>
      <c r="K252" s="222"/>
      <c r="L252" s="223"/>
      <c r="M252" s="515"/>
      <c r="N252" s="515"/>
      <c r="O252" s="223"/>
      <c r="P252" s="221"/>
      <c r="Q252" s="222"/>
      <c r="R252" s="223"/>
      <c r="S252" s="221"/>
      <c r="T252" s="222"/>
      <c r="U252" s="223"/>
    </row>
    <row r="253" spans="1:22" x14ac:dyDescent="0.2">
      <c r="A253" s="25" t="s">
        <v>3</v>
      </c>
      <c r="B253" s="23" t="s">
        <v>340</v>
      </c>
      <c r="C253" s="11" t="s">
        <v>746</v>
      </c>
      <c r="D253" s="267"/>
      <c r="E253" s="162"/>
      <c r="F253" s="277"/>
      <c r="G253" s="585">
        <v>32405</v>
      </c>
      <c r="H253" s="272">
        <v>33588</v>
      </c>
      <c r="I253" s="272">
        <v>35360</v>
      </c>
      <c r="J253" s="585"/>
      <c r="K253" s="162"/>
      <c r="L253" s="406"/>
      <c r="M253" s="427"/>
      <c r="N253" s="427"/>
      <c r="O253" s="213"/>
      <c r="P253" s="155"/>
      <c r="Q253" s="439"/>
      <c r="R253" s="213"/>
      <c r="S253" s="585"/>
      <c r="T253" s="162"/>
      <c r="U253" s="406"/>
    </row>
    <row r="254" spans="1:22" x14ac:dyDescent="0.2">
      <c r="A254" s="25" t="s">
        <v>3</v>
      </c>
      <c r="B254" s="23" t="s">
        <v>341</v>
      </c>
      <c r="C254" s="11" t="s">
        <v>747</v>
      </c>
      <c r="D254" s="267"/>
      <c r="E254" s="162"/>
      <c r="F254" s="277"/>
      <c r="G254" s="585">
        <v>53102</v>
      </c>
      <c r="H254" s="272">
        <v>55178</v>
      </c>
      <c r="I254" s="272">
        <v>58289</v>
      </c>
      <c r="J254" s="585">
        <v>10000</v>
      </c>
      <c r="K254" s="162">
        <v>10000</v>
      </c>
      <c r="L254" s="406">
        <v>10000</v>
      </c>
      <c r="M254" s="427"/>
      <c r="N254" s="427"/>
      <c r="O254" s="213"/>
      <c r="P254" s="155"/>
      <c r="Q254" s="439"/>
      <c r="R254" s="213"/>
      <c r="S254" s="585"/>
      <c r="T254" s="162"/>
      <c r="U254" s="406"/>
    </row>
    <row r="255" spans="1:22" x14ac:dyDescent="0.2">
      <c r="A255" s="25" t="s">
        <v>3</v>
      </c>
      <c r="B255" s="23" t="s">
        <v>342</v>
      </c>
      <c r="C255" s="11" t="s">
        <v>748</v>
      </c>
      <c r="D255" s="267"/>
      <c r="E255" s="162"/>
      <c r="F255" s="277"/>
      <c r="G255" s="585">
        <v>59950</v>
      </c>
      <c r="H255" s="272">
        <v>62322</v>
      </c>
      <c r="I255" s="272">
        <v>65876</v>
      </c>
      <c r="J255" s="585"/>
      <c r="K255" s="162"/>
      <c r="L255" s="406"/>
      <c r="M255" s="427"/>
      <c r="N255" s="427"/>
      <c r="O255" s="213"/>
      <c r="P255" s="155"/>
      <c r="Q255" s="439"/>
      <c r="R255" s="213"/>
      <c r="S255" s="585"/>
      <c r="T255" s="162"/>
      <c r="U255" s="406"/>
    </row>
    <row r="256" spans="1:22" x14ac:dyDescent="0.2">
      <c r="A256" s="25" t="s">
        <v>3</v>
      </c>
      <c r="B256" s="23" t="s">
        <v>343</v>
      </c>
      <c r="C256" s="11" t="s">
        <v>749</v>
      </c>
      <c r="D256" s="267"/>
      <c r="E256" s="162"/>
      <c r="F256" s="277"/>
      <c r="G256" s="585">
        <v>22109</v>
      </c>
      <c r="H256" s="272">
        <v>22848</v>
      </c>
      <c r="I256" s="272">
        <v>23955</v>
      </c>
      <c r="J256" s="585"/>
      <c r="K256" s="162"/>
      <c r="L256" s="406"/>
      <c r="M256" s="520"/>
      <c r="N256" s="520"/>
      <c r="O256" s="235"/>
      <c r="P256" s="233"/>
      <c r="Q256" s="234"/>
      <c r="R256" s="235"/>
      <c r="S256" s="585"/>
      <c r="T256" s="162"/>
      <c r="U256" s="406"/>
    </row>
    <row r="257" spans="1:22" x14ac:dyDescent="0.2">
      <c r="A257" s="25" t="s">
        <v>3</v>
      </c>
      <c r="B257" s="23" t="s">
        <v>344</v>
      </c>
      <c r="C257" s="11" t="s">
        <v>750</v>
      </c>
      <c r="D257" s="267"/>
      <c r="E257" s="162"/>
      <c r="F257" s="277"/>
      <c r="G257" s="585">
        <v>64459</v>
      </c>
      <c r="H257" s="272">
        <v>67025</v>
      </c>
      <c r="I257" s="272">
        <v>70871</v>
      </c>
      <c r="J257" s="585">
        <v>70000</v>
      </c>
      <c r="K257" s="162">
        <v>80000</v>
      </c>
      <c r="L257" s="406">
        <v>80000</v>
      </c>
      <c r="M257" s="427"/>
      <c r="N257" s="427"/>
      <c r="O257" s="213"/>
      <c r="P257" s="155"/>
      <c r="Q257" s="439"/>
      <c r="R257" s="213"/>
      <c r="S257" s="585">
        <v>5000</v>
      </c>
      <c r="T257" s="162"/>
      <c r="U257" s="406"/>
    </row>
    <row r="258" spans="1:22" x14ac:dyDescent="0.2">
      <c r="A258" s="25" t="s">
        <v>13</v>
      </c>
      <c r="B258" s="23" t="s">
        <v>121</v>
      </c>
      <c r="C258" s="11" t="s">
        <v>904</v>
      </c>
      <c r="D258" s="267"/>
      <c r="E258" s="162"/>
      <c r="F258" s="277"/>
      <c r="G258" s="585">
        <v>464506</v>
      </c>
      <c r="H258" s="272">
        <v>484335</v>
      </c>
      <c r="I258" s="272">
        <v>514057</v>
      </c>
      <c r="J258" s="585"/>
      <c r="K258" s="162"/>
      <c r="L258" s="406"/>
      <c r="M258" s="427"/>
      <c r="N258" s="427"/>
      <c r="O258" s="213"/>
      <c r="P258" s="155"/>
      <c r="Q258" s="439"/>
      <c r="R258" s="213"/>
      <c r="S258" s="585"/>
      <c r="T258" s="162"/>
      <c r="U258" s="406"/>
    </row>
    <row r="259" spans="1:22" s="136" customFormat="1" x14ac:dyDescent="0.2">
      <c r="A259" s="29" t="s">
        <v>368</v>
      </c>
      <c r="B259" s="30"/>
      <c r="C259" s="31"/>
      <c r="D259" s="217">
        <v>0</v>
      </c>
      <c r="E259" s="218">
        <v>0</v>
      </c>
      <c r="F259" s="220">
        <v>0</v>
      </c>
      <c r="G259" s="217">
        <v>696531</v>
      </c>
      <c r="H259" s="463">
        <v>725296</v>
      </c>
      <c r="I259" s="463">
        <v>768408</v>
      </c>
      <c r="J259" s="217">
        <v>80000</v>
      </c>
      <c r="K259" s="218">
        <v>90000</v>
      </c>
      <c r="L259" s="220">
        <v>90000</v>
      </c>
      <c r="M259" s="219">
        <v>0</v>
      </c>
      <c r="N259" s="219">
        <v>0</v>
      </c>
      <c r="O259" s="220">
        <v>0</v>
      </c>
      <c r="P259" s="217">
        <v>0</v>
      </c>
      <c r="Q259" s="218">
        <v>0</v>
      </c>
      <c r="R259" s="220">
        <v>0</v>
      </c>
      <c r="S259" s="217">
        <v>5000</v>
      </c>
      <c r="T259" s="218">
        <v>0</v>
      </c>
      <c r="U259" s="220">
        <v>0</v>
      </c>
      <c r="V259" s="206"/>
    </row>
    <row r="260" spans="1:22" x14ac:dyDescent="0.2">
      <c r="A260" s="59"/>
      <c r="B260" s="56"/>
      <c r="D260" s="221"/>
      <c r="E260" s="222">
        <v>0</v>
      </c>
      <c r="F260" s="223">
        <v>0</v>
      </c>
      <c r="G260" s="221"/>
      <c r="H260" s="386"/>
      <c r="I260" s="386"/>
      <c r="J260" s="221"/>
      <c r="K260" s="222"/>
      <c r="L260" s="223"/>
      <c r="M260" s="515"/>
      <c r="N260" s="515"/>
      <c r="O260" s="223"/>
      <c r="P260" s="221"/>
      <c r="Q260" s="222"/>
      <c r="R260" s="223"/>
      <c r="S260" s="221"/>
      <c r="T260" s="222"/>
      <c r="U260" s="223"/>
    </row>
    <row r="261" spans="1:22" x14ac:dyDescent="0.2">
      <c r="A261" s="22"/>
      <c r="B261" s="35"/>
      <c r="C261" s="11"/>
      <c r="D261" s="221"/>
      <c r="E261" s="222">
        <v>0</v>
      </c>
      <c r="F261" s="223">
        <v>0</v>
      </c>
      <c r="G261" s="221"/>
      <c r="H261" s="386"/>
      <c r="I261" s="386"/>
      <c r="J261" s="221"/>
      <c r="K261" s="222"/>
      <c r="L261" s="223"/>
      <c r="M261" s="515"/>
      <c r="N261" s="515"/>
      <c r="O261" s="223"/>
      <c r="P261" s="221"/>
      <c r="Q261" s="222"/>
      <c r="R261" s="223"/>
      <c r="S261" s="221"/>
      <c r="T261" s="222"/>
      <c r="U261" s="223"/>
    </row>
    <row r="262" spans="1:22" s="136" customFormat="1" x14ac:dyDescent="0.2">
      <c r="A262" s="29" t="s">
        <v>132</v>
      </c>
      <c r="B262" s="30"/>
      <c r="C262" s="31"/>
      <c r="D262" s="217">
        <v>20836</v>
      </c>
      <c r="E262" s="218">
        <v>0</v>
      </c>
      <c r="F262" s="220">
        <v>0</v>
      </c>
      <c r="G262" s="217">
        <v>3160598</v>
      </c>
      <c r="H262" s="463">
        <v>3290731</v>
      </c>
      <c r="I262" s="463">
        <v>3485794</v>
      </c>
      <c r="J262" s="217">
        <v>290000</v>
      </c>
      <c r="K262" s="218">
        <v>304000</v>
      </c>
      <c r="L262" s="220">
        <v>320000</v>
      </c>
      <c r="M262" s="219">
        <v>0</v>
      </c>
      <c r="N262" s="219">
        <v>0</v>
      </c>
      <c r="O262" s="220">
        <v>0</v>
      </c>
      <c r="P262" s="217">
        <v>0</v>
      </c>
      <c r="Q262" s="218">
        <v>0</v>
      </c>
      <c r="R262" s="220">
        <v>0</v>
      </c>
      <c r="S262" s="217">
        <v>25000</v>
      </c>
      <c r="T262" s="218">
        <v>24000</v>
      </c>
      <c r="U262" s="220">
        <v>30000</v>
      </c>
      <c r="V262" s="206"/>
    </row>
    <row r="263" spans="1:22" x14ac:dyDescent="0.2">
      <c r="A263" s="38"/>
      <c r="B263" s="39"/>
      <c r="C263" s="36"/>
      <c r="D263" s="227"/>
      <c r="E263" s="228">
        <v>0</v>
      </c>
      <c r="F263" s="229">
        <v>0</v>
      </c>
      <c r="G263" s="227"/>
      <c r="H263" s="466"/>
      <c r="I263" s="466"/>
      <c r="J263" s="227"/>
      <c r="K263" s="228"/>
      <c r="L263" s="229"/>
      <c r="M263" s="518"/>
      <c r="N263" s="518"/>
      <c r="O263" s="229"/>
      <c r="P263" s="227"/>
      <c r="Q263" s="228"/>
      <c r="R263" s="229"/>
      <c r="S263" s="227"/>
      <c r="T263" s="228"/>
      <c r="U263" s="229"/>
    </row>
    <row r="264" spans="1:22" x14ac:dyDescent="0.2">
      <c r="A264" s="24" t="s">
        <v>133</v>
      </c>
      <c r="B264" s="23"/>
      <c r="C264" s="11"/>
      <c r="D264" s="221"/>
      <c r="E264" s="222">
        <v>0</v>
      </c>
      <c r="F264" s="223">
        <v>0</v>
      </c>
      <c r="G264" s="221"/>
      <c r="H264" s="386"/>
      <c r="I264" s="386"/>
      <c r="J264" s="221"/>
      <c r="K264" s="222"/>
      <c r="L264" s="223"/>
      <c r="M264" s="515"/>
      <c r="N264" s="515"/>
      <c r="O264" s="223"/>
      <c r="P264" s="221"/>
      <c r="Q264" s="222"/>
      <c r="R264" s="223"/>
      <c r="S264" s="221"/>
      <c r="T264" s="222"/>
      <c r="U264" s="223"/>
    </row>
    <row r="265" spans="1:22" x14ac:dyDescent="0.2">
      <c r="A265" s="25"/>
      <c r="B265" s="23"/>
      <c r="C265" s="11"/>
      <c r="D265" s="221"/>
      <c r="E265" s="222">
        <v>0</v>
      </c>
      <c r="F265" s="223">
        <v>0</v>
      </c>
      <c r="G265" s="221"/>
      <c r="H265" s="386"/>
      <c r="I265" s="386"/>
      <c r="J265" s="221"/>
      <c r="K265" s="222"/>
      <c r="L265" s="223"/>
      <c r="M265" s="515"/>
      <c r="N265" s="515"/>
      <c r="O265" s="223"/>
      <c r="P265" s="221"/>
      <c r="Q265" s="222"/>
      <c r="R265" s="223"/>
      <c r="S265" s="221"/>
      <c r="T265" s="222"/>
      <c r="U265" s="223"/>
    </row>
    <row r="266" spans="1:22" x14ac:dyDescent="0.2">
      <c r="A266" s="25" t="s">
        <v>3</v>
      </c>
      <c r="B266" s="23" t="s">
        <v>134</v>
      </c>
      <c r="C266" s="11" t="s">
        <v>751</v>
      </c>
      <c r="D266" s="267"/>
      <c r="E266" s="162"/>
      <c r="F266" s="277"/>
      <c r="G266" s="585">
        <v>84091</v>
      </c>
      <c r="H266" s="272">
        <v>87504</v>
      </c>
      <c r="I266" s="272">
        <v>92620</v>
      </c>
      <c r="J266" s="585">
        <v>5000</v>
      </c>
      <c r="K266" s="162">
        <v>6000</v>
      </c>
      <c r="L266" s="406">
        <v>7000</v>
      </c>
      <c r="M266" s="427"/>
      <c r="N266" s="427"/>
      <c r="O266" s="213"/>
      <c r="P266" s="155"/>
      <c r="Q266" s="439"/>
      <c r="R266" s="213"/>
      <c r="S266" s="155"/>
      <c r="T266" s="439"/>
      <c r="U266" s="213"/>
    </row>
    <row r="267" spans="1:22" x14ac:dyDescent="0.2">
      <c r="A267" s="25" t="s">
        <v>3</v>
      </c>
      <c r="B267" s="23" t="s">
        <v>135</v>
      </c>
      <c r="C267" s="11" t="s">
        <v>752</v>
      </c>
      <c r="D267" s="267"/>
      <c r="E267" s="162"/>
      <c r="F267" s="277"/>
      <c r="G267" s="585">
        <v>50977</v>
      </c>
      <c r="H267" s="272">
        <v>52961</v>
      </c>
      <c r="I267" s="272">
        <v>55935</v>
      </c>
      <c r="J267" s="585">
        <v>12638</v>
      </c>
      <c r="K267" s="162">
        <v>10000</v>
      </c>
      <c r="L267" s="406">
        <v>9000</v>
      </c>
      <c r="M267" s="427"/>
      <c r="N267" s="427"/>
      <c r="O267" s="213"/>
      <c r="P267" s="155"/>
      <c r="Q267" s="439"/>
      <c r="R267" s="213"/>
      <c r="S267" s="155"/>
      <c r="T267" s="439"/>
      <c r="U267" s="213"/>
    </row>
    <row r="268" spans="1:22" x14ac:dyDescent="0.2">
      <c r="A268" s="25" t="s">
        <v>3</v>
      </c>
      <c r="B268" s="23" t="s">
        <v>136</v>
      </c>
      <c r="C268" s="11" t="s">
        <v>753</v>
      </c>
      <c r="D268" s="267"/>
      <c r="E268" s="162"/>
      <c r="F268" s="277"/>
      <c r="G268" s="585">
        <v>75668</v>
      </c>
      <c r="H268" s="272">
        <v>78718</v>
      </c>
      <c r="I268" s="272">
        <v>83289</v>
      </c>
      <c r="J268" s="585">
        <v>10000</v>
      </c>
      <c r="K268" s="162">
        <v>7000</v>
      </c>
      <c r="L268" s="406">
        <v>8000</v>
      </c>
      <c r="M268" s="427"/>
      <c r="N268" s="427"/>
      <c r="O268" s="213"/>
      <c r="P268" s="155"/>
      <c r="Q268" s="439"/>
      <c r="R268" s="213"/>
      <c r="S268" s="155"/>
      <c r="T268" s="439"/>
      <c r="U268" s="213"/>
    </row>
    <row r="269" spans="1:22" x14ac:dyDescent="0.2">
      <c r="A269" s="25" t="s">
        <v>3</v>
      </c>
      <c r="B269" s="23" t="s">
        <v>137</v>
      </c>
      <c r="C269" s="11" t="s">
        <v>754</v>
      </c>
      <c r="D269" s="267"/>
      <c r="E269" s="162"/>
      <c r="F269" s="277"/>
      <c r="G269" s="585">
        <v>25645</v>
      </c>
      <c r="H269" s="272">
        <v>26536</v>
      </c>
      <c r="I269" s="272">
        <v>27871</v>
      </c>
      <c r="J269" s="585">
        <v>13148</v>
      </c>
      <c r="K269" s="162">
        <v>9000</v>
      </c>
      <c r="L269" s="406">
        <v>8000</v>
      </c>
      <c r="M269" s="427"/>
      <c r="N269" s="427"/>
      <c r="O269" s="213"/>
      <c r="P269" s="155"/>
      <c r="Q269" s="439"/>
      <c r="R269" s="213"/>
      <c r="S269" s="155"/>
      <c r="T269" s="439"/>
      <c r="U269" s="213"/>
    </row>
    <row r="270" spans="1:22" x14ac:dyDescent="0.2">
      <c r="A270" s="25" t="s">
        <v>3</v>
      </c>
      <c r="B270" s="23" t="s">
        <v>138</v>
      </c>
      <c r="C270" s="11" t="s">
        <v>755</v>
      </c>
      <c r="D270" s="267"/>
      <c r="E270" s="162"/>
      <c r="F270" s="277"/>
      <c r="G270" s="585">
        <v>27978</v>
      </c>
      <c r="H270" s="272">
        <v>28970</v>
      </c>
      <c r="I270" s="272">
        <v>30456</v>
      </c>
      <c r="J270" s="585">
        <v>1700</v>
      </c>
      <c r="K270" s="162">
        <v>6000</v>
      </c>
      <c r="L270" s="406">
        <v>3000</v>
      </c>
      <c r="M270" s="427"/>
      <c r="N270" s="427"/>
      <c r="O270" s="213"/>
      <c r="P270" s="155"/>
      <c r="Q270" s="439"/>
      <c r="R270" s="213"/>
      <c r="S270" s="155"/>
      <c r="T270" s="439"/>
      <c r="U270" s="213"/>
    </row>
    <row r="271" spans="1:22" x14ac:dyDescent="0.2">
      <c r="A271" s="25" t="s">
        <v>3</v>
      </c>
      <c r="B271" s="23" t="s">
        <v>139</v>
      </c>
      <c r="C271" s="11" t="s">
        <v>756</v>
      </c>
      <c r="D271" s="267"/>
      <c r="E271" s="162"/>
      <c r="F271" s="277"/>
      <c r="G271" s="585">
        <v>18315</v>
      </c>
      <c r="H271" s="272">
        <v>18889</v>
      </c>
      <c r="I271" s="272">
        <v>19751</v>
      </c>
      <c r="J271" s="585">
        <v>14200</v>
      </c>
      <c r="K271" s="162">
        <v>7000</v>
      </c>
      <c r="L271" s="406">
        <v>7000</v>
      </c>
      <c r="M271" s="427"/>
      <c r="N271" s="427"/>
      <c r="O271" s="213"/>
      <c r="P271" s="155"/>
      <c r="Q271" s="439"/>
      <c r="R271" s="213"/>
      <c r="S271" s="155"/>
      <c r="T271" s="439"/>
      <c r="U271" s="213"/>
    </row>
    <row r="272" spans="1:22" x14ac:dyDescent="0.2">
      <c r="A272" s="25" t="s">
        <v>3</v>
      </c>
      <c r="B272" s="23" t="s">
        <v>140</v>
      </c>
      <c r="C272" s="11" t="s">
        <v>757</v>
      </c>
      <c r="D272" s="267"/>
      <c r="E272" s="162"/>
      <c r="F272" s="277"/>
      <c r="G272" s="585">
        <v>55888</v>
      </c>
      <c r="H272" s="272">
        <v>58084</v>
      </c>
      <c r="I272" s="272">
        <v>61375</v>
      </c>
      <c r="J272" s="585">
        <v>2200</v>
      </c>
      <c r="K272" s="162">
        <v>5000</v>
      </c>
      <c r="L272" s="406">
        <v>10000</v>
      </c>
      <c r="M272" s="427"/>
      <c r="N272" s="427"/>
      <c r="O272" s="213"/>
      <c r="P272" s="155"/>
      <c r="Q272" s="439"/>
      <c r="R272" s="213"/>
      <c r="S272" s="155"/>
      <c r="T272" s="439"/>
      <c r="U272" s="213"/>
    </row>
    <row r="273" spans="1:22" x14ac:dyDescent="0.2">
      <c r="A273" s="25" t="s">
        <v>13</v>
      </c>
      <c r="B273" s="23" t="s">
        <v>141</v>
      </c>
      <c r="C273" s="11" t="s">
        <v>903</v>
      </c>
      <c r="D273" s="267"/>
      <c r="E273" s="162"/>
      <c r="F273" s="277"/>
      <c r="G273" s="585"/>
      <c r="H273" s="272"/>
      <c r="I273" s="272"/>
      <c r="J273" s="585"/>
      <c r="K273" s="162"/>
      <c r="L273" s="406"/>
      <c r="M273" s="427"/>
      <c r="N273" s="427"/>
      <c r="O273" s="213"/>
      <c r="P273" s="155"/>
      <c r="Q273" s="439"/>
      <c r="R273" s="213"/>
      <c r="S273" s="155"/>
      <c r="T273" s="439"/>
      <c r="U273" s="213"/>
    </row>
    <row r="274" spans="1:22" s="136" customFormat="1" x14ac:dyDescent="0.2">
      <c r="A274" s="29" t="s">
        <v>142</v>
      </c>
      <c r="B274" s="30"/>
      <c r="C274" s="31"/>
      <c r="D274" s="217">
        <v>0</v>
      </c>
      <c r="E274" s="218">
        <v>0</v>
      </c>
      <c r="F274" s="220">
        <v>0</v>
      </c>
      <c r="G274" s="217">
        <v>338562</v>
      </c>
      <c r="H274" s="463">
        <v>351662</v>
      </c>
      <c r="I274" s="463">
        <v>371297</v>
      </c>
      <c r="J274" s="217">
        <v>58886</v>
      </c>
      <c r="K274" s="218">
        <v>50000</v>
      </c>
      <c r="L274" s="220">
        <v>52000</v>
      </c>
      <c r="M274" s="219">
        <v>0</v>
      </c>
      <c r="N274" s="219">
        <v>0</v>
      </c>
      <c r="O274" s="220">
        <v>0</v>
      </c>
      <c r="P274" s="217">
        <v>0</v>
      </c>
      <c r="Q274" s="218">
        <v>0</v>
      </c>
      <c r="R274" s="220">
        <v>0</v>
      </c>
      <c r="S274" s="217">
        <v>0</v>
      </c>
      <c r="T274" s="218">
        <v>0</v>
      </c>
      <c r="U274" s="220">
        <v>0</v>
      </c>
      <c r="V274" s="206"/>
    </row>
    <row r="275" spans="1:22" x14ac:dyDescent="0.2">
      <c r="A275" s="25"/>
      <c r="B275" s="23"/>
      <c r="C275" s="11"/>
      <c r="D275" s="221"/>
      <c r="E275" s="222">
        <v>0</v>
      </c>
      <c r="F275" s="223">
        <v>0</v>
      </c>
      <c r="G275" s="221"/>
      <c r="H275" s="386"/>
      <c r="I275" s="386"/>
      <c r="J275" s="221"/>
      <c r="K275" s="222"/>
      <c r="L275" s="223"/>
      <c r="M275" s="515"/>
      <c r="N275" s="515"/>
      <c r="O275" s="223"/>
      <c r="P275" s="221"/>
      <c r="Q275" s="222"/>
      <c r="R275" s="223"/>
      <c r="S275" s="221"/>
      <c r="T275" s="222"/>
      <c r="U275" s="223"/>
    </row>
    <row r="276" spans="1:22" x14ac:dyDescent="0.2">
      <c r="A276" s="25" t="s">
        <v>3</v>
      </c>
      <c r="B276" s="23" t="s">
        <v>143</v>
      </c>
      <c r="C276" s="11" t="s">
        <v>758</v>
      </c>
      <c r="D276" s="267"/>
      <c r="E276" s="162"/>
      <c r="F276" s="277"/>
      <c r="G276" s="585">
        <v>24189</v>
      </c>
      <c r="H276" s="272">
        <v>25017</v>
      </c>
      <c r="I276" s="272">
        <v>26258</v>
      </c>
      <c r="J276" s="585">
        <v>16000</v>
      </c>
      <c r="K276" s="162">
        <v>11000</v>
      </c>
      <c r="L276" s="406">
        <v>8000</v>
      </c>
      <c r="M276" s="427"/>
      <c r="N276" s="427"/>
      <c r="O276" s="213"/>
      <c r="P276" s="155"/>
      <c r="Q276" s="439"/>
      <c r="R276" s="213"/>
      <c r="S276" s="585"/>
      <c r="T276" s="162"/>
      <c r="U276" s="406"/>
    </row>
    <row r="277" spans="1:22" x14ac:dyDescent="0.2">
      <c r="A277" s="25" t="s">
        <v>3</v>
      </c>
      <c r="B277" s="23" t="s">
        <v>144</v>
      </c>
      <c r="C277" s="11" t="s">
        <v>636</v>
      </c>
      <c r="D277" s="267"/>
      <c r="E277" s="162"/>
      <c r="F277" s="277"/>
      <c r="G277" s="585">
        <v>115796</v>
      </c>
      <c r="H277" s="272">
        <v>120577</v>
      </c>
      <c r="I277" s="272">
        <v>127744</v>
      </c>
      <c r="J277" s="585">
        <v>20772</v>
      </c>
      <c r="K277" s="162">
        <v>13000</v>
      </c>
      <c r="L277" s="406">
        <v>980</v>
      </c>
      <c r="M277" s="427"/>
      <c r="N277" s="427"/>
      <c r="O277" s="213"/>
      <c r="P277" s="155"/>
      <c r="Q277" s="439"/>
      <c r="R277" s="213"/>
      <c r="S277" s="585">
        <v>5000</v>
      </c>
      <c r="T277" s="162">
        <v>10000</v>
      </c>
      <c r="U277" s="406">
        <v>10000</v>
      </c>
    </row>
    <row r="278" spans="1:22" x14ac:dyDescent="0.2">
      <c r="A278" s="25" t="s">
        <v>3</v>
      </c>
      <c r="B278" s="23" t="s">
        <v>145</v>
      </c>
      <c r="C278" s="11" t="s">
        <v>759</v>
      </c>
      <c r="D278" s="267"/>
      <c r="E278" s="162"/>
      <c r="F278" s="277"/>
      <c r="G278" s="585">
        <v>48094</v>
      </c>
      <c r="H278" s="272">
        <v>49953</v>
      </c>
      <c r="I278" s="272">
        <v>52741</v>
      </c>
      <c r="J278" s="585">
        <v>15400</v>
      </c>
      <c r="K278" s="162">
        <v>4000</v>
      </c>
      <c r="L278" s="406">
        <v>3000</v>
      </c>
      <c r="M278" s="427"/>
      <c r="N278" s="427"/>
      <c r="O278" s="213"/>
      <c r="P278" s="155"/>
      <c r="Q278" s="439"/>
      <c r="R278" s="213"/>
      <c r="S278" s="585"/>
      <c r="T278" s="162"/>
      <c r="U278" s="406"/>
    </row>
    <row r="279" spans="1:22" x14ac:dyDescent="0.2">
      <c r="A279" s="25" t="s">
        <v>3</v>
      </c>
      <c r="B279" s="23" t="s">
        <v>146</v>
      </c>
      <c r="C279" s="11" t="s">
        <v>760</v>
      </c>
      <c r="D279" s="267"/>
      <c r="E279" s="162"/>
      <c r="F279" s="277"/>
      <c r="G279" s="585">
        <v>17755</v>
      </c>
      <c r="H279" s="272">
        <v>18306</v>
      </c>
      <c r="I279" s="272">
        <v>19131</v>
      </c>
      <c r="J279" s="585"/>
      <c r="K279" s="162">
        <v>2000</v>
      </c>
      <c r="L279" s="406">
        <v>3000</v>
      </c>
      <c r="M279" s="427"/>
      <c r="N279" s="427"/>
      <c r="O279" s="213"/>
      <c r="P279" s="155"/>
      <c r="Q279" s="439"/>
      <c r="R279" s="213"/>
      <c r="S279" s="585"/>
      <c r="T279" s="162"/>
      <c r="U279" s="406"/>
    </row>
    <row r="280" spans="1:22" x14ac:dyDescent="0.2">
      <c r="A280" s="25" t="s">
        <v>3</v>
      </c>
      <c r="B280" s="23" t="s">
        <v>147</v>
      </c>
      <c r="C280" s="11" t="s">
        <v>873</v>
      </c>
      <c r="D280" s="267"/>
      <c r="E280" s="162"/>
      <c r="F280" s="277"/>
      <c r="G280" s="585">
        <v>119139</v>
      </c>
      <c r="H280" s="272">
        <v>124064</v>
      </c>
      <c r="I280" s="272">
        <v>131447</v>
      </c>
      <c r="J280" s="585">
        <v>1100</v>
      </c>
      <c r="K280" s="162">
        <v>2000</v>
      </c>
      <c r="L280" s="406">
        <v>2000</v>
      </c>
      <c r="M280" s="427"/>
      <c r="N280" s="427"/>
      <c r="O280" s="213"/>
      <c r="P280" s="155"/>
      <c r="Q280" s="439"/>
      <c r="R280" s="213"/>
      <c r="S280" s="585"/>
      <c r="T280" s="162"/>
      <c r="U280" s="406"/>
    </row>
    <row r="281" spans="1:22" x14ac:dyDescent="0.2">
      <c r="A281" s="25" t="s">
        <v>3</v>
      </c>
      <c r="B281" s="23" t="s">
        <v>148</v>
      </c>
      <c r="C281" s="11" t="s">
        <v>761</v>
      </c>
      <c r="D281" s="267"/>
      <c r="E281" s="162"/>
      <c r="F281" s="277"/>
      <c r="G281" s="585">
        <v>120751</v>
      </c>
      <c r="H281" s="272">
        <v>125746</v>
      </c>
      <c r="I281" s="272">
        <v>133234</v>
      </c>
      <c r="J281" s="585"/>
      <c r="K281" s="162">
        <v>3000</v>
      </c>
      <c r="L281" s="406">
        <v>3000</v>
      </c>
      <c r="M281" s="427"/>
      <c r="N281" s="427"/>
      <c r="O281" s="213"/>
      <c r="P281" s="155"/>
      <c r="Q281" s="439"/>
      <c r="R281" s="213"/>
      <c r="S281" s="585"/>
      <c r="T281" s="162"/>
      <c r="U281" s="406"/>
    </row>
    <row r="282" spans="1:22" x14ac:dyDescent="0.2">
      <c r="A282" s="25" t="s">
        <v>13</v>
      </c>
      <c r="B282" s="23" t="s">
        <v>149</v>
      </c>
      <c r="C282" s="11" t="s">
        <v>890</v>
      </c>
      <c r="D282" s="267"/>
      <c r="E282" s="162"/>
      <c r="F282" s="277"/>
      <c r="G282" s="585"/>
      <c r="H282" s="272"/>
      <c r="I282" s="272"/>
      <c r="J282" s="585"/>
      <c r="K282" s="162"/>
      <c r="L282" s="406"/>
      <c r="M282" s="427"/>
      <c r="N282" s="427"/>
      <c r="O282" s="213"/>
      <c r="P282" s="155"/>
      <c r="Q282" s="439"/>
      <c r="R282" s="213"/>
      <c r="S282" s="585"/>
      <c r="T282" s="162"/>
      <c r="U282" s="406"/>
    </row>
    <row r="283" spans="1:22" s="136" customFormat="1" x14ac:dyDescent="0.2">
      <c r="A283" s="29" t="s">
        <v>150</v>
      </c>
      <c r="B283" s="30"/>
      <c r="C283" s="31"/>
      <c r="D283" s="217">
        <v>0</v>
      </c>
      <c r="E283" s="218">
        <v>0</v>
      </c>
      <c r="F283" s="220">
        <v>0</v>
      </c>
      <c r="G283" s="217">
        <v>445724</v>
      </c>
      <c r="H283" s="463">
        <v>463663</v>
      </c>
      <c r="I283" s="463">
        <v>490555</v>
      </c>
      <c r="J283" s="217">
        <v>53272</v>
      </c>
      <c r="K283" s="218">
        <v>35000</v>
      </c>
      <c r="L283" s="220">
        <v>19980</v>
      </c>
      <c r="M283" s="219">
        <v>0</v>
      </c>
      <c r="N283" s="219">
        <v>0</v>
      </c>
      <c r="O283" s="220">
        <v>0</v>
      </c>
      <c r="P283" s="217">
        <v>0</v>
      </c>
      <c r="Q283" s="218">
        <v>0</v>
      </c>
      <c r="R283" s="220">
        <v>0</v>
      </c>
      <c r="S283" s="217">
        <v>5000</v>
      </c>
      <c r="T283" s="218">
        <v>10000</v>
      </c>
      <c r="U283" s="220">
        <v>10000</v>
      </c>
      <c r="V283" s="206"/>
    </row>
    <row r="284" spans="1:22" x14ac:dyDescent="0.2">
      <c r="A284" s="25"/>
      <c r="B284" s="23"/>
      <c r="C284" s="11"/>
      <c r="D284" s="221"/>
      <c r="E284" s="222"/>
      <c r="F284" s="223"/>
      <c r="G284" s="221"/>
      <c r="H284" s="386"/>
      <c r="I284" s="386"/>
      <c r="J284" s="221"/>
      <c r="K284" s="222"/>
      <c r="L284" s="223"/>
      <c r="M284" s="515"/>
      <c r="N284" s="515"/>
      <c r="O284" s="223"/>
      <c r="P284" s="221"/>
      <c r="Q284" s="222"/>
      <c r="R284" s="223"/>
      <c r="S284" s="221"/>
      <c r="T284" s="222"/>
      <c r="U284" s="223"/>
    </row>
    <row r="285" spans="1:22" x14ac:dyDescent="0.2">
      <c r="A285" s="25" t="s">
        <v>3</v>
      </c>
      <c r="B285" s="23" t="s">
        <v>151</v>
      </c>
      <c r="C285" s="11" t="s">
        <v>152</v>
      </c>
      <c r="D285" s="267"/>
      <c r="E285" s="162"/>
      <c r="F285" s="277"/>
      <c r="G285" s="585">
        <v>46647</v>
      </c>
      <c r="H285" s="272">
        <v>48444</v>
      </c>
      <c r="I285" s="272">
        <v>51138</v>
      </c>
      <c r="J285" s="585"/>
      <c r="K285" s="162">
        <v>5000</v>
      </c>
      <c r="L285" s="406">
        <v>10000</v>
      </c>
      <c r="M285" s="427"/>
      <c r="N285" s="427"/>
      <c r="O285" s="213"/>
      <c r="P285" s="155"/>
      <c r="Q285" s="439"/>
      <c r="R285" s="213"/>
      <c r="S285" s="585"/>
      <c r="T285" s="162"/>
      <c r="U285" s="406"/>
    </row>
    <row r="286" spans="1:22" x14ac:dyDescent="0.2">
      <c r="A286" s="25" t="s">
        <v>3</v>
      </c>
      <c r="B286" s="23" t="s">
        <v>153</v>
      </c>
      <c r="C286" s="11" t="s">
        <v>154</v>
      </c>
      <c r="D286" s="267"/>
      <c r="E286" s="162"/>
      <c r="F286" s="277"/>
      <c r="G286" s="585">
        <v>298264</v>
      </c>
      <c r="H286" s="272">
        <v>310919</v>
      </c>
      <c r="I286" s="272">
        <v>329889</v>
      </c>
      <c r="J286" s="585"/>
      <c r="K286" s="162">
        <v>7000</v>
      </c>
      <c r="L286" s="406">
        <v>15000</v>
      </c>
      <c r="M286" s="427"/>
      <c r="N286" s="427"/>
      <c r="O286" s="213"/>
      <c r="P286" s="155"/>
      <c r="Q286" s="439"/>
      <c r="R286" s="213"/>
      <c r="S286" s="585">
        <v>20000</v>
      </c>
      <c r="T286" s="162">
        <v>30000</v>
      </c>
      <c r="U286" s="406">
        <v>35000</v>
      </c>
    </row>
    <row r="287" spans="1:22" x14ac:dyDescent="0.2">
      <c r="A287" s="25" t="s">
        <v>3</v>
      </c>
      <c r="B287" s="23" t="s">
        <v>155</v>
      </c>
      <c r="C287" s="11" t="s">
        <v>156</v>
      </c>
      <c r="D287" s="267">
        <v>10000</v>
      </c>
      <c r="E287" s="162"/>
      <c r="F287" s="277"/>
      <c r="G287" s="585">
        <v>30650</v>
      </c>
      <c r="H287" s="272">
        <v>31757</v>
      </c>
      <c r="I287" s="272">
        <v>33416</v>
      </c>
      <c r="J287" s="585">
        <v>4000</v>
      </c>
      <c r="K287" s="162">
        <v>5000</v>
      </c>
      <c r="L287" s="406">
        <v>9000</v>
      </c>
      <c r="M287" s="427"/>
      <c r="N287" s="427"/>
      <c r="O287" s="213"/>
      <c r="P287" s="155"/>
      <c r="Q287" s="439"/>
      <c r="R287" s="213"/>
      <c r="S287" s="585"/>
      <c r="T287" s="162"/>
      <c r="U287" s="406"/>
    </row>
    <row r="288" spans="1:22" x14ac:dyDescent="0.2">
      <c r="A288" s="25" t="s">
        <v>3</v>
      </c>
      <c r="B288" s="23" t="s">
        <v>157</v>
      </c>
      <c r="C288" s="11" t="s">
        <v>158</v>
      </c>
      <c r="D288" s="267">
        <v>20000</v>
      </c>
      <c r="E288" s="162">
        <v>20000</v>
      </c>
      <c r="F288" s="277"/>
      <c r="G288" s="585">
        <v>219380</v>
      </c>
      <c r="H288" s="272">
        <v>228631</v>
      </c>
      <c r="I288" s="272">
        <v>242499</v>
      </c>
      <c r="J288" s="585">
        <v>10000</v>
      </c>
      <c r="K288" s="162">
        <v>10000</v>
      </c>
      <c r="L288" s="406">
        <v>20000</v>
      </c>
      <c r="M288" s="427"/>
      <c r="N288" s="427"/>
      <c r="O288" s="213"/>
      <c r="P288" s="155"/>
      <c r="Q288" s="439"/>
      <c r="R288" s="213"/>
      <c r="S288" s="585"/>
      <c r="T288" s="162"/>
      <c r="U288" s="406"/>
    </row>
    <row r="289" spans="1:22" x14ac:dyDescent="0.2">
      <c r="A289" s="25" t="s">
        <v>3</v>
      </c>
      <c r="B289" s="23" t="s">
        <v>159</v>
      </c>
      <c r="C289" s="11" t="s">
        <v>160</v>
      </c>
      <c r="D289" s="267"/>
      <c r="E289" s="162"/>
      <c r="F289" s="277"/>
      <c r="G289" s="585">
        <v>366158</v>
      </c>
      <c r="H289" s="272">
        <v>381743</v>
      </c>
      <c r="I289" s="272">
        <v>405104</v>
      </c>
      <c r="J289" s="585">
        <v>7200</v>
      </c>
      <c r="K289" s="162">
        <v>5000</v>
      </c>
      <c r="L289" s="406">
        <v>7000</v>
      </c>
      <c r="M289" s="427"/>
      <c r="N289" s="427"/>
      <c r="O289" s="213"/>
      <c r="P289" s="155"/>
      <c r="Q289" s="439"/>
      <c r="R289" s="213"/>
      <c r="S289" s="585"/>
      <c r="T289" s="162"/>
      <c r="U289" s="406"/>
    </row>
    <row r="290" spans="1:22" x14ac:dyDescent="0.2">
      <c r="A290" s="25" t="s">
        <v>13</v>
      </c>
      <c r="B290" s="23" t="s">
        <v>161</v>
      </c>
      <c r="C290" s="11" t="s">
        <v>162</v>
      </c>
      <c r="D290" s="267"/>
      <c r="E290" s="162"/>
      <c r="F290" s="277"/>
      <c r="G290" s="585"/>
      <c r="H290" s="272"/>
      <c r="I290" s="272"/>
      <c r="J290" s="585"/>
      <c r="K290" s="162"/>
      <c r="L290" s="406"/>
      <c r="M290" s="427"/>
      <c r="N290" s="427"/>
      <c r="O290" s="213"/>
      <c r="P290" s="155"/>
      <c r="Q290" s="439"/>
      <c r="R290" s="213"/>
      <c r="S290" s="585"/>
      <c r="T290" s="162"/>
      <c r="U290" s="406"/>
    </row>
    <row r="291" spans="1:22" s="136" customFormat="1" x14ac:dyDescent="0.2">
      <c r="A291" s="29" t="s">
        <v>163</v>
      </c>
      <c r="B291" s="30"/>
      <c r="C291" s="31"/>
      <c r="D291" s="217">
        <v>30000</v>
      </c>
      <c r="E291" s="218">
        <v>20000</v>
      </c>
      <c r="F291" s="220">
        <v>0</v>
      </c>
      <c r="G291" s="217">
        <v>961099</v>
      </c>
      <c r="H291" s="463">
        <v>1001494</v>
      </c>
      <c r="I291" s="463">
        <v>1062046</v>
      </c>
      <c r="J291" s="217">
        <v>21200</v>
      </c>
      <c r="K291" s="218">
        <v>32000</v>
      </c>
      <c r="L291" s="220">
        <v>61000</v>
      </c>
      <c r="M291" s="219">
        <v>0</v>
      </c>
      <c r="N291" s="219">
        <v>0</v>
      </c>
      <c r="O291" s="220">
        <v>0</v>
      </c>
      <c r="P291" s="217">
        <v>0</v>
      </c>
      <c r="Q291" s="218">
        <v>0</v>
      </c>
      <c r="R291" s="220">
        <v>0</v>
      </c>
      <c r="S291" s="217">
        <v>20000</v>
      </c>
      <c r="T291" s="218">
        <v>30000</v>
      </c>
      <c r="U291" s="220">
        <v>35000</v>
      </c>
      <c r="V291" s="206"/>
    </row>
    <row r="292" spans="1:22" x14ac:dyDescent="0.2">
      <c r="A292" s="22"/>
      <c r="B292" s="23"/>
      <c r="C292" s="11"/>
      <c r="D292" s="221"/>
      <c r="E292" s="222">
        <v>0</v>
      </c>
      <c r="F292" s="223">
        <v>0</v>
      </c>
      <c r="G292" s="221"/>
      <c r="H292" s="386"/>
      <c r="I292" s="386"/>
      <c r="J292" s="221"/>
      <c r="K292" s="222"/>
      <c r="L292" s="223"/>
      <c r="M292" s="515"/>
      <c r="N292" s="515"/>
      <c r="O292" s="223"/>
      <c r="P292" s="221"/>
      <c r="Q292" s="222"/>
      <c r="R292" s="223"/>
      <c r="S292" s="221"/>
      <c r="T292" s="222"/>
      <c r="U292" s="223"/>
    </row>
    <row r="293" spans="1:22" x14ac:dyDescent="0.2">
      <c r="A293" s="22"/>
      <c r="B293" s="35"/>
      <c r="C293" s="11"/>
      <c r="D293" s="221"/>
      <c r="E293" s="222">
        <v>0</v>
      </c>
      <c r="F293" s="223">
        <v>0</v>
      </c>
      <c r="G293" s="221"/>
      <c r="H293" s="386"/>
      <c r="I293" s="386"/>
      <c r="J293" s="221"/>
      <c r="K293" s="222"/>
      <c r="L293" s="223"/>
      <c r="M293" s="515"/>
      <c r="N293" s="515"/>
      <c r="O293" s="223"/>
      <c r="P293" s="221"/>
      <c r="Q293" s="222"/>
      <c r="R293" s="223"/>
      <c r="S293" s="221"/>
      <c r="T293" s="222"/>
      <c r="U293" s="223"/>
    </row>
    <row r="294" spans="1:22" s="136" customFormat="1" x14ac:dyDescent="0.2">
      <c r="A294" s="29" t="s">
        <v>164</v>
      </c>
      <c r="B294" s="30"/>
      <c r="C294" s="31"/>
      <c r="D294" s="217">
        <v>30000</v>
      </c>
      <c r="E294" s="218">
        <v>20000</v>
      </c>
      <c r="F294" s="220">
        <v>0</v>
      </c>
      <c r="G294" s="217">
        <v>1745385</v>
      </c>
      <c r="H294" s="463">
        <v>1816819</v>
      </c>
      <c r="I294" s="463">
        <v>1923898</v>
      </c>
      <c r="J294" s="217">
        <v>133358</v>
      </c>
      <c r="K294" s="218">
        <v>117000</v>
      </c>
      <c r="L294" s="220">
        <v>132980</v>
      </c>
      <c r="M294" s="219">
        <v>0</v>
      </c>
      <c r="N294" s="219">
        <v>0</v>
      </c>
      <c r="O294" s="220">
        <v>0</v>
      </c>
      <c r="P294" s="217">
        <v>0</v>
      </c>
      <c r="Q294" s="218">
        <v>0</v>
      </c>
      <c r="R294" s="220">
        <v>0</v>
      </c>
      <c r="S294" s="217">
        <v>25000</v>
      </c>
      <c r="T294" s="218">
        <v>40000</v>
      </c>
      <c r="U294" s="220">
        <v>45000</v>
      </c>
      <c r="V294" s="206"/>
    </row>
    <row r="295" spans="1:22" x14ac:dyDescent="0.2">
      <c r="A295" s="32"/>
      <c r="B295" s="39"/>
      <c r="C295" s="36"/>
      <c r="D295" s="227"/>
      <c r="E295" s="228">
        <v>0</v>
      </c>
      <c r="F295" s="229">
        <v>0</v>
      </c>
      <c r="G295" s="227"/>
      <c r="H295" s="466"/>
      <c r="I295" s="466"/>
      <c r="J295" s="227"/>
      <c r="K295" s="228"/>
      <c r="L295" s="229"/>
      <c r="M295" s="518"/>
      <c r="N295" s="518"/>
      <c r="O295" s="229"/>
      <c r="P295" s="227"/>
      <c r="Q295" s="228"/>
      <c r="R295" s="229"/>
      <c r="S295" s="227"/>
      <c r="T295" s="228"/>
      <c r="U295" s="229"/>
    </row>
    <row r="296" spans="1:22" x14ac:dyDescent="0.2">
      <c r="A296" s="24" t="s">
        <v>165</v>
      </c>
      <c r="B296" s="23"/>
      <c r="C296" s="11"/>
      <c r="D296" s="221"/>
      <c r="E296" s="222">
        <v>0</v>
      </c>
      <c r="F296" s="223">
        <v>0</v>
      </c>
      <c r="G296" s="221"/>
      <c r="H296" s="386"/>
      <c r="I296" s="386"/>
      <c r="J296" s="221"/>
      <c r="K296" s="222"/>
      <c r="L296" s="223"/>
      <c r="M296" s="515"/>
      <c r="N296" s="515"/>
      <c r="O296" s="223"/>
      <c r="P296" s="221"/>
      <c r="Q296" s="222"/>
      <c r="R296" s="223"/>
      <c r="S296" s="221"/>
      <c r="T296" s="222"/>
      <c r="U296" s="223"/>
    </row>
    <row r="297" spans="1:22" x14ac:dyDescent="0.2">
      <c r="A297" s="22"/>
      <c r="B297" s="23"/>
      <c r="C297" s="11"/>
      <c r="D297" s="221"/>
      <c r="E297" s="222"/>
      <c r="F297" s="223"/>
      <c r="G297" s="221"/>
      <c r="H297" s="386"/>
      <c r="I297" s="386"/>
      <c r="J297" s="221"/>
      <c r="K297" s="222"/>
      <c r="L297" s="223"/>
      <c r="M297" s="515"/>
      <c r="N297" s="515"/>
      <c r="O297" s="223"/>
      <c r="P297" s="221"/>
      <c r="Q297" s="222"/>
      <c r="R297" s="223"/>
      <c r="S297" s="221"/>
      <c r="T297" s="222"/>
      <c r="U297" s="223"/>
    </row>
    <row r="298" spans="1:22" x14ac:dyDescent="0.2">
      <c r="A298" s="25" t="s">
        <v>3</v>
      </c>
      <c r="B298" s="23" t="s">
        <v>170</v>
      </c>
      <c r="C298" s="11" t="s">
        <v>762</v>
      </c>
      <c r="D298" s="267"/>
      <c r="E298" s="162"/>
      <c r="F298" s="277"/>
      <c r="G298" s="585">
        <v>7253</v>
      </c>
      <c r="H298" s="272">
        <v>7350</v>
      </c>
      <c r="I298" s="272">
        <v>7496</v>
      </c>
      <c r="J298" s="585">
        <v>1500</v>
      </c>
      <c r="K298" s="162">
        <v>2000</v>
      </c>
      <c r="L298" s="406">
        <v>1000</v>
      </c>
      <c r="M298" s="427"/>
      <c r="N298" s="427"/>
      <c r="O298" s="213"/>
      <c r="P298" s="155"/>
      <c r="Q298" s="439"/>
      <c r="R298" s="213"/>
      <c r="S298" s="155"/>
      <c r="T298" s="439"/>
      <c r="U298" s="213"/>
    </row>
    <row r="299" spans="1:22" x14ac:dyDescent="0.2">
      <c r="A299" s="25" t="s">
        <v>3</v>
      </c>
      <c r="B299" s="23" t="s">
        <v>171</v>
      </c>
      <c r="C299" s="11" t="s">
        <v>763</v>
      </c>
      <c r="D299" s="267"/>
      <c r="E299" s="162"/>
      <c r="F299" s="277"/>
      <c r="G299" s="585">
        <v>14245</v>
      </c>
      <c r="H299" s="272">
        <v>14644</v>
      </c>
      <c r="I299" s="272">
        <v>15242</v>
      </c>
      <c r="J299" s="585">
        <v>6000</v>
      </c>
      <c r="K299" s="162">
        <v>3000</v>
      </c>
      <c r="L299" s="406">
        <v>1000</v>
      </c>
      <c r="M299" s="427"/>
      <c r="N299" s="427"/>
      <c r="O299" s="213"/>
      <c r="P299" s="155"/>
      <c r="Q299" s="439"/>
      <c r="R299" s="213"/>
      <c r="S299" s="155"/>
      <c r="T299" s="439"/>
      <c r="U299" s="213"/>
    </row>
    <row r="300" spans="1:22" x14ac:dyDescent="0.2">
      <c r="A300" s="25" t="s">
        <v>3</v>
      </c>
      <c r="B300" s="23" t="s">
        <v>172</v>
      </c>
      <c r="C300" s="11" t="s">
        <v>764</v>
      </c>
      <c r="D300" s="267"/>
      <c r="E300" s="162"/>
      <c r="F300" s="277"/>
      <c r="G300" s="585">
        <v>7460</v>
      </c>
      <c r="H300" s="272">
        <v>7566</v>
      </c>
      <c r="I300" s="272">
        <v>7725</v>
      </c>
      <c r="J300" s="585">
        <v>500</v>
      </c>
      <c r="K300" s="162"/>
      <c r="L300" s="406">
        <v>1000</v>
      </c>
      <c r="M300" s="427"/>
      <c r="N300" s="427"/>
      <c r="O300" s="213"/>
      <c r="P300" s="155"/>
      <c r="Q300" s="439"/>
      <c r="R300" s="213"/>
      <c r="S300" s="155"/>
      <c r="T300" s="439"/>
      <c r="U300" s="213"/>
    </row>
    <row r="301" spans="1:22" x14ac:dyDescent="0.2">
      <c r="A301" s="25" t="s">
        <v>3</v>
      </c>
      <c r="B301" s="23" t="s">
        <v>173</v>
      </c>
      <c r="C301" s="11" t="s">
        <v>765</v>
      </c>
      <c r="D301" s="267"/>
      <c r="E301" s="162"/>
      <c r="F301" s="277"/>
      <c r="G301" s="585">
        <v>9542</v>
      </c>
      <c r="H301" s="272">
        <v>9738</v>
      </c>
      <c r="I301" s="272">
        <v>10032</v>
      </c>
      <c r="J301" s="585"/>
      <c r="K301" s="162">
        <v>2000</v>
      </c>
      <c r="L301" s="406">
        <v>1000</v>
      </c>
      <c r="M301" s="427"/>
      <c r="N301" s="427"/>
      <c r="O301" s="213"/>
      <c r="P301" s="155"/>
      <c r="Q301" s="439"/>
      <c r="R301" s="213"/>
      <c r="S301" s="155"/>
      <c r="T301" s="439"/>
      <c r="U301" s="213"/>
    </row>
    <row r="302" spans="1:22" x14ac:dyDescent="0.2">
      <c r="A302" s="25" t="s">
        <v>3</v>
      </c>
      <c r="B302" s="23" t="s">
        <v>174</v>
      </c>
      <c r="C302" s="11" t="s">
        <v>766</v>
      </c>
      <c r="D302" s="267"/>
      <c r="E302" s="162"/>
      <c r="F302" s="277"/>
      <c r="G302" s="585">
        <v>8005</v>
      </c>
      <c r="H302" s="272">
        <v>8135</v>
      </c>
      <c r="I302" s="272">
        <v>8329</v>
      </c>
      <c r="J302" s="585"/>
      <c r="K302" s="162"/>
      <c r="L302" s="406">
        <v>1000</v>
      </c>
      <c r="M302" s="427"/>
      <c r="N302" s="427"/>
      <c r="O302" s="213"/>
      <c r="P302" s="155"/>
      <c r="Q302" s="439"/>
      <c r="R302" s="213"/>
      <c r="S302" s="155"/>
      <c r="T302" s="439"/>
      <c r="U302" s="213"/>
    </row>
    <row r="303" spans="1:22" x14ac:dyDescent="0.2">
      <c r="A303" s="25" t="s">
        <v>3</v>
      </c>
      <c r="B303" s="23" t="s">
        <v>175</v>
      </c>
      <c r="C303" s="11" t="s">
        <v>767</v>
      </c>
      <c r="D303" s="267"/>
      <c r="E303" s="162"/>
      <c r="F303" s="277"/>
      <c r="G303" s="585">
        <v>7688</v>
      </c>
      <c r="H303" s="272">
        <v>7804</v>
      </c>
      <c r="I303" s="272">
        <v>7977</v>
      </c>
      <c r="J303" s="585">
        <v>1500</v>
      </c>
      <c r="K303" s="162">
        <v>2000</v>
      </c>
      <c r="L303" s="406">
        <v>1000</v>
      </c>
      <c r="M303" s="427"/>
      <c r="N303" s="427"/>
      <c r="O303" s="213"/>
      <c r="P303" s="155"/>
      <c r="Q303" s="439"/>
      <c r="R303" s="213"/>
      <c r="S303" s="155"/>
      <c r="T303" s="439"/>
      <c r="U303" s="213"/>
    </row>
    <row r="304" spans="1:22" x14ac:dyDescent="0.2">
      <c r="A304" s="25" t="s">
        <v>13</v>
      </c>
      <c r="B304" s="23" t="s">
        <v>176</v>
      </c>
      <c r="C304" s="11" t="s">
        <v>889</v>
      </c>
      <c r="D304" s="267"/>
      <c r="E304" s="162"/>
      <c r="F304" s="277"/>
      <c r="G304" s="585"/>
      <c r="H304" s="272"/>
      <c r="I304" s="272"/>
      <c r="J304" s="585"/>
      <c r="K304" s="162"/>
      <c r="L304" s="406"/>
      <c r="M304" s="427"/>
      <c r="N304" s="427"/>
      <c r="O304" s="213"/>
      <c r="P304" s="155"/>
      <c r="Q304" s="439"/>
      <c r="R304" s="213"/>
      <c r="S304" s="155"/>
      <c r="T304" s="439"/>
      <c r="U304" s="213"/>
    </row>
    <row r="305" spans="1:22" s="136" customFormat="1" x14ac:dyDescent="0.2">
      <c r="A305" s="29" t="s">
        <v>177</v>
      </c>
      <c r="B305" s="30"/>
      <c r="C305" s="31"/>
      <c r="D305" s="217">
        <v>0</v>
      </c>
      <c r="E305" s="218">
        <v>0</v>
      </c>
      <c r="F305" s="220">
        <v>0</v>
      </c>
      <c r="G305" s="217">
        <v>54193</v>
      </c>
      <c r="H305" s="463">
        <v>55237</v>
      </c>
      <c r="I305" s="463">
        <v>56801</v>
      </c>
      <c r="J305" s="217">
        <v>9500</v>
      </c>
      <c r="K305" s="218">
        <v>9000</v>
      </c>
      <c r="L305" s="220">
        <v>6000</v>
      </c>
      <c r="M305" s="219">
        <v>0</v>
      </c>
      <c r="N305" s="219">
        <v>0</v>
      </c>
      <c r="O305" s="220">
        <v>0</v>
      </c>
      <c r="P305" s="217">
        <v>0</v>
      </c>
      <c r="Q305" s="218">
        <v>0</v>
      </c>
      <c r="R305" s="220">
        <v>0</v>
      </c>
      <c r="S305" s="217">
        <v>0</v>
      </c>
      <c r="T305" s="218">
        <v>0</v>
      </c>
      <c r="U305" s="220">
        <v>0</v>
      </c>
      <c r="V305" s="206"/>
    </row>
    <row r="306" spans="1:22" x14ac:dyDescent="0.2">
      <c r="A306" s="25"/>
      <c r="B306" s="23"/>
      <c r="C306" s="11"/>
      <c r="D306" s="221"/>
      <c r="E306" s="222"/>
      <c r="F306" s="223"/>
      <c r="G306" s="221"/>
      <c r="H306" s="386"/>
      <c r="I306" s="386"/>
      <c r="J306" s="221"/>
      <c r="K306" s="222"/>
      <c r="L306" s="223"/>
      <c r="M306" s="515"/>
      <c r="N306" s="515"/>
      <c r="O306" s="223"/>
      <c r="P306" s="221"/>
      <c r="Q306" s="222"/>
      <c r="R306" s="223"/>
      <c r="S306" s="221"/>
      <c r="T306" s="222"/>
      <c r="U306" s="223"/>
    </row>
    <row r="307" spans="1:22" x14ac:dyDescent="0.2">
      <c r="A307" s="25" t="s">
        <v>3</v>
      </c>
      <c r="B307" s="23" t="s">
        <v>178</v>
      </c>
      <c r="C307" s="11" t="s">
        <v>768</v>
      </c>
      <c r="D307" s="267"/>
      <c r="E307" s="162"/>
      <c r="F307" s="277"/>
      <c r="G307" s="585">
        <v>9790</v>
      </c>
      <c r="H307" s="272">
        <v>9996</v>
      </c>
      <c r="I307" s="272">
        <v>10306</v>
      </c>
      <c r="J307" s="585">
        <v>2000</v>
      </c>
      <c r="K307" s="162">
        <v>3000</v>
      </c>
      <c r="L307" s="406">
        <v>1500</v>
      </c>
      <c r="M307" s="427"/>
      <c r="N307" s="427"/>
      <c r="O307" s="213"/>
      <c r="P307" s="155"/>
      <c r="Q307" s="439"/>
      <c r="R307" s="213"/>
      <c r="S307" s="155"/>
      <c r="T307" s="439"/>
      <c r="U307" s="213"/>
    </row>
    <row r="308" spans="1:22" x14ac:dyDescent="0.2">
      <c r="A308" s="25" t="s">
        <v>3</v>
      </c>
      <c r="B308" s="23" t="s">
        <v>179</v>
      </c>
      <c r="C308" s="11" t="s">
        <v>769</v>
      </c>
      <c r="D308" s="267"/>
      <c r="E308" s="162"/>
      <c r="F308" s="277"/>
      <c r="G308" s="585">
        <v>11254</v>
      </c>
      <c r="H308" s="272">
        <v>11524</v>
      </c>
      <c r="I308" s="272">
        <v>11928</v>
      </c>
      <c r="J308" s="585"/>
      <c r="K308" s="162">
        <v>2000</v>
      </c>
      <c r="L308" s="406">
        <v>1500</v>
      </c>
      <c r="M308" s="427"/>
      <c r="N308" s="427"/>
      <c r="O308" s="213"/>
      <c r="P308" s="155"/>
      <c r="Q308" s="439"/>
      <c r="R308" s="213"/>
      <c r="S308" s="155"/>
      <c r="T308" s="439"/>
      <c r="U308" s="213"/>
    </row>
    <row r="309" spans="1:22" x14ac:dyDescent="0.2">
      <c r="A309" s="25" t="s">
        <v>3</v>
      </c>
      <c r="B309" s="23" t="s">
        <v>180</v>
      </c>
      <c r="C309" s="11" t="s">
        <v>770</v>
      </c>
      <c r="D309" s="267"/>
      <c r="E309" s="162"/>
      <c r="F309" s="277"/>
      <c r="G309" s="585">
        <v>11898</v>
      </c>
      <c r="H309" s="272">
        <v>12195</v>
      </c>
      <c r="I309" s="272">
        <v>12641</v>
      </c>
      <c r="J309" s="585">
        <v>1500</v>
      </c>
      <c r="K309" s="162">
        <v>2000</v>
      </c>
      <c r="L309" s="406">
        <v>1000</v>
      </c>
      <c r="M309" s="427"/>
      <c r="N309" s="427"/>
      <c r="O309" s="213"/>
      <c r="P309" s="155"/>
      <c r="Q309" s="439"/>
      <c r="R309" s="213"/>
      <c r="S309" s="155"/>
      <c r="T309" s="439"/>
      <c r="U309" s="213"/>
    </row>
    <row r="310" spans="1:22" x14ac:dyDescent="0.2">
      <c r="A310" s="25" t="s">
        <v>3</v>
      </c>
      <c r="B310" s="23" t="s">
        <v>181</v>
      </c>
      <c r="C310" s="11" t="s">
        <v>771</v>
      </c>
      <c r="D310" s="267"/>
      <c r="E310" s="162"/>
      <c r="F310" s="277"/>
      <c r="G310" s="585">
        <v>7928</v>
      </c>
      <c r="H310" s="272">
        <v>8054</v>
      </c>
      <c r="I310" s="272">
        <v>8244</v>
      </c>
      <c r="J310" s="585"/>
      <c r="K310" s="162"/>
      <c r="L310" s="406"/>
      <c r="M310" s="427"/>
      <c r="N310" s="427"/>
      <c r="O310" s="213"/>
      <c r="P310" s="155"/>
      <c r="Q310" s="439"/>
      <c r="R310" s="213"/>
      <c r="S310" s="155"/>
      <c r="T310" s="439"/>
      <c r="U310" s="213"/>
    </row>
    <row r="311" spans="1:22" x14ac:dyDescent="0.2">
      <c r="A311" s="25" t="s">
        <v>3</v>
      </c>
      <c r="B311" s="23" t="s">
        <v>182</v>
      </c>
      <c r="C311" s="11" t="s">
        <v>772</v>
      </c>
      <c r="D311" s="267"/>
      <c r="E311" s="162"/>
      <c r="F311" s="277"/>
      <c r="G311" s="585">
        <v>7390</v>
      </c>
      <c r="H311" s="272">
        <v>7493</v>
      </c>
      <c r="I311" s="272">
        <v>7648</v>
      </c>
      <c r="J311" s="585">
        <v>1500</v>
      </c>
      <c r="K311" s="162">
        <v>1000</v>
      </c>
      <c r="L311" s="406">
        <v>1000</v>
      </c>
      <c r="M311" s="427"/>
      <c r="N311" s="427"/>
      <c r="O311" s="213"/>
      <c r="P311" s="155"/>
      <c r="Q311" s="439"/>
      <c r="R311" s="213"/>
      <c r="S311" s="155"/>
      <c r="T311" s="439"/>
      <c r="U311" s="213"/>
    </row>
    <row r="312" spans="1:22" x14ac:dyDescent="0.2">
      <c r="A312" s="25" t="s">
        <v>3</v>
      </c>
      <c r="B312" s="23" t="s">
        <v>183</v>
      </c>
      <c r="C312" s="11" t="s">
        <v>773</v>
      </c>
      <c r="D312" s="267"/>
      <c r="E312" s="162"/>
      <c r="F312" s="277"/>
      <c r="G312" s="585">
        <v>9289</v>
      </c>
      <c r="H312" s="272">
        <v>9475</v>
      </c>
      <c r="I312" s="272">
        <v>9752</v>
      </c>
      <c r="J312" s="585"/>
      <c r="K312" s="162"/>
      <c r="L312" s="406"/>
      <c r="M312" s="427"/>
      <c r="N312" s="427"/>
      <c r="O312" s="213"/>
      <c r="P312" s="155"/>
      <c r="Q312" s="439"/>
      <c r="R312" s="213"/>
      <c r="S312" s="155"/>
      <c r="T312" s="439"/>
      <c r="U312" s="213"/>
    </row>
    <row r="313" spans="1:22" x14ac:dyDescent="0.2">
      <c r="A313" s="25" t="s">
        <v>3</v>
      </c>
      <c r="B313" s="23" t="s">
        <v>184</v>
      </c>
      <c r="C313" s="11" t="s">
        <v>774</v>
      </c>
      <c r="D313" s="267"/>
      <c r="E313" s="162"/>
      <c r="F313" s="277"/>
      <c r="G313" s="585">
        <v>9654</v>
      </c>
      <c r="H313" s="272">
        <v>9855</v>
      </c>
      <c r="I313" s="272">
        <v>10156</v>
      </c>
      <c r="J313" s="585"/>
      <c r="K313" s="162"/>
      <c r="L313" s="406">
        <v>500</v>
      </c>
      <c r="M313" s="427"/>
      <c r="N313" s="427"/>
      <c r="O313" s="213"/>
      <c r="P313" s="155"/>
      <c r="Q313" s="439"/>
      <c r="R313" s="213"/>
      <c r="S313" s="155"/>
      <c r="T313" s="439"/>
      <c r="U313" s="213"/>
    </row>
    <row r="314" spans="1:22" x14ac:dyDescent="0.2">
      <c r="A314" s="25" t="s">
        <v>3</v>
      </c>
      <c r="B314" s="23" t="s">
        <v>185</v>
      </c>
      <c r="C314" s="11" t="s">
        <v>775</v>
      </c>
      <c r="D314" s="267"/>
      <c r="E314" s="162"/>
      <c r="F314" s="277"/>
      <c r="G314" s="585">
        <v>16187</v>
      </c>
      <c r="H314" s="272">
        <v>16670</v>
      </c>
      <c r="I314" s="272">
        <v>17393</v>
      </c>
      <c r="J314" s="585">
        <v>3400</v>
      </c>
      <c r="K314" s="162">
        <v>2000</v>
      </c>
      <c r="L314" s="406">
        <v>1000</v>
      </c>
      <c r="M314" s="427"/>
      <c r="N314" s="427"/>
      <c r="O314" s="213"/>
      <c r="P314" s="155"/>
      <c r="Q314" s="439"/>
      <c r="R314" s="213"/>
      <c r="S314" s="155"/>
      <c r="T314" s="439"/>
      <c r="U314" s="213"/>
    </row>
    <row r="315" spans="1:22" x14ac:dyDescent="0.2">
      <c r="A315" s="25" t="s">
        <v>13</v>
      </c>
      <c r="B315" s="23" t="s">
        <v>186</v>
      </c>
      <c r="C315" s="11" t="s">
        <v>893</v>
      </c>
      <c r="D315" s="267"/>
      <c r="E315" s="162"/>
      <c r="F315" s="277"/>
      <c r="G315" s="585"/>
      <c r="H315" s="272"/>
      <c r="I315" s="272"/>
      <c r="J315" s="585"/>
      <c r="K315" s="162"/>
      <c r="L315" s="406"/>
      <c r="M315" s="427"/>
      <c r="N315" s="427"/>
      <c r="O315" s="213"/>
      <c r="P315" s="155"/>
      <c r="Q315" s="439"/>
      <c r="R315" s="213"/>
      <c r="S315" s="155"/>
      <c r="T315" s="439"/>
      <c r="U315" s="213"/>
    </row>
    <row r="316" spans="1:22" s="136" customFormat="1" x14ac:dyDescent="0.2">
      <c r="A316" s="29" t="s">
        <v>353</v>
      </c>
      <c r="B316" s="30"/>
      <c r="C316" s="31"/>
      <c r="D316" s="217">
        <v>0</v>
      </c>
      <c r="E316" s="218">
        <v>0</v>
      </c>
      <c r="F316" s="220">
        <v>0</v>
      </c>
      <c r="G316" s="217">
        <v>83390</v>
      </c>
      <c r="H316" s="463">
        <v>85262</v>
      </c>
      <c r="I316" s="463">
        <v>88068</v>
      </c>
      <c r="J316" s="217">
        <v>8400</v>
      </c>
      <c r="K316" s="218">
        <v>10000</v>
      </c>
      <c r="L316" s="220">
        <v>6500</v>
      </c>
      <c r="M316" s="219">
        <v>0</v>
      </c>
      <c r="N316" s="219">
        <v>0</v>
      </c>
      <c r="O316" s="220">
        <v>0</v>
      </c>
      <c r="P316" s="217">
        <v>0</v>
      </c>
      <c r="Q316" s="218">
        <v>0</v>
      </c>
      <c r="R316" s="220">
        <v>0</v>
      </c>
      <c r="S316" s="217">
        <v>0</v>
      </c>
      <c r="T316" s="218">
        <v>0</v>
      </c>
      <c r="U316" s="220">
        <v>0</v>
      </c>
      <c r="V316" s="206"/>
    </row>
    <row r="317" spans="1:22" x14ac:dyDescent="0.2">
      <c r="A317" s="25"/>
      <c r="B317" s="23"/>
      <c r="C317" s="11"/>
      <c r="D317" s="221"/>
      <c r="E317" s="222">
        <v>0</v>
      </c>
      <c r="F317" s="223">
        <v>0</v>
      </c>
      <c r="G317" s="221"/>
      <c r="H317" s="386"/>
      <c r="I317" s="386"/>
      <c r="J317" s="221"/>
      <c r="K317" s="222"/>
      <c r="L317" s="223"/>
      <c r="M317" s="515"/>
      <c r="N317" s="515"/>
      <c r="O317" s="223"/>
      <c r="P317" s="221"/>
      <c r="Q317" s="222"/>
      <c r="R317" s="223"/>
      <c r="S317" s="221"/>
      <c r="T317" s="222"/>
      <c r="U317" s="223"/>
    </row>
    <row r="318" spans="1:22" x14ac:dyDescent="0.2">
      <c r="A318" s="25" t="s">
        <v>3</v>
      </c>
      <c r="B318" s="23" t="s">
        <v>187</v>
      </c>
      <c r="C318" s="11" t="s">
        <v>776</v>
      </c>
      <c r="D318" s="267"/>
      <c r="E318" s="162"/>
      <c r="F318" s="277"/>
      <c r="G318" s="585">
        <v>6780</v>
      </c>
      <c r="H318" s="272">
        <v>6857</v>
      </c>
      <c r="I318" s="272">
        <v>6972</v>
      </c>
      <c r="J318" s="585"/>
      <c r="K318" s="162"/>
      <c r="L318" s="406"/>
      <c r="M318" s="427"/>
      <c r="N318" s="427"/>
      <c r="O318" s="213"/>
      <c r="P318" s="155"/>
      <c r="Q318" s="439"/>
      <c r="R318" s="213"/>
      <c r="S318" s="155"/>
      <c r="T318" s="439"/>
      <c r="U318" s="213"/>
    </row>
    <row r="319" spans="1:22" x14ac:dyDescent="0.2">
      <c r="A319" s="25" t="s">
        <v>3</v>
      </c>
      <c r="B319" s="23" t="s">
        <v>188</v>
      </c>
      <c r="C319" s="11" t="s">
        <v>874</v>
      </c>
      <c r="D319" s="267"/>
      <c r="E319" s="162"/>
      <c r="F319" s="277"/>
      <c r="G319" s="585">
        <v>21784</v>
      </c>
      <c r="H319" s="272">
        <v>22508</v>
      </c>
      <c r="I319" s="272">
        <v>23594</v>
      </c>
      <c r="J319" s="585">
        <v>1500</v>
      </c>
      <c r="K319" s="162">
        <v>2000</v>
      </c>
      <c r="L319" s="406">
        <v>1000</v>
      </c>
      <c r="M319" s="427"/>
      <c r="N319" s="427"/>
      <c r="O319" s="213"/>
      <c r="P319" s="155"/>
      <c r="Q319" s="439"/>
      <c r="R319" s="213"/>
      <c r="S319" s="155"/>
      <c r="T319" s="439"/>
      <c r="U319" s="213"/>
    </row>
    <row r="320" spans="1:22" x14ac:dyDescent="0.2">
      <c r="A320" s="25" t="s">
        <v>3</v>
      </c>
      <c r="B320" s="23" t="s">
        <v>189</v>
      </c>
      <c r="C320" s="11" t="s">
        <v>778</v>
      </c>
      <c r="D320" s="267"/>
      <c r="E320" s="162"/>
      <c r="F320" s="277"/>
      <c r="G320" s="585">
        <v>22581</v>
      </c>
      <c r="H320" s="272">
        <v>23339</v>
      </c>
      <c r="I320" s="272">
        <v>24476</v>
      </c>
      <c r="J320" s="585">
        <v>7000</v>
      </c>
      <c r="K320" s="162">
        <v>1000</v>
      </c>
      <c r="L320" s="406">
        <v>2000</v>
      </c>
      <c r="M320" s="427"/>
      <c r="N320" s="427"/>
      <c r="O320" s="213"/>
      <c r="P320" s="155"/>
      <c r="Q320" s="439"/>
      <c r="R320" s="213"/>
      <c r="S320" s="155"/>
      <c r="T320" s="439"/>
      <c r="U320" s="213"/>
    </row>
    <row r="321" spans="1:22" x14ac:dyDescent="0.2">
      <c r="A321" s="25" t="s">
        <v>3</v>
      </c>
      <c r="B321" s="23" t="s">
        <v>190</v>
      </c>
      <c r="C321" s="11" t="s">
        <v>779</v>
      </c>
      <c r="D321" s="267"/>
      <c r="E321" s="162"/>
      <c r="F321" s="277"/>
      <c r="G321" s="585">
        <v>10485</v>
      </c>
      <c r="H321" s="272">
        <v>10722</v>
      </c>
      <c r="I321" s="272">
        <v>11076</v>
      </c>
      <c r="J321" s="585"/>
      <c r="K321" s="162"/>
      <c r="L321" s="406"/>
      <c r="M321" s="427"/>
      <c r="N321" s="427"/>
      <c r="O321" s="213"/>
      <c r="P321" s="155"/>
      <c r="Q321" s="439"/>
      <c r="R321" s="213"/>
      <c r="S321" s="155"/>
      <c r="T321" s="439"/>
      <c r="U321" s="213"/>
    </row>
    <row r="322" spans="1:22" x14ac:dyDescent="0.2">
      <c r="A322" s="25" t="s">
        <v>3</v>
      </c>
      <c r="B322" s="23" t="s">
        <v>191</v>
      </c>
      <c r="C322" s="11" t="s">
        <v>780</v>
      </c>
      <c r="D322" s="267"/>
      <c r="E322" s="162"/>
      <c r="F322" s="277"/>
      <c r="G322" s="585">
        <v>15159</v>
      </c>
      <c r="H322" s="272">
        <v>15598</v>
      </c>
      <c r="I322" s="272">
        <v>16255</v>
      </c>
      <c r="J322" s="585"/>
      <c r="K322" s="162"/>
      <c r="L322" s="406"/>
      <c r="M322" s="427"/>
      <c r="N322" s="427"/>
      <c r="O322" s="213"/>
      <c r="P322" s="155"/>
      <c r="Q322" s="439"/>
      <c r="R322" s="213"/>
      <c r="S322" s="155"/>
      <c r="T322" s="439"/>
      <c r="U322" s="213"/>
    </row>
    <row r="323" spans="1:22" x14ac:dyDescent="0.2">
      <c r="A323" s="25" t="s">
        <v>3</v>
      </c>
      <c r="B323" s="23" t="s">
        <v>192</v>
      </c>
      <c r="C323" s="11" t="s">
        <v>781</v>
      </c>
      <c r="D323" s="267"/>
      <c r="E323" s="162"/>
      <c r="F323" s="277"/>
      <c r="G323" s="585">
        <v>7931</v>
      </c>
      <c r="H323" s="272">
        <v>8058</v>
      </c>
      <c r="I323" s="272">
        <v>8247</v>
      </c>
      <c r="J323" s="585">
        <v>1500</v>
      </c>
      <c r="K323" s="162">
        <v>2000</v>
      </c>
      <c r="L323" s="406">
        <v>500</v>
      </c>
      <c r="M323" s="427"/>
      <c r="N323" s="427"/>
      <c r="O323" s="213"/>
      <c r="P323" s="155"/>
      <c r="Q323" s="439"/>
      <c r="R323" s="213"/>
      <c r="S323" s="155"/>
      <c r="T323" s="439"/>
      <c r="U323" s="213"/>
    </row>
    <row r="324" spans="1:22" x14ac:dyDescent="0.2">
      <c r="A324" s="25" t="s">
        <v>13</v>
      </c>
      <c r="B324" s="23" t="s">
        <v>193</v>
      </c>
      <c r="C324" s="11" t="s">
        <v>945</v>
      </c>
      <c r="D324" s="267"/>
      <c r="E324" s="162"/>
      <c r="F324" s="277"/>
      <c r="G324" s="585"/>
      <c r="H324" s="272"/>
      <c r="I324" s="272"/>
      <c r="J324" s="585"/>
      <c r="K324" s="162"/>
      <c r="L324" s="406"/>
      <c r="M324" s="427"/>
      <c r="N324" s="427"/>
      <c r="O324" s="213"/>
      <c r="P324" s="155"/>
      <c r="Q324" s="439"/>
      <c r="R324" s="213"/>
      <c r="S324" s="155"/>
      <c r="T324" s="439"/>
      <c r="U324" s="213"/>
    </row>
    <row r="325" spans="1:22" s="136" customFormat="1" x14ac:dyDescent="0.2">
      <c r="A325" s="29" t="s">
        <v>194</v>
      </c>
      <c r="B325" s="30"/>
      <c r="C325" s="31"/>
      <c r="D325" s="217">
        <v>0</v>
      </c>
      <c r="E325" s="218">
        <v>0</v>
      </c>
      <c r="F325" s="220">
        <v>0</v>
      </c>
      <c r="G325" s="217">
        <v>84720</v>
      </c>
      <c r="H325" s="463">
        <v>87082</v>
      </c>
      <c r="I325" s="463">
        <v>90620</v>
      </c>
      <c r="J325" s="217">
        <v>10000</v>
      </c>
      <c r="K325" s="218">
        <v>5000</v>
      </c>
      <c r="L325" s="220">
        <v>3500</v>
      </c>
      <c r="M325" s="219">
        <v>0</v>
      </c>
      <c r="N325" s="219">
        <v>0</v>
      </c>
      <c r="O325" s="220">
        <v>0</v>
      </c>
      <c r="P325" s="217">
        <v>0</v>
      </c>
      <c r="Q325" s="218">
        <v>0</v>
      </c>
      <c r="R325" s="220">
        <v>0</v>
      </c>
      <c r="S325" s="217">
        <v>0</v>
      </c>
      <c r="T325" s="218">
        <v>0</v>
      </c>
      <c r="U325" s="220">
        <v>0</v>
      </c>
      <c r="V325" s="206"/>
    </row>
    <row r="326" spans="1:22" x14ac:dyDescent="0.2">
      <c r="A326" s="25"/>
      <c r="B326" s="23"/>
      <c r="C326" s="11"/>
      <c r="D326" s="221"/>
      <c r="E326" s="222">
        <v>0</v>
      </c>
      <c r="F326" s="223">
        <v>0</v>
      </c>
      <c r="G326" s="221"/>
      <c r="H326" s="386"/>
      <c r="I326" s="386"/>
      <c r="J326" s="221"/>
      <c r="K326" s="222"/>
      <c r="L326" s="223"/>
      <c r="M326" s="515"/>
      <c r="N326" s="515"/>
      <c r="O326" s="223"/>
      <c r="P326" s="221"/>
      <c r="Q326" s="222"/>
      <c r="R326" s="223"/>
      <c r="S326" s="221"/>
      <c r="T326" s="222"/>
      <c r="U326" s="223"/>
    </row>
    <row r="327" spans="1:22" x14ac:dyDescent="0.2">
      <c r="A327" s="25" t="s">
        <v>3</v>
      </c>
      <c r="B327" s="23" t="s">
        <v>195</v>
      </c>
      <c r="C327" s="11" t="s">
        <v>782</v>
      </c>
      <c r="D327" s="267"/>
      <c r="E327" s="162"/>
      <c r="F327" s="277"/>
      <c r="G327" s="585">
        <v>48329</v>
      </c>
      <c r="H327" s="272">
        <v>50199</v>
      </c>
      <c r="I327" s="272">
        <v>53002</v>
      </c>
      <c r="J327" s="585">
        <v>7000</v>
      </c>
      <c r="K327" s="162">
        <v>3000</v>
      </c>
      <c r="L327" s="406">
        <v>2000</v>
      </c>
      <c r="M327" s="427"/>
      <c r="N327" s="427"/>
      <c r="O327" s="213"/>
      <c r="P327" s="155"/>
      <c r="Q327" s="439"/>
      <c r="R327" s="213"/>
      <c r="S327" s="585">
        <v>5000</v>
      </c>
      <c r="T327" s="162">
        <v>10000</v>
      </c>
      <c r="U327" s="406">
        <v>10000</v>
      </c>
    </row>
    <row r="328" spans="1:22" x14ac:dyDescent="0.2">
      <c r="A328" s="25" t="s">
        <v>3</v>
      </c>
      <c r="B328" s="23" t="s">
        <v>196</v>
      </c>
      <c r="C328" s="11" t="s">
        <v>783</v>
      </c>
      <c r="D328" s="267"/>
      <c r="E328" s="162"/>
      <c r="F328" s="277"/>
      <c r="G328" s="585">
        <v>18836</v>
      </c>
      <c r="H328" s="272">
        <v>19433</v>
      </c>
      <c r="I328" s="272">
        <v>20328</v>
      </c>
      <c r="J328" s="585">
        <v>1000</v>
      </c>
      <c r="K328" s="162">
        <v>2000</v>
      </c>
      <c r="L328" s="406">
        <v>1000</v>
      </c>
      <c r="M328" s="427"/>
      <c r="N328" s="427"/>
      <c r="O328" s="213"/>
      <c r="P328" s="155"/>
      <c r="Q328" s="439"/>
      <c r="R328" s="213"/>
      <c r="S328" s="585"/>
      <c r="T328" s="162"/>
      <c r="U328" s="406"/>
    </row>
    <row r="329" spans="1:22" x14ac:dyDescent="0.2">
      <c r="A329" s="25" t="s">
        <v>3</v>
      </c>
      <c r="B329" s="23" t="s">
        <v>197</v>
      </c>
      <c r="C329" s="11" t="s">
        <v>784</v>
      </c>
      <c r="D329" s="267"/>
      <c r="E329" s="162"/>
      <c r="F329" s="277"/>
      <c r="G329" s="585">
        <v>10939</v>
      </c>
      <c r="H329" s="272">
        <v>11196</v>
      </c>
      <c r="I329" s="272">
        <v>11580</v>
      </c>
      <c r="J329" s="585">
        <v>3000</v>
      </c>
      <c r="K329" s="162">
        <v>1000</v>
      </c>
      <c r="L329" s="406">
        <v>1000</v>
      </c>
      <c r="M329" s="427"/>
      <c r="N329" s="427"/>
      <c r="O329" s="213"/>
      <c r="P329" s="155"/>
      <c r="Q329" s="439"/>
      <c r="R329" s="213"/>
      <c r="S329" s="585"/>
      <c r="T329" s="162"/>
      <c r="U329" s="406"/>
    </row>
    <row r="330" spans="1:22" x14ac:dyDescent="0.2">
      <c r="A330" s="25" t="s">
        <v>3</v>
      </c>
      <c r="B330" s="23" t="s">
        <v>198</v>
      </c>
      <c r="C330" s="11" t="s">
        <v>785</v>
      </c>
      <c r="D330" s="267"/>
      <c r="E330" s="162"/>
      <c r="F330" s="277"/>
      <c r="G330" s="585">
        <v>25487</v>
      </c>
      <c r="H330" s="272">
        <v>26371</v>
      </c>
      <c r="I330" s="272">
        <v>27697</v>
      </c>
      <c r="J330" s="585">
        <v>1000</v>
      </c>
      <c r="K330" s="162">
        <v>1000</v>
      </c>
      <c r="L330" s="406">
        <v>1000</v>
      </c>
      <c r="M330" s="427"/>
      <c r="N330" s="427"/>
      <c r="O330" s="213"/>
      <c r="P330" s="155"/>
      <c r="Q330" s="439"/>
      <c r="R330" s="213"/>
      <c r="S330" s="585"/>
      <c r="T330" s="162"/>
      <c r="U330" s="406"/>
    </row>
    <row r="331" spans="1:22" x14ac:dyDescent="0.2">
      <c r="A331" s="25" t="s">
        <v>13</v>
      </c>
      <c r="B331" s="23" t="s">
        <v>199</v>
      </c>
      <c r="C331" s="11" t="s">
        <v>891</v>
      </c>
      <c r="D331" s="267"/>
      <c r="E331" s="162"/>
      <c r="F331" s="277"/>
      <c r="G331" s="585"/>
      <c r="H331" s="272"/>
      <c r="I331" s="272"/>
      <c r="J331" s="585"/>
      <c r="K331" s="162"/>
      <c r="L331" s="406"/>
      <c r="M331" s="427"/>
      <c r="N331" s="427"/>
      <c r="O331" s="213"/>
      <c r="P331" s="155"/>
      <c r="Q331" s="439"/>
      <c r="R331" s="213"/>
      <c r="S331" s="585"/>
      <c r="T331" s="162"/>
      <c r="U331" s="406"/>
    </row>
    <row r="332" spans="1:22" s="136" customFormat="1" x14ac:dyDescent="0.2">
      <c r="A332" s="29" t="s">
        <v>200</v>
      </c>
      <c r="B332" s="30"/>
      <c r="C332" s="31"/>
      <c r="D332" s="217">
        <v>0</v>
      </c>
      <c r="E332" s="218">
        <v>0</v>
      </c>
      <c r="F332" s="220">
        <v>0</v>
      </c>
      <c r="G332" s="217">
        <v>103591</v>
      </c>
      <c r="H332" s="463">
        <v>107199</v>
      </c>
      <c r="I332" s="463">
        <v>112607</v>
      </c>
      <c r="J332" s="217">
        <v>12000</v>
      </c>
      <c r="K332" s="218">
        <v>7000</v>
      </c>
      <c r="L332" s="220">
        <v>5000</v>
      </c>
      <c r="M332" s="219">
        <v>0</v>
      </c>
      <c r="N332" s="219">
        <v>0</v>
      </c>
      <c r="O332" s="220">
        <v>0</v>
      </c>
      <c r="P332" s="217">
        <v>0</v>
      </c>
      <c r="Q332" s="218">
        <v>0</v>
      </c>
      <c r="R332" s="220">
        <v>0</v>
      </c>
      <c r="S332" s="217">
        <v>5000</v>
      </c>
      <c r="T332" s="218">
        <v>10000</v>
      </c>
      <c r="U332" s="220">
        <v>10000</v>
      </c>
      <c r="V332" s="206"/>
    </row>
    <row r="333" spans="1:22" x14ac:dyDescent="0.2">
      <c r="A333" s="22"/>
      <c r="B333" s="23"/>
      <c r="C333" s="11"/>
      <c r="D333" s="221"/>
      <c r="E333" s="222"/>
      <c r="F333" s="223"/>
      <c r="G333" s="221"/>
      <c r="H333" s="386"/>
      <c r="I333" s="386"/>
      <c r="J333" s="221"/>
      <c r="K333" s="222"/>
      <c r="L333" s="223"/>
      <c r="M333" s="515"/>
      <c r="N333" s="515"/>
      <c r="O333" s="223"/>
      <c r="P333" s="221"/>
      <c r="Q333" s="222"/>
      <c r="R333" s="223"/>
      <c r="S333" s="221"/>
      <c r="T333" s="222"/>
      <c r="U333" s="223"/>
    </row>
    <row r="334" spans="1:22" x14ac:dyDescent="0.2">
      <c r="A334" s="25" t="s">
        <v>3</v>
      </c>
      <c r="B334" s="23" t="s">
        <v>166</v>
      </c>
      <c r="C334" s="11" t="s">
        <v>786</v>
      </c>
      <c r="D334" s="600"/>
      <c r="E334" s="601"/>
      <c r="F334" s="602"/>
      <c r="G334" s="585">
        <v>58599</v>
      </c>
      <c r="H334" s="272">
        <v>60912</v>
      </c>
      <c r="I334" s="272">
        <v>64379</v>
      </c>
      <c r="J334" s="585"/>
      <c r="K334" s="162"/>
      <c r="L334" s="406"/>
      <c r="M334" s="427"/>
      <c r="N334" s="427"/>
      <c r="O334" s="213"/>
      <c r="P334" s="155"/>
      <c r="Q334" s="439"/>
      <c r="R334" s="213"/>
      <c r="S334" s="155"/>
      <c r="T334" s="439"/>
      <c r="U334" s="213"/>
    </row>
    <row r="335" spans="1:22" x14ac:dyDescent="0.2">
      <c r="A335" s="25" t="s">
        <v>3</v>
      </c>
      <c r="B335" s="23" t="s">
        <v>167</v>
      </c>
      <c r="C335" s="11" t="s">
        <v>787</v>
      </c>
      <c r="D335" s="600"/>
      <c r="E335" s="601"/>
      <c r="F335" s="602"/>
      <c r="G335" s="585">
        <v>52195</v>
      </c>
      <c r="H335" s="272">
        <v>54232</v>
      </c>
      <c r="I335" s="272">
        <v>57285</v>
      </c>
      <c r="J335" s="585">
        <v>3000</v>
      </c>
      <c r="K335" s="162">
        <v>2000</v>
      </c>
      <c r="L335" s="406">
        <v>1000</v>
      </c>
      <c r="M335" s="427"/>
      <c r="N335" s="427"/>
      <c r="O335" s="213"/>
      <c r="P335" s="155"/>
      <c r="Q335" s="439"/>
      <c r="R335" s="213"/>
      <c r="S335" s="155"/>
      <c r="T335" s="439"/>
      <c r="U335" s="213"/>
    </row>
    <row r="336" spans="1:22" x14ac:dyDescent="0.2">
      <c r="A336" s="25" t="s">
        <v>3</v>
      </c>
      <c r="B336" s="23" t="s">
        <v>168</v>
      </c>
      <c r="C336" s="11" t="s">
        <v>788</v>
      </c>
      <c r="D336" s="600"/>
      <c r="E336" s="601"/>
      <c r="F336" s="602"/>
      <c r="G336" s="585">
        <v>11864</v>
      </c>
      <c r="H336" s="272">
        <v>12161</v>
      </c>
      <c r="I336" s="272">
        <v>12605</v>
      </c>
      <c r="J336" s="585">
        <v>20000</v>
      </c>
      <c r="K336" s="162">
        <v>30000</v>
      </c>
      <c r="L336" s="406">
        <v>55000</v>
      </c>
      <c r="M336" s="427"/>
      <c r="N336" s="427"/>
      <c r="O336" s="213"/>
      <c r="P336" s="155"/>
      <c r="Q336" s="439"/>
      <c r="R336" s="213"/>
      <c r="S336" s="155"/>
      <c r="T336" s="439"/>
      <c r="U336" s="213"/>
    </row>
    <row r="337" spans="1:22" x14ac:dyDescent="0.2">
      <c r="A337" s="25" t="s">
        <v>13</v>
      </c>
      <c r="B337" s="23" t="s">
        <v>169</v>
      </c>
      <c r="C337" s="11" t="s">
        <v>892</v>
      </c>
      <c r="D337" s="600"/>
      <c r="E337" s="601"/>
      <c r="F337" s="602"/>
      <c r="G337" s="585"/>
      <c r="H337" s="272"/>
      <c r="I337" s="272"/>
      <c r="J337" s="585"/>
      <c r="K337" s="162"/>
      <c r="L337" s="406"/>
      <c r="M337" s="427"/>
      <c r="N337" s="427"/>
      <c r="O337" s="213"/>
      <c r="P337" s="155"/>
      <c r="Q337" s="439"/>
      <c r="R337" s="213"/>
      <c r="S337" s="155"/>
      <c r="T337" s="439"/>
      <c r="U337" s="213"/>
    </row>
    <row r="338" spans="1:22" s="136" customFormat="1" x14ac:dyDescent="0.2">
      <c r="A338" s="29" t="s">
        <v>351</v>
      </c>
      <c r="B338" s="30"/>
      <c r="C338" s="31"/>
      <c r="D338" s="217">
        <v>0</v>
      </c>
      <c r="E338" s="218">
        <v>0</v>
      </c>
      <c r="F338" s="220">
        <v>0</v>
      </c>
      <c r="G338" s="217">
        <v>122658</v>
      </c>
      <c r="H338" s="463">
        <v>127305</v>
      </c>
      <c r="I338" s="463">
        <v>134269</v>
      </c>
      <c r="J338" s="217">
        <v>23000</v>
      </c>
      <c r="K338" s="218">
        <v>32000</v>
      </c>
      <c r="L338" s="220">
        <v>56000</v>
      </c>
      <c r="M338" s="219">
        <v>0</v>
      </c>
      <c r="N338" s="219">
        <v>0</v>
      </c>
      <c r="O338" s="220">
        <v>0</v>
      </c>
      <c r="P338" s="217">
        <v>0</v>
      </c>
      <c r="Q338" s="218">
        <v>0</v>
      </c>
      <c r="R338" s="220">
        <v>0</v>
      </c>
      <c r="S338" s="217">
        <v>0</v>
      </c>
      <c r="T338" s="218">
        <v>0</v>
      </c>
      <c r="U338" s="220">
        <v>0</v>
      </c>
      <c r="V338" s="206"/>
    </row>
    <row r="339" spans="1:22" x14ac:dyDescent="0.2">
      <c r="A339" s="22"/>
      <c r="B339" s="23"/>
      <c r="C339" s="11"/>
      <c r="D339" s="221"/>
      <c r="E339" s="222">
        <v>0</v>
      </c>
      <c r="F339" s="223">
        <v>0</v>
      </c>
      <c r="G339" s="221"/>
      <c r="H339" s="386"/>
      <c r="I339" s="386"/>
      <c r="J339" s="221"/>
      <c r="K339" s="222"/>
      <c r="L339" s="223"/>
      <c r="M339" s="515"/>
      <c r="N339" s="515"/>
      <c r="O339" s="223"/>
      <c r="P339" s="221"/>
      <c r="Q339" s="222"/>
      <c r="R339" s="223"/>
      <c r="S339" s="221"/>
      <c r="T339" s="222"/>
      <c r="U339" s="223"/>
    </row>
    <row r="340" spans="1:22" x14ac:dyDescent="0.2">
      <c r="A340" s="22"/>
      <c r="B340" s="35"/>
      <c r="C340" s="11"/>
      <c r="D340" s="221"/>
      <c r="E340" s="222">
        <v>0</v>
      </c>
      <c r="F340" s="223">
        <v>0</v>
      </c>
      <c r="G340" s="221"/>
      <c r="H340" s="386"/>
      <c r="I340" s="386"/>
      <c r="J340" s="221"/>
      <c r="K340" s="222"/>
      <c r="L340" s="223"/>
      <c r="M340" s="515"/>
      <c r="N340" s="515"/>
      <c r="O340" s="223"/>
      <c r="P340" s="221"/>
      <c r="Q340" s="222"/>
      <c r="R340" s="223"/>
      <c r="S340" s="221"/>
      <c r="T340" s="222"/>
      <c r="U340" s="223"/>
    </row>
    <row r="341" spans="1:22" s="136" customFormat="1" x14ac:dyDescent="0.2">
      <c r="A341" s="29" t="s">
        <v>201</v>
      </c>
      <c r="B341" s="30"/>
      <c r="C341" s="31"/>
      <c r="D341" s="217">
        <v>0</v>
      </c>
      <c r="E341" s="218">
        <v>0</v>
      </c>
      <c r="F341" s="220">
        <v>0</v>
      </c>
      <c r="G341" s="217">
        <v>448552</v>
      </c>
      <c r="H341" s="463">
        <v>462085</v>
      </c>
      <c r="I341" s="463">
        <v>482365</v>
      </c>
      <c r="J341" s="217">
        <v>62900</v>
      </c>
      <c r="K341" s="218">
        <v>63000</v>
      </c>
      <c r="L341" s="220">
        <v>77000</v>
      </c>
      <c r="M341" s="219">
        <v>0</v>
      </c>
      <c r="N341" s="219">
        <v>0</v>
      </c>
      <c r="O341" s="220">
        <v>0</v>
      </c>
      <c r="P341" s="217">
        <v>0</v>
      </c>
      <c r="Q341" s="218">
        <v>0</v>
      </c>
      <c r="R341" s="220">
        <v>0</v>
      </c>
      <c r="S341" s="217">
        <v>5000</v>
      </c>
      <c r="T341" s="218">
        <v>10000</v>
      </c>
      <c r="U341" s="220">
        <v>10000</v>
      </c>
      <c r="V341" s="206"/>
    </row>
    <row r="342" spans="1:22" x14ac:dyDescent="0.2">
      <c r="A342" s="38"/>
      <c r="B342" s="39"/>
      <c r="C342" s="36"/>
      <c r="D342" s="227"/>
      <c r="E342" s="228">
        <v>0</v>
      </c>
      <c r="F342" s="229">
        <v>0</v>
      </c>
      <c r="G342" s="227"/>
      <c r="H342" s="466"/>
      <c r="I342" s="466"/>
      <c r="J342" s="227"/>
      <c r="K342" s="228"/>
      <c r="L342" s="229"/>
      <c r="M342" s="518"/>
      <c r="N342" s="518"/>
      <c r="O342" s="229"/>
      <c r="P342" s="227"/>
      <c r="Q342" s="228"/>
      <c r="R342" s="229"/>
      <c r="S342" s="227"/>
      <c r="T342" s="228"/>
      <c r="U342" s="229"/>
    </row>
    <row r="343" spans="1:22" x14ac:dyDescent="0.2">
      <c r="A343" s="24" t="s">
        <v>202</v>
      </c>
      <c r="B343" s="23"/>
      <c r="C343" s="11"/>
      <c r="D343" s="221"/>
      <c r="E343" s="222">
        <v>0</v>
      </c>
      <c r="F343" s="223">
        <v>0</v>
      </c>
      <c r="G343" s="221"/>
      <c r="H343" s="386"/>
      <c r="I343" s="386"/>
      <c r="J343" s="221"/>
      <c r="K343" s="222"/>
      <c r="L343" s="223"/>
      <c r="M343" s="515"/>
      <c r="N343" s="515"/>
      <c r="O343" s="223"/>
      <c r="P343" s="221"/>
      <c r="Q343" s="222"/>
      <c r="R343" s="223"/>
      <c r="S343" s="221"/>
      <c r="T343" s="222"/>
      <c r="U343" s="223"/>
    </row>
    <row r="344" spans="1:22" x14ac:dyDescent="0.2">
      <c r="A344" s="25"/>
      <c r="B344" s="23"/>
      <c r="C344" s="11"/>
      <c r="D344" s="221"/>
      <c r="E344" s="222"/>
      <c r="F344" s="223"/>
      <c r="G344" s="221"/>
      <c r="H344" s="386"/>
      <c r="I344" s="386"/>
      <c r="J344" s="221"/>
      <c r="K344" s="222"/>
      <c r="L344" s="223"/>
      <c r="M344" s="515"/>
      <c r="N344" s="515"/>
      <c r="O344" s="223"/>
      <c r="P344" s="221"/>
      <c r="Q344" s="222"/>
      <c r="R344" s="223"/>
      <c r="S344" s="221"/>
      <c r="T344" s="222"/>
      <c r="U344" s="223"/>
    </row>
    <row r="345" spans="1:22" x14ac:dyDescent="0.2">
      <c r="A345" s="25" t="s">
        <v>3</v>
      </c>
      <c r="B345" s="23" t="s">
        <v>203</v>
      </c>
      <c r="C345" s="11" t="s">
        <v>789</v>
      </c>
      <c r="D345" s="267"/>
      <c r="E345" s="162"/>
      <c r="F345" s="277"/>
      <c r="G345" s="585">
        <v>102404</v>
      </c>
      <c r="H345" s="272">
        <v>106608</v>
      </c>
      <c r="I345" s="272">
        <v>112908</v>
      </c>
      <c r="J345" s="585"/>
      <c r="K345" s="162">
        <v>7000</v>
      </c>
      <c r="L345" s="406">
        <v>10000</v>
      </c>
      <c r="M345" s="427"/>
      <c r="N345" s="427"/>
      <c r="O345" s="213"/>
      <c r="P345" s="155"/>
      <c r="Q345" s="439"/>
      <c r="R345" s="213"/>
      <c r="S345" s="585"/>
      <c r="T345" s="162"/>
      <c r="U345" s="406"/>
    </row>
    <row r="346" spans="1:22" x14ac:dyDescent="0.2">
      <c r="A346" s="25" t="s">
        <v>3</v>
      </c>
      <c r="B346" s="23" t="s">
        <v>204</v>
      </c>
      <c r="C346" s="11" t="s">
        <v>790</v>
      </c>
      <c r="D346" s="267"/>
      <c r="E346" s="162"/>
      <c r="F346" s="277"/>
      <c r="G346" s="585">
        <v>254461</v>
      </c>
      <c r="H346" s="272">
        <v>265226</v>
      </c>
      <c r="I346" s="272">
        <v>281362</v>
      </c>
      <c r="J346" s="585">
        <v>21000</v>
      </c>
      <c r="K346" s="162">
        <v>15000</v>
      </c>
      <c r="L346" s="406">
        <v>15000</v>
      </c>
      <c r="M346" s="427"/>
      <c r="N346" s="427"/>
      <c r="O346" s="213"/>
      <c r="P346" s="155"/>
      <c r="Q346" s="439"/>
      <c r="R346" s="213"/>
      <c r="S346" s="585"/>
      <c r="T346" s="162"/>
      <c r="U346" s="406"/>
    </row>
    <row r="347" spans="1:22" x14ac:dyDescent="0.2">
      <c r="A347" s="25" t="s">
        <v>3</v>
      </c>
      <c r="B347" s="23" t="s">
        <v>205</v>
      </c>
      <c r="C347" s="11" t="s">
        <v>791</v>
      </c>
      <c r="D347" s="267"/>
      <c r="E347" s="162"/>
      <c r="F347" s="277"/>
      <c r="G347" s="585">
        <v>202743</v>
      </c>
      <c r="H347" s="272">
        <v>211276</v>
      </c>
      <c r="I347" s="272">
        <v>224067</v>
      </c>
      <c r="J347" s="585">
        <v>10000</v>
      </c>
      <c r="K347" s="162"/>
      <c r="L347" s="406"/>
      <c r="M347" s="427"/>
      <c r="N347" s="427"/>
      <c r="O347" s="213"/>
      <c r="P347" s="155"/>
      <c r="Q347" s="439"/>
      <c r="R347" s="213"/>
      <c r="S347" s="585">
        <v>5000</v>
      </c>
      <c r="T347" s="162">
        <v>10000</v>
      </c>
      <c r="U347" s="406">
        <v>15000</v>
      </c>
    </row>
    <row r="348" spans="1:22" x14ac:dyDescent="0.2">
      <c r="A348" s="25" t="s">
        <v>3</v>
      </c>
      <c r="B348" s="23" t="s">
        <v>206</v>
      </c>
      <c r="C348" s="11" t="s">
        <v>792</v>
      </c>
      <c r="D348" s="267"/>
      <c r="E348" s="162"/>
      <c r="F348" s="277"/>
      <c r="G348" s="585">
        <v>23318</v>
      </c>
      <c r="H348" s="272">
        <v>24109</v>
      </c>
      <c r="I348" s="272">
        <v>25294</v>
      </c>
      <c r="J348" s="585"/>
      <c r="K348" s="162"/>
      <c r="L348" s="406"/>
      <c r="M348" s="427"/>
      <c r="N348" s="427"/>
      <c r="O348" s="213"/>
      <c r="P348" s="155"/>
      <c r="Q348" s="439"/>
      <c r="R348" s="213"/>
      <c r="S348" s="585"/>
      <c r="T348" s="162"/>
      <c r="U348" s="406"/>
    </row>
    <row r="349" spans="1:22" x14ac:dyDescent="0.2">
      <c r="A349" s="25" t="s">
        <v>3</v>
      </c>
      <c r="B349" s="23" t="s">
        <v>207</v>
      </c>
      <c r="C349" s="11" t="s">
        <v>793</v>
      </c>
      <c r="D349" s="267"/>
      <c r="E349" s="162"/>
      <c r="F349" s="277"/>
      <c r="G349" s="585">
        <v>135375</v>
      </c>
      <c r="H349" s="272">
        <v>141001</v>
      </c>
      <c r="I349" s="272">
        <v>149434</v>
      </c>
      <c r="J349" s="585"/>
      <c r="K349" s="162"/>
      <c r="L349" s="406"/>
      <c r="M349" s="427"/>
      <c r="N349" s="427"/>
      <c r="O349" s="213"/>
      <c r="P349" s="155"/>
      <c r="Q349" s="439"/>
      <c r="R349" s="213"/>
      <c r="S349" s="585"/>
      <c r="T349" s="162"/>
      <c r="U349" s="406"/>
    </row>
    <row r="350" spans="1:22" x14ac:dyDescent="0.2">
      <c r="A350" s="25" t="s">
        <v>13</v>
      </c>
      <c r="B350" s="23" t="s">
        <v>208</v>
      </c>
      <c r="C350" s="11" t="s">
        <v>894</v>
      </c>
      <c r="D350" s="267"/>
      <c r="E350" s="162"/>
      <c r="F350" s="277"/>
      <c r="G350" s="585"/>
      <c r="H350" s="272"/>
      <c r="I350" s="272"/>
      <c r="J350" s="585"/>
      <c r="K350" s="162"/>
      <c r="L350" s="406"/>
      <c r="M350" s="427"/>
      <c r="N350" s="427"/>
      <c r="O350" s="213"/>
      <c r="P350" s="155"/>
      <c r="Q350" s="439"/>
      <c r="R350" s="213"/>
      <c r="S350" s="585"/>
      <c r="T350" s="162"/>
      <c r="U350" s="406"/>
    </row>
    <row r="351" spans="1:22" s="136" customFormat="1" x14ac:dyDescent="0.2">
      <c r="A351" s="29" t="s">
        <v>209</v>
      </c>
      <c r="B351" s="30"/>
      <c r="C351" s="31"/>
      <c r="D351" s="217">
        <v>0</v>
      </c>
      <c r="E351" s="218">
        <v>0</v>
      </c>
      <c r="F351" s="220">
        <v>0</v>
      </c>
      <c r="G351" s="217">
        <v>718301</v>
      </c>
      <c r="H351" s="463">
        <v>748220</v>
      </c>
      <c r="I351" s="463">
        <v>793065</v>
      </c>
      <c r="J351" s="217">
        <v>31000</v>
      </c>
      <c r="K351" s="218">
        <v>22000</v>
      </c>
      <c r="L351" s="220">
        <v>25000</v>
      </c>
      <c r="M351" s="219">
        <v>0</v>
      </c>
      <c r="N351" s="219">
        <v>0</v>
      </c>
      <c r="O351" s="220">
        <v>0</v>
      </c>
      <c r="P351" s="217">
        <v>0</v>
      </c>
      <c r="Q351" s="218">
        <v>0</v>
      </c>
      <c r="R351" s="220">
        <v>0</v>
      </c>
      <c r="S351" s="217">
        <v>5000</v>
      </c>
      <c r="T351" s="218">
        <v>10000</v>
      </c>
      <c r="U351" s="220">
        <v>15000</v>
      </c>
      <c r="V351" s="206"/>
    </row>
    <row r="352" spans="1:22" x14ac:dyDescent="0.2">
      <c r="A352" s="25"/>
      <c r="B352" s="23"/>
      <c r="C352" s="11"/>
      <c r="D352" s="221"/>
      <c r="E352" s="222">
        <v>0</v>
      </c>
      <c r="F352" s="223">
        <v>0</v>
      </c>
      <c r="G352" s="221"/>
      <c r="H352" s="386"/>
      <c r="I352" s="386"/>
      <c r="J352" s="221"/>
      <c r="K352" s="222"/>
      <c r="L352" s="223"/>
      <c r="M352" s="515"/>
      <c r="N352" s="515"/>
      <c r="O352" s="223"/>
      <c r="P352" s="221"/>
      <c r="Q352" s="222"/>
      <c r="R352" s="223"/>
      <c r="S352" s="221"/>
      <c r="T352" s="222"/>
      <c r="U352" s="223"/>
    </row>
    <row r="353" spans="1:22" x14ac:dyDescent="0.2">
      <c r="A353" s="25" t="s">
        <v>3</v>
      </c>
      <c r="B353" s="23" t="s">
        <v>210</v>
      </c>
      <c r="C353" s="11" t="s">
        <v>794</v>
      </c>
      <c r="D353" s="267"/>
      <c r="E353" s="162"/>
      <c r="F353" s="277"/>
      <c r="G353" s="585">
        <v>28511</v>
      </c>
      <c r="H353" s="272">
        <v>29525</v>
      </c>
      <c r="I353" s="272">
        <v>31046</v>
      </c>
      <c r="J353" s="585"/>
      <c r="K353" s="162"/>
      <c r="L353" s="406"/>
      <c r="M353" s="427"/>
      <c r="N353" s="427"/>
      <c r="O353" s="213"/>
      <c r="P353" s="155"/>
      <c r="Q353" s="439"/>
      <c r="R353" s="213"/>
      <c r="S353" s="155"/>
      <c r="T353" s="439"/>
      <c r="U353" s="213"/>
    </row>
    <row r="354" spans="1:22" ht="12.75" customHeight="1" x14ac:dyDescent="0.2">
      <c r="A354" s="25" t="s">
        <v>3</v>
      </c>
      <c r="B354" s="23" t="s">
        <v>211</v>
      </c>
      <c r="C354" s="11" t="s">
        <v>795</v>
      </c>
      <c r="D354" s="267"/>
      <c r="E354" s="162"/>
      <c r="F354" s="277"/>
      <c r="G354" s="585">
        <v>28390</v>
      </c>
      <c r="H354" s="272">
        <v>29399</v>
      </c>
      <c r="I354" s="272">
        <v>30912</v>
      </c>
      <c r="J354" s="585"/>
      <c r="K354" s="162">
        <v>3000</v>
      </c>
      <c r="L354" s="406">
        <v>3000</v>
      </c>
      <c r="M354" s="427"/>
      <c r="N354" s="427"/>
      <c r="O354" s="213"/>
      <c r="P354" s="155"/>
      <c r="Q354" s="439"/>
      <c r="R354" s="213"/>
      <c r="S354" s="155"/>
      <c r="T354" s="439"/>
      <c r="U354" s="213"/>
    </row>
    <row r="355" spans="1:22" x14ac:dyDescent="0.2">
      <c r="A355" s="25" t="s">
        <v>3</v>
      </c>
      <c r="B355" s="23" t="s">
        <v>212</v>
      </c>
      <c r="C355" s="11" t="s">
        <v>796</v>
      </c>
      <c r="D355" s="267"/>
      <c r="E355" s="162"/>
      <c r="F355" s="277"/>
      <c r="G355" s="585">
        <v>59184</v>
      </c>
      <c r="H355" s="272">
        <v>61522</v>
      </c>
      <c r="I355" s="272">
        <v>65027</v>
      </c>
      <c r="J355" s="585"/>
      <c r="K355" s="162"/>
      <c r="L355" s="406"/>
      <c r="M355" s="427"/>
      <c r="N355" s="427"/>
      <c r="O355" s="213"/>
      <c r="P355" s="155"/>
      <c r="Q355" s="439"/>
      <c r="R355" s="213"/>
      <c r="S355" s="155"/>
      <c r="T355" s="439"/>
      <c r="U355" s="213"/>
    </row>
    <row r="356" spans="1:22" x14ac:dyDescent="0.2">
      <c r="A356" s="25" t="s">
        <v>3</v>
      </c>
      <c r="B356" s="23" t="s">
        <v>213</v>
      </c>
      <c r="C356" s="11" t="s">
        <v>797</v>
      </c>
      <c r="D356" s="267"/>
      <c r="E356" s="162"/>
      <c r="F356" s="277"/>
      <c r="G356" s="585">
        <v>35392</v>
      </c>
      <c r="H356" s="272">
        <v>36703</v>
      </c>
      <c r="I356" s="272">
        <v>38669</v>
      </c>
      <c r="J356" s="585">
        <v>2000</v>
      </c>
      <c r="K356" s="162">
        <v>7000</v>
      </c>
      <c r="L356" s="406">
        <v>3000</v>
      </c>
      <c r="M356" s="427"/>
      <c r="N356" s="427"/>
      <c r="O356" s="213"/>
      <c r="P356" s="155"/>
      <c r="Q356" s="439"/>
      <c r="R356" s="213"/>
      <c r="S356" s="155"/>
      <c r="T356" s="439"/>
      <c r="U356" s="213"/>
    </row>
    <row r="357" spans="1:22" x14ac:dyDescent="0.2">
      <c r="A357" s="25" t="s">
        <v>3</v>
      </c>
      <c r="B357" s="23" t="s">
        <v>214</v>
      </c>
      <c r="C357" s="11" t="s">
        <v>798</v>
      </c>
      <c r="D357" s="267"/>
      <c r="E357" s="162"/>
      <c r="F357" s="277"/>
      <c r="G357" s="585">
        <v>35982</v>
      </c>
      <c r="H357" s="272">
        <v>37319</v>
      </c>
      <c r="I357" s="272">
        <v>39324</v>
      </c>
      <c r="J357" s="585">
        <v>15000</v>
      </c>
      <c r="K357" s="162">
        <v>5000</v>
      </c>
      <c r="L357" s="406">
        <v>2000</v>
      </c>
      <c r="M357" s="427"/>
      <c r="N357" s="427"/>
      <c r="O357" s="213"/>
      <c r="P357" s="155"/>
      <c r="Q357" s="439"/>
      <c r="R357" s="213"/>
      <c r="S357" s="155"/>
      <c r="T357" s="439"/>
      <c r="U357" s="213"/>
    </row>
    <row r="358" spans="1:22" x14ac:dyDescent="0.2">
      <c r="A358" s="25" t="s">
        <v>13</v>
      </c>
      <c r="B358" s="23" t="s">
        <v>215</v>
      </c>
      <c r="C358" s="11" t="s">
        <v>895</v>
      </c>
      <c r="D358" s="267"/>
      <c r="E358" s="162"/>
      <c r="F358" s="277"/>
      <c r="G358" s="585">
        <v>294295</v>
      </c>
      <c r="H358" s="272">
        <v>306779</v>
      </c>
      <c r="I358" s="272">
        <v>325492</v>
      </c>
      <c r="J358" s="585"/>
      <c r="K358" s="162"/>
      <c r="L358" s="406"/>
      <c r="M358" s="427"/>
      <c r="N358" s="427"/>
      <c r="O358" s="213"/>
      <c r="P358" s="155"/>
      <c r="Q358" s="439"/>
      <c r="R358" s="213"/>
      <c r="S358" s="155"/>
      <c r="T358" s="439"/>
      <c r="U358" s="213"/>
    </row>
    <row r="359" spans="1:22" s="136" customFormat="1" x14ac:dyDescent="0.2">
      <c r="A359" s="29" t="s">
        <v>354</v>
      </c>
      <c r="B359" s="30"/>
      <c r="C359" s="31"/>
      <c r="D359" s="217">
        <v>0</v>
      </c>
      <c r="E359" s="218">
        <v>0</v>
      </c>
      <c r="F359" s="220">
        <v>0</v>
      </c>
      <c r="G359" s="217">
        <v>481754</v>
      </c>
      <c r="H359" s="463">
        <v>501247</v>
      </c>
      <c r="I359" s="463">
        <v>530470</v>
      </c>
      <c r="J359" s="217">
        <v>17000</v>
      </c>
      <c r="K359" s="218">
        <v>15000</v>
      </c>
      <c r="L359" s="220">
        <v>8000</v>
      </c>
      <c r="M359" s="219">
        <v>0</v>
      </c>
      <c r="N359" s="219">
        <v>0</v>
      </c>
      <c r="O359" s="220">
        <v>0</v>
      </c>
      <c r="P359" s="217">
        <v>0</v>
      </c>
      <c r="Q359" s="218">
        <v>0</v>
      </c>
      <c r="R359" s="220">
        <v>0</v>
      </c>
      <c r="S359" s="217">
        <v>0</v>
      </c>
      <c r="T359" s="218">
        <v>0</v>
      </c>
      <c r="U359" s="220">
        <v>0</v>
      </c>
      <c r="V359" s="206"/>
    </row>
    <row r="360" spans="1:22" x14ac:dyDescent="0.2">
      <c r="A360" s="25"/>
      <c r="B360" s="23"/>
      <c r="C360" s="11"/>
      <c r="D360" s="221"/>
      <c r="E360" s="222">
        <v>0</v>
      </c>
      <c r="F360" s="223">
        <v>0</v>
      </c>
      <c r="G360" s="221"/>
      <c r="H360" s="386"/>
      <c r="I360" s="386"/>
      <c r="J360" s="221"/>
      <c r="K360" s="222"/>
      <c r="L360" s="223"/>
      <c r="M360" s="515"/>
      <c r="N360" s="515"/>
      <c r="O360" s="223"/>
      <c r="P360" s="221"/>
      <c r="Q360" s="222"/>
      <c r="R360" s="223"/>
      <c r="S360" s="221"/>
      <c r="T360" s="222"/>
      <c r="U360" s="223"/>
    </row>
    <row r="361" spans="1:22" x14ac:dyDescent="0.2">
      <c r="A361" s="25" t="s">
        <v>3</v>
      </c>
      <c r="B361" s="23" t="s">
        <v>216</v>
      </c>
      <c r="C361" s="11" t="s">
        <v>655</v>
      </c>
      <c r="D361" s="267"/>
      <c r="E361" s="162"/>
      <c r="F361" s="277"/>
      <c r="G361" s="585">
        <v>16544</v>
      </c>
      <c r="H361" s="272">
        <v>17042</v>
      </c>
      <c r="I361" s="272">
        <v>17788</v>
      </c>
      <c r="J361" s="585">
        <v>15000</v>
      </c>
      <c r="K361" s="162">
        <v>6000</v>
      </c>
      <c r="L361" s="406">
        <v>10000</v>
      </c>
      <c r="M361" s="427"/>
      <c r="N361" s="427"/>
      <c r="O361" s="213"/>
      <c r="P361" s="155"/>
      <c r="Q361" s="439"/>
      <c r="R361" s="213"/>
      <c r="S361" s="155"/>
      <c r="T361" s="439"/>
      <c r="U361" s="213"/>
    </row>
    <row r="362" spans="1:22" x14ac:dyDescent="0.2">
      <c r="A362" s="25" t="s">
        <v>3</v>
      </c>
      <c r="B362" s="23" t="s">
        <v>217</v>
      </c>
      <c r="C362" s="11" t="s">
        <v>799</v>
      </c>
      <c r="D362" s="267"/>
      <c r="E362" s="162"/>
      <c r="F362" s="277"/>
      <c r="G362" s="585">
        <v>15306</v>
      </c>
      <c r="H362" s="272">
        <v>15751</v>
      </c>
      <c r="I362" s="272">
        <v>16418</v>
      </c>
      <c r="J362" s="585">
        <v>2000</v>
      </c>
      <c r="K362" s="162"/>
      <c r="L362" s="406">
        <v>2000</v>
      </c>
      <c r="M362" s="427"/>
      <c r="N362" s="427"/>
      <c r="O362" s="213"/>
      <c r="P362" s="155"/>
      <c r="Q362" s="439"/>
      <c r="R362" s="213"/>
      <c r="S362" s="155"/>
      <c r="T362" s="439"/>
      <c r="U362" s="213"/>
    </row>
    <row r="363" spans="1:22" x14ac:dyDescent="0.2">
      <c r="A363" s="25" t="s">
        <v>3</v>
      </c>
      <c r="B363" s="23" t="s">
        <v>218</v>
      </c>
      <c r="C363" s="11" t="s">
        <v>800</v>
      </c>
      <c r="D363" s="267"/>
      <c r="E363" s="162"/>
      <c r="F363" s="277"/>
      <c r="G363" s="585">
        <v>46052</v>
      </c>
      <c r="H363" s="272">
        <v>47824</v>
      </c>
      <c r="I363" s="272">
        <v>50479</v>
      </c>
      <c r="J363" s="585"/>
      <c r="K363" s="162"/>
      <c r="L363" s="406"/>
      <c r="M363" s="427"/>
      <c r="N363" s="427"/>
      <c r="O363" s="213"/>
      <c r="P363" s="155"/>
      <c r="Q363" s="439"/>
      <c r="R363" s="213"/>
      <c r="S363" s="155"/>
      <c r="T363" s="439"/>
      <c r="U363" s="213"/>
    </row>
    <row r="364" spans="1:22" x14ac:dyDescent="0.2">
      <c r="A364" s="25" t="s">
        <v>3</v>
      </c>
      <c r="B364" s="23" t="s">
        <v>219</v>
      </c>
      <c r="C364" s="11" t="s">
        <v>801</v>
      </c>
      <c r="D364" s="267"/>
      <c r="E364" s="162"/>
      <c r="F364" s="277"/>
      <c r="G364" s="585">
        <v>14437</v>
      </c>
      <c r="H364" s="272">
        <v>14844</v>
      </c>
      <c r="I364" s="272">
        <v>15454</v>
      </c>
      <c r="J364" s="585">
        <v>5000</v>
      </c>
      <c r="K364" s="162">
        <v>7000</v>
      </c>
      <c r="L364" s="406">
        <v>2000</v>
      </c>
      <c r="M364" s="427"/>
      <c r="N364" s="427"/>
      <c r="O364" s="213"/>
      <c r="P364" s="155"/>
      <c r="Q364" s="439"/>
      <c r="R364" s="213"/>
      <c r="S364" s="155"/>
      <c r="T364" s="439"/>
      <c r="U364" s="213"/>
    </row>
    <row r="365" spans="1:22" x14ac:dyDescent="0.2">
      <c r="A365" s="25" t="s">
        <v>3</v>
      </c>
      <c r="B365" s="23" t="s">
        <v>365</v>
      </c>
      <c r="C365" s="11" t="s">
        <v>876</v>
      </c>
      <c r="D365" s="267"/>
      <c r="E365" s="162"/>
      <c r="F365" s="277"/>
      <c r="G365" s="585">
        <v>29154</v>
      </c>
      <c r="H365" s="272">
        <v>30197</v>
      </c>
      <c r="I365" s="272">
        <v>31759</v>
      </c>
      <c r="J365" s="585"/>
      <c r="K365" s="162"/>
      <c r="L365" s="406"/>
      <c r="M365" s="427"/>
      <c r="N365" s="427"/>
      <c r="O365" s="213"/>
      <c r="P365" s="155"/>
      <c r="Q365" s="439"/>
      <c r="R365" s="213"/>
      <c r="S365" s="155"/>
      <c r="T365" s="439"/>
      <c r="U365" s="213"/>
    </row>
    <row r="366" spans="1:22" x14ac:dyDescent="0.2">
      <c r="A366" s="25" t="s">
        <v>13</v>
      </c>
      <c r="B366" s="23" t="s">
        <v>220</v>
      </c>
      <c r="C366" s="11" t="s">
        <v>896</v>
      </c>
      <c r="D366" s="267"/>
      <c r="E366" s="162"/>
      <c r="F366" s="277"/>
      <c r="G366" s="585">
        <v>136575</v>
      </c>
      <c r="H366" s="272">
        <v>142253</v>
      </c>
      <c r="I366" s="272">
        <v>150764</v>
      </c>
      <c r="J366" s="585"/>
      <c r="K366" s="162"/>
      <c r="L366" s="406"/>
      <c r="M366" s="427"/>
      <c r="N366" s="427"/>
      <c r="O366" s="213"/>
      <c r="P366" s="155"/>
      <c r="Q366" s="439"/>
      <c r="R366" s="213"/>
      <c r="S366" s="155"/>
      <c r="T366" s="439"/>
      <c r="U366" s="213"/>
    </row>
    <row r="367" spans="1:22" s="136" customFormat="1" x14ac:dyDescent="0.2">
      <c r="A367" s="29" t="s">
        <v>349</v>
      </c>
      <c r="B367" s="30"/>
      <c r="C367" s="31"/>
      <c r="D367" s="217">
        <v>0</v>
      </c>
      <c r="E367" s="218">
        <v>0</v>
      </c>
      <c r="F367" s="220">
        <v>0</v>
      </c>
      <c r="G367" s="217">
        <v>258068</v>
      </c>
      <c r="H367" s="463">
        <v>267911</v>
      </c>
      <c r="I367" s="463">
        <v>282662</v>
      </c>
      <c r="J367" s="217">
        <v>22000</v>
      </c>
      <c r="K367" s="218">
        <v>13000</v>
      </c>
      <c r="L367" s="220">
        <v>14000</v>
      </c>
      <c r="M367" s="219">
        <v>0</v>
      </c>
      <c r="N367" s="219">
        <v>0</v>
      </c>
      <c r="O367" s="220">
        <v>0</v>
      </c>
      <c r="P367" s="217">
        <v>0</v>
      </c>
      <c r="Q367" s="218">
        <v>0</v>
      </c>
      <c r="R367" s="220">
        <v>0</v>
      </c>
      <c r="S367" s="217">
        <v>0</v>
      </c>
      <c r="T367" s="218">
        <v>0</v>
      </c>
      <c r="U367" s="220">
        <v>0</v>
      </c>
      <c r="V367" s="206"/>
    </row>
    <row r="368" spans="1:22" x14ac:dyDescent="0.2">
      <c r="A368" s="25"/>
      <c r="B368" s="23"/>
      <c r="C368" s="11"/>
      <c r="D368" s="221"/>
      <c r="E368" s="222"/>
      <c r="F368" s="223"/>
      <c r="G368" s="221"/>
      <c r="H368" s="386"/>
      <c r="I368" s="386"/>
      <c r="J368" s="221"/>
      <c r="K368" s="222"/>
      <c r="L368" s="223"/>
      <c r="M368" s="515"/>
      <c r="N368" s="515"/>
      <c r="O368" s="223"/>
      <c r="P368" s="221"/>
      <c r="Q368" s="222"/>
      <c r="R368" s="223"/>
      <c r="S368" s="221"/>
      <c r="T368" s="222"/>
      <c r="U368" s="223"/>
    </row>
    <row r="369" spans="1:22" x14ac:dyDescent="0.2">
      <c r="A369" s="25" t="s">
        <v>3</v>
      </c>
      <c r="B369" s="23" t="s">
        <v>221</v>
      </c>
      <c r="C369" s="11" t="s">
        <v>802</v>
      </c>
      <c r="D369" s="267"/>
      <c r="E369" s="162"/>
      <c r="F369" s="277"/>
      <c r="G369" s="585">
        <v>22420</v>
      </c>
      <c r="H369" s="272">
        <v>23172</v>
      </c>
      <c r="I369" s="272">
        <v>24299</v>
      </c>
      <c r="J369" s="585">
        <v>5000</v>
      </c>
      <c r="K369" s="162">
        <v>8000</v>
      </c>
      <c r="L369" s="406">
        <v>5000</v>
      </c>
      <c r="M369" s="427"/>
      <c r="N369" s="427"/>
      <c r="O369" s="213"/>
      <c r="P369" s="155"/>
      <c r="Q369" s="439"/>
      <c r="R369" s="213"/>
      <c r="S369" s="585"/>
      <c r="T369" s="162"/>
      <c r="U369" s="406"/>
    </row>
    <row r="370" spans="1:22" x14ac:dyDescent="0.2">
      <c r="A370" s="25" t="s">
        <v>3</v>
      </c>
      <c r="B370" s="23" t="s">
        <v>222</v>
      </c>
      <c r="C370" s="11" t="s">
        <v>877</v>
      </c>
      <c r="D370" s="267"/>
      <c r="E370" s="162"/>
      <c r="F370" s="277"/>
      <c r="G370" s="585">
        <v>47028</v>
      </c>
      <c r="H370" s="272">
        <v>48841</v>
      </c>
      <c r="I370" s="272">
        <v>51560</v>
      </c>
      <c r="J370" s="585"/>
      <c r="K370" s="162">
        <v>15400</v>
      </c>
      <c r="L370" s="406">
        <v>20000</v>
      </c>
      <c r="M370" s="427"/>
      <c r="N370" s="427"/>
      <c r="O370" s="213"/>
      <c r="P370" s="155"/>
      <c r="Q370" s="439"/>
      <c r="R370" s="213"/>
      <c r="S370" s="585"/>
      <c r="T370" s="162"/>
      <c r="U370" s="406"/>
    </row>
    <row r="371" spans="1:22" x14ac:dyDescent="0.2">
      <c r="A371" s="25" t="s">
        <v>3</v>
      </c>
      <c r="B371" s="23" t="s">
        <v>223</v>
      </c>
      <c r="C371" s="11" t="s">
        <v>803</v>
      </c>
      <c r="D371" s="267"/>
      <c r="E371" s="162"/>
      <c r="F371" s="277"/>
      <c r="G371" s="585">
        <v>84493</v>
      </c>
      <c r="H371" s="272">
        <v>87924</v>
      </c>
      <c r="I371" s="272">
        <v>93066</v>
      </c>
      <c r="J371" s="585">
        <v>5000</v>
      </c>
      <c r="K371" s="162">
        <v>19000</v>
      </c>
      <c r="L371" s="406">
        <v>20000</v>
      </c>
      <c r="M371" s="427"/>
      <c r="N371" s="427"/>
      <c r="O371" s="213"/>
      <c r="P371" s="155"/>
      <c r="Q371" s="439"/>
      <c r="R371" s="213"/>
      <c r="S371" s="585">
        <v>25000</v>
      </c>
      <c r="T371" s="162">
        <v>25000</v>
      </c>
      <c r="U371" s="406">
        <v>25000</v>
      </c>
    </row>
    <row r="372" spans="1:22" x14ac:dyDescent="0.2">
      <c r="A372" s="25" t="s">
        <v>3</v>
      </c>
      <c r="B372" s="23" t="s">
        <v>224</v>
      </c>
      <c r="C372" s="11" t="s">
        <v>804</v>
      </c>
      <c r="D372" s="267"/>
      <c r="E372" s="162"/>
      <c r="F372" s="277"/>
      <c r="G372" s="585">
        <v>27367</v>
      </c>
      <c r="H372" s="272">
        <v>28332</v>
      </c>
      <c r="I372" s="272">
        <v>29779</v>
      </c>
      <c r="J372" s="585"/>
      <c r="K372" s="162"/>
      <c r="L372" s="406">
        <v>5900</v>
      </c>
      <c r="M372" s="427"/>
      <c r="N372" s="427"/>
      <c r="O372" s="213"/>
      <c r="P372" s="155"/>
      <c r="Q372" s="439"/>
      <c r="R372" s="213"/>
      <c r="S372" s="585"/>
      <c r="T372" s="162"/>
      <c r="U372" s="406"/>
    </row>
    <row r="373" spans="1:22" x14ac:dyDescent="0.2">
      <c r="A373" s="25" t="s">
        <v>13</v>
      </c>
      <c r="B373" s="23" t="s">
        <v>225</v>
      </c>
      <c r="C373" s="11" t="s">
        <v>897</v>
      </c>
      <c r="D373" s="267"/>
      <c r="E373" s="162"/>
      <c r="F373" s="277"/>
      <c r="G373" s="585"/>
      <c r="H373" s="272"/>
      <c r="I373" s="272"/>
      <c r="J373" s="585"/>
      <c r="K373" s="162"/>
      <c r="L373" s="406"/>
      <c r="M373" s="427"/>
      <c r="N373" s="427"/>
      <c r="O373" s="213"/>
      <c r="P373" s="155"/>
      <c r="Q373" s="439"/>
      <c r="R373" s="213"/>
      <c r="S373" s="585"/>
      <c r="T373" s="162"/>
      <c r="U373" s="406"/>
    </row>
    <row r="374" spans="1:22" s="136" customFormat="1" x14ac:dyDescent="0.2">
      <c r="A374" s="29" t="s">
        <v>350</v>
      </c>
      <c r="B374" s="30"/>
      <c r="C374" s="31"/>
      <c r="D374" s="217">
        <v>0</v>
      </c>
      <c r="E374" s="218">
        <v>0</v>
      </c>
      <c r="F374" s="220">
        <v>0</v>
      </c>
      <c r="G374" s="217">
        <v>181308</v>
      </c>
      <c r="H374" s="463">
        <v>188269</v>
      </c>
      <c r="I374" s="463">
        <v>198704</v>
      </c>
      <c r="J374" s="217">
        <v>10000</v>
      </c>
      <c r="K374" s="218">
        <v>42400</v>
      </c>
      <c r="L374" s="220">
        <v>50900</v>
      </c>
      <c r="M374" s="219">
        <v>0</v>
      </c>
      <c r="N374" s="219">
        <v>0</v>
      </c>
      <c r="O374" s="220">
        <v>0</v>
      </c>
      <c r="P374" s="217">
        <v>0</v>
      </c>
      <c r="Q374" s="218">
        <v>0</v>
      </c>
      <c r="R374" s="220">
        <v>0</v>
      </c>
      <c r="S374" s="217">
        <v>25000</v>
      </c>
      <c r="T374" s="218">
        <v>25000</v>
      </c>
      <c r="U374" s="220">
        <v>25000</v>
      </c>
      <c r="V374" s="206"/>
    </row>
    <row r="375" spans="1:22" x14ac:dyDescent="0.2">
      <c r="A375" s="22"/>
      <c r="B375" s="23"/>
      <c r="C375" s="11"/>
      <c r="D375" s="221"/>
      <c r="E375" s="222">
        <v>0</v>
      </c>
      <c r="F375" s="223">
        <v>0</v>
      </c>
      <c r="G375" s="221"/>
      <c r="H375" s="386"/>
      <c r="I375" s="386"/>
      <c r="J375" s="221"/>
      <c r="K375" s="222"/>
      <c r="L375" s="223"/>
      <c r="M375" s="515"/>
      <c r="N375" s="515"/>
      <c r="O375" s="223"/>
      <c r="P375" s="221"/>
      <c r="Q375" s="222"/>
      <c r="R375" s="223"/>
      <c r="S375" s="221"/>
      <c r="T375" s="222"/>
      <c r="U375" s="223"/>
    </row>
    <row r="376" spans="1:22" x14ac:dyDescent="0.2">
      <c r="A376" s="22"/>
      <c r="B376" s="35"/>
      <c r="C376" s="11"/>
      <c r="D376" s="221"/>
      <c r="E376" s="222">
        <v>0</v>
      </c>
      <c r="F376" s="223">
        <v>0</v>
      </c>
      <c r="G376" s="221"/>
      <c r="H376" s="386"/>
      <c r="I376" s="386"/>
      <c r="J376" s="221"/>
      <c r="K376" s="222"/>
      <c r="L376" s="223"/>
      <c r="M376" s="515"/>
      <c r="N376" s="515"/>
      <c r="O376" s="223"/>
      <c r="P376" s="221"/>
      <c r="Q376" s="222"/>
      <c r="R376" s="223"/>
      <c r="S376" s="221"/>
      <c r="T376" s="222"/>
      <c r="U376" s="223"/>
    </row>
    <row r="377" spans="1:22" s="136" customFormat="1" x14ac:dyDescent="0.2">
      <c r="A377" s="29" t="s">
        <v>226</v>
      </c>
      <c r="B377" s="30"/>
      <c r="C377" s="31"/>
      <c r="D377" s="217">
        <v>0</v>
      </c>
      <c r="E377" s="218">
        <v>0</v>
      </c>
      <c r="F377" s="220">
        <v>0</v>
      </c>
      <c r="G377" s="217">
        <v>1639431</v>
      </c>
      <c r="H377" s="463">
        <v>1705647</v>
      </c>
      <c r="I377" s="463">
        <v>1804901</v>
      </c>
      <c r="J377" s="217">
        <v>80000</v>
      </c>
      <c r="K377" s="218">
        <v>92400</v>
      </c>
      <c r="L377" s="220">
        <v>97900</v>
      </c>
      <c r="M377" s="219">
        <v>0</v>
      </c>
      <c r="N377" s="219">
        <v>0</v>
      </c>
      <c r="O377" s="220">
        <v>0</v>
      </c>
      <c r="P377" s="217">
        <v>0</v>
      </c>
      <c r="Q377" s="218">
        <v>0</v>
      </c>
      <c r="R377" s="220">
        <v>0</v>
      </c>
      <c r="S377" s="217">
        <v>30000</v>
      </c>
      <c r="T377" s="218">
        <v>35000</v>
      </c>
      <c r="U377" s="220">
        <v>40000</v>
      </c>
      <c r="V377" s="206"/>
    </row>
    <row r="378" spans="1:22" x14ac:dyDescent="0.2">
      <c r="A378" s="41"/>
      <c r="B378" s="42"/>
      <c r="C378" s="43"/>
      <c r="D378" s="236"/>
      <c r="E378" s="237"/>
      <c r="F378" s="238"/>
      <c r="G378" s="236"/>
      <c r="H378" s="469"/>
      <c r="I378" s="469"/>
      <c r="J378" s="236"/>
      <c r="K378" s="237"/>
      <c r="L378" s="238"/>
      <c r="M378" s="521"/>
      <c r="N378" s="521"/>
      <c r="O378" s="238"/>
      <c r="P378" s="236"/>
      <c r="Q378" s="237"/>
      <c r="R378" s="238"/>
      <c r="S378" s="236"/>
      <c r="T378" s="237"/>
      <c r="U378" s="238"/>
    </row>
    <row r="379" spans="1:22" x14ac:dyDescent="0.2">
      <c r="A379" s="24" t="s">
        <v>227</v>
      </c>
      <c r="B379" s="23"/>
      <c r="C379" s="11"/>
      <c r="D379" s="240"/>
      <c r="E379" s="241"/>
      <c r="F379" s="242"/>
      <c r="G379" s="240"/>
      <c r="H379" s="465"/>
      <c r="I379" s="465"/>
      <c r="J379" s="240"/>
      <c r="K379" s="241"/>
      <c r="L379" s="242"/>
      <c r="M379" s="517"/>
      <c r="N379" s="517"/>
      <c r="O379" s="242"/>
      <c r="P379" s="240"/>
      <c r="Q379" s="241"/>
      <c r="R379" s="242"/>
      <c r="S379" s="240"/>
      <c r="T379" s="241"/>
      <c r="U379" s="242"/>
    </row>
    <row r="380" spans="1:22" x14ac:dyDescent="0.2">
      <c r="A380" s="22"/>
      <c r="B380" s="23"/>
      <c r="C380" s="11"/>
      <c r="D380" s="221"/>
      <c r="E380" s="222"/>
      <c r="F380" s="223"/>
      <c r="G380" s="221"/>
      <c r="H380" s="386"/>
      <c r="I380" s="386"/>
      <c r="J380" s="221"/>
      <c r="K380" s="222"/>
      <c r="L380" s="223"/>
      <c r="M380" s="515"/>
      <c r="N380" s="515"/>
      <c r="O380" s="223"/>
      <c r="P380" s="221"/>
      <c r="Q380" s="222"/>
      <c r="R380" s="223"/>
      <c r="S380" s="221"/>
      <c r="T380" s="222"/>
      <c r="U380" s="223"/>
    </row>
    <row r="381" spans="1:22" x14ac:dyDescent="0.2">
      <c r="A381" s="26" t="s">
        <v>2</v>
      </c>
      <c r="B381" s="27" t="s">
        <v>345</v>
      </c>
      <c r="C381" s="28" t="s">
        <v>228</v>
      </c>
      <c r="D381" s="214"/>
      <c r="E381" s="215"/>
      <c r="F381" s="216"/>
      <c r="G381" s="214"/>
      <c r="H381" s="387"/>
      <c r="I381" s="387"/>
      <c r="J381" s="586">
        <v>5000</v>
      </c>
      <c r="K381" s="163">
        <v>5000</v>
      </c>
      <c r="L381" s="596">
        <v>10000</v>
      </c>
      <c r="M381" s="536">
        <v>1387760</v>
      </c>
      <c r="N381" s="536">
        <v>1456336</v>
      </c>
      <c r="O381" s="596">
        <v>1539467</v>
      </c>
      <c r="P381" s="268">
        <v>50826</v>
      </c>
      <c r="Q381" s="163">
        <v>48982</v>
      </c>
      <c r="R381" s="279">
        <v>53629</v>
      </c>
      <c r="S381" s="586">
        <v>60000</v>
      </c>
      <c r="T381" s="163">
        <v>60000</v>
      </c>
      <c r="U381" s="596">
        <v>60000</v>
      </c>
    </row>
    <row r="382" spans="1:22" x14ac:dyDescent="0.2">
      <c r="A382" s="25"/>
      <c r="B382" s="23"/>
      <c r="C382" s="11"/>
      <c r="D382" s="221"/>
      <c r="E382" s="222">
        <v>0</v>
      </c>
      <c r="F382" s="223">
        <v>0</v>
      </c>
      <c r="G382" s="221"/>
      <c r="H382" s="386"/>
      <c r="I382" s="386"/>
      <c r="J382" s="221"/>
      <c r="K382" s="222"/>
      <c r="L382" s="223"/>
      <c r="M382" s="515"/>
      <c r="N382" s="515"/>
      <c r="O382" s="223"/>
      <c r="P382" s="221"/>
      <c r="Q382" s="222"/>
      <c r="R382" s="223"/>
      <c r="S382" s="221"/>
      <c r="T382" s="222"/>
      <c r="U382" s="223"/>
    </row>
    <row r="383" spans="1:22" x14ac:dyDescent="0.2">
      <c r="A383" s="25" t="s">
        <v>3</v>
      </c>
      <c r="B383" s="23" t="s">
        <v>229</v>
      </c>
      <c r="C383" s="11" t="s">
        <v>805</v>
      </c>
      <c r="D383" s="267"/>
      <c r="E383" s="162"/>
      <c r="F383" s="277"/>
      <c r="G383" s="585">
        <v>20716</v>
      </c>
      <c r="H383" s="272">
        <v>21394</v>
      </c>
      <c r="I383" s="272">
        <v>22411</v>
      </c>
      <c r="J383" s="585">
        <v>2500</v>
      </c>
      <c r="K383" s="162">
        <v>2500</v>
      </c>
      <c r="L383" s="406">
        <v>3000</v>
      </c>
      <c r="M383" s="427"/>
      <c r="N383" s="427"/>
      <c r="O383" s="213"/>
      <c r="P383" s="155"/>
      <c r="Q383" s="439"/>
      <c r="R383" s="213"/>
      <c r="S383" s="155"/>
      <c r="T383" s="439"/>
      <c r="U383" s="213"/>
    </row>
    <row r="384" spans="1:22" x14ac:dyDescent="0.2">
      <c r="A384" s="25" t="s">
        <v>3</v>
      </c>
      <c r="B384" s="23" t="s">
        <v>230</v>
      </c>
      <c r="C384" s="11" t="s">
        <v>806</v>
      </c>
      <c r="D384" s="267"/>
      <c r="E384" s="162"/>
      <c r="F384" s="277"/>
      <c r="G384" s="585">
        <v>15280</v>
      </c>
      <c r="H384" s="272">
        <v>15723</v>
      </c>
      <c r="I384" s="272">
        <v>16388</v>
      </c>
      <c r="J384" s="585">
        <v>3000</v>
      </c>
      <c r="K384" s="162">
        <v>3000</v>
      </c>
      <c r="L384" s="406">
        <v>3000</v>
      </c>
      <c r="M384" s="427"/>
      <c r="N384" s="427"/>
      <c r="O384" s="213"/>
      <c r="P384" s="155"/>
      <c r="Q384" s="439"/>
      <c r="R384" s="213"/>
      <c r="S384" s="155"/>
      <c r="T384" s="439"/>
      <c r="U384" s="213"/>
    </row>
    <row r="385" spans="1:22" x14ac:dyDescent="0.2">
      <c r="A385" s="25" t="s">
        <v>3</v>
      </c>
      <c r="B385" s="23" t="s">
        <v>231</v>
      </c>
      <c r="C385" s="11" t="s">
        <v>807</v>
      </c>
      <c r="D385" s="267"/>
      <c r="E385" s="162"/>
      <c r="F385" s="277"/>
      <c r="G385" s="585">
        <v>14201</v>
      </c>
      <c r="H385" s="272">
        <v>14598</v>
      </c>
      <c r="I385" s="272">
        <v>15193</v>
      </c>
      <c r="J385" s="585">
        <v>3000</v>
      </c>
      <c r="K385" s="162">
        <v>3000</v>
      </c>
      <c r="L385" s="406">
        <v>5000</v>
      </c>
      <c r="M385" s="427"/>
      <c r="N385" s="427"/>
      <c r="O385" s="213"/>
      <c r="P385" s="155"/>
      <c r="Q385" s="439"/>
      <c r="R385" s="213"/>
      <c r="S385" s="155"/>
      <c r="T385" s="439"/>
      <c r="U385" s="213"/>
    </row>
    <row r="386" spans="1:22" x14ac:dyDescent="0.2">
      <c r="A386" s="25" t="s">
        <v>3</v>
      </c>
      <c r="B386" s="23" t="s">
        <v>232</v>
      </c>
      <c r="C386" s="11" t="s">
        <v>808</v>
      </c>
      <c r="D386" s="267"/>
      <c r="E386" s="162"/>
      <c r="F386" s="277"/>
      <c r="G386" s="585">
        <v>18893</v>
      </c>
      <c r="H386" s="272">
        <v>19493</v>
      </c>
      <c r="I386" s="272">
        <v>20392</v>
      </c>
      <c r="J386" s="585">
        <v>2000</v>
      </c>
      <c r="K386" s="162">
        <v>3000</v>
      </c>
      <c r="L386" s="406">
        <v>5000</v>
      </c>
      <c r="M386" s="427"/>
      <c r="N386" s="427"/>
      <c r="O386" s="213"/>
      <c r="P386" s="155"/>
      <c r="Q386" s="439"/>
      <c r="R386" s="213"/>
      <c r="S386" s="155"/>
      <c r="T386" s="439"/>
      <c r="U386" s="213"/>
    </row>
    <row r="387" spans="1:22" x14ac:dyDescent="0.2">
      <c r="A387" s="25" t="s">
        <v>3</v>
      </c>
      <c r="B387" s="23" t="s">
        <v>233</v>
      </c>
      <c r="C387" s="11" t="s">
        <v>809</v>
      </c>
      <c r="D387" s="267"/>
      <c r="E387" s="162"/>
      <c r="F387" s="277"/>
      <c r="G387" s="585">
        <v>20709</v>
      </c>
      <c r="H387" s="272">
        <v>21387</v>
      </c>
      <c r="I387" s="272">
        <v>22403</v>
      </c>
      <c r="J387" s="585"/>
      <c r="K387" s="162"/>
      <c r="L387" s="406"/>
      <c r="M387" s="427"/>
      <c r="N387" s="427"/>
      <c r="O387" s="213"/>
      <c r="P387" s="155"/>
      <c r="Q387" s="439"/>
      <c r="R387" s="213"/>
      <c r="S387" s="155"/>
      <c r="T387" s="439"/>
      <c r="U387" s="213"/>
    </row>
    <row r="388" spans="1:22" x14ac:dyDescent="0.2">
      <c r="A388" s="25" t="s">
        <v>13</v>
      </c>
      <c r="B388" s="23" t="s">
        <v>234</v>
      </c>
      <c r="C388" s="11" t="s">
        <v>898</v>
      </c>
      <c r="D388" s="267"/>
      <c r="E388" s="162"/>
      <c r="F388" s="277"/>
      <c r="G388" s="585"/>
      <c r="H388" s="272"/>
      <c r="I388" s="272"/>
      <c r="J388" s="585"/>
      <c r="K388" s="162"/>
      <c r="L388" s="406"/>
      <c r="M388" s="427"/>
      <c r="N388" s="427"/>
      <c r="O388" s="213"/>
      <c r="P388" s="155"/>
      <c r="Q388" s="439"/>
      <c r="R388" s="213"/>
      <c r="S388" s="155"/>
      <c r="T388" s="439"/>
      <c r="U388" s="213"/>
    </row>
    <row r="389" spans="1:22" s="136" customFormat="1" x14ac:dyDescent="0.2">
      <c r="A389" s="29" t="s">
        <v>235</v>
      </c>
      <c r="B389" s="30"/>
      <c r="C389" s="31"/>
      <c r="D389" s="217">
        <v>0</v>
      </c>
      <c r="E389" s="218">
        <v>0</v>
      </c>
      <c r="F389" s="220">
        <v>0</v>
      </c>
      <c r="G389" s="217">
        <v>89799</v>
      </c>
      <c r="H389" s="463">
        <v>92595</v>
      </c>
      <c r="I389" s="463">
        <v>96787</v>
      </c>
      <c r="J389" s="217">
        <v>10500</v>
      </c>
      <c r="K389" s="218">
        <v>11500</v>
      </c>
      <c r="L389" s="220">
        <v>16000</v>
      </c>
      <c r="M389" s="219">
        <v>0</v>
      </c>
      <c r="N389" s="219">
        <v>0</v>
      </c>
      <c r="O389" s="220">
        <v>0</v>
      </c>
      <c r="P389" s="217">
        <v>0</v>
      </c>
      <c r="Q389" s="218">
        <v>0</v>
      </c>
      <c r="R389" s="220">
        <v>0</v>
      </c>
      <c r="S389" s="217">
        <v>0</v>
      </c>
      <c r="T389" s="218">
        <v>0</v>
      </c>
      <c r="U389" s="220">
        <v>0</v>
      </c>
      <c r="V389" s="206"/>
    </row>
    <row r="390" spans="1:22" x14ac:dyDescent="0.2">
      <c r="A390" s="22"/>
      <c r="B390" s="23"/>
      <c r="C390" s="11"/>
      <c r="D390" s="221"/>
      <c r="E390" s="222"/>
      <c r="F390" s="223"/>
      <c r="G390" s="221"/>
      <c r="H390" s="386"/>
      <c r="I390" s="386"/>
      <c r="J390" s="221"/>
      <c r="K390" s="222"/>
      <c r="L390" s="223"/>
      <c r="M390" s="515"/>
      <c r="N390" s="515"/>
      <c r="O390" s="223"/>
      <c r="P390" s="221"/>
      <c r="Q390" s="222"/>
      <c r="R390" s="223"/>
      <c r="S390" s="221"/>
      <c r="T390" s="222"/>
      <c r="U390" s="223"/>
    </row>
    <row r="391" spans="1:22" x14ac:dyDescent="0.2">
      <c r="A391" s="25" t="s">
        <v>3</v>
      </c>
      <c r="B391" s="23" t="s">
        <v>236</v>
      </c>
      <c r="C391" s="11" t="s">
        <v>810</v>
      </c>
      <c r="D391" s="267"/>
      <c r="E391" s="162"/>
      <c r="F391" s="277"/>
      <c r="G391" s="585">
        <v>21778</v>
      </c>
      <c r="H391" s="272">
        <v>22502</v>
      </c>
      <c r="I391" s="272">
        <v>23587</v>
      </c>
      <c r="J391" s="585">
        <v>4000</v>
      </c>
      <c r="K391" s="162">
        <v>6000</v>
      </c>
      <c r="L391" s="406">
        <v>7000</v>
      </c>
      <c r="M391" s="427"/>
      <c r="N391" s="427"/>
      <c r="O391" s="213"/>
      <c r="P391" s="155"/>
      <c r="Q391" s="439"/>
      <c r="R391" s="213"/>
      <c r="S391" s="155"/>
      <c r="T391" s="439"/>
      <c r="U391" s="213"/>
    </row>
    <row r="392" spans="1:22" ht="15" customHeight="1" x14ac:dyDescent="0.2">
      <c r="A392" s="25" t="s">
        <v>3</v>
      </c>
      <c r="B392" s="23" t="s">
        <v>237</v>
      </c>
      <c r="C392" s="11" t="s">
        <v>811</v>
      </c>
      <c r="D392" s="267"/>
      <c r="E392" s="162"/>
      <c r="F392" s="277"/>
      <c r="G392" s="585">
        <v>34046</v>
      </c>
      <c r="H392" s="272">
        <v>35300</v>
      </c>
      <c r="I392" s="272">
        <v>37179</v>
      </c>
      <c r="J392" s="585">
        <v>4000</v>
      </c>
      <c r="K392" s="162">
        <v>7000</v>
      </c>
      <c r="L392" s="406">
        <v>7000</v>
      </c>
      <c r="M392" s="427"/>
      <c r="N392" s="427"/>
      <c r="O392" s="213"/>
      <c r="P392" s="155"/>
      <c r="Q392" s="439"/>
      <c r="R392" s="213"/>
      <c r="S392" s="155"/>
      <c r="T392" s="439"/>
      <c r="U392" s="213"/>
    </row>
    <row r="393" spans="1:22" x14ac:dyDescent="0.2">
      <c r="A393" s="25" t="s">
        <v>3</v>
      </c>
      <c r="B393" s="23" t="s">
        <v>238</v>
      </c>
      <c r="C393" s="11" t="s">
        <v>812</v>
      </c>
      <c r="D393" s="267"/>
      <c r="E393" s="162"/>
      <c r="F393" s="277"/>
      <c r="G393" s="585">
        <v>34657</v>
      </c>
      <c r="H393" s="272">
        <v>35936</v>
      </c>
      <c r="I393" s="272">
        <v>37855</v>
      </c>
      <c r="J393" s="585">
        <v>4000</v>
      </c>
      <c r="K393" s="162">
        <v>4000</v>
      </c>
      <c r="L393" s="406">
        <v>7000</v>
      </c>
      <c r="M393" s="427"/>
      <c r="N393" s="427"/>
      <c r="O393" s="213"/>
      <c r="P393" s="155"/>
      <c r="Q393" s="439"/>
      <c r="R393" s="213"/>
      <c r="S393" s="155"/>
      <c r="T393" s="439"/>
      <c r="U393" s="213"/>
    </row>
    <row r="394" spans="1:22" x14ac:dyDescent="0.2">
      <c r="A394" s="25" t="s">
        <v>3</v>
      </c>
      <c r="B394" s="23" t="s">
        <v>239</v>
      </c>
      <c r="C394" s="11" t="s">
        <v>813</v>
      </c>
      <c r="D394" s="267"/>
      <c r="E394" s="162"/>
      <c r="F394" s="277"/>
      <c r="G394" s="585">
        <v>33383</v>
      </c>
      <c r="H394" s="272">
        <v>34608</v>
      </c>
      <c r="I394" s="272">
        <v>36444</v>
      </c>
      <c r="J394" s="585"/>
      <c r="K394" s="162">
        <v>3000</v>
      </c>
      <c r="L394" s="406">
        <v>5000</v>
      </c>
      <c r="M394" s="427"/>
      <c r="N394" s="427"/>
      <c r="O394" s="213"/>
      <c r="P394" s="155"/>
      <c r="Q394" s="439"/>
      <c r="R394" s="213"/>
      <c r="S394" s="155"/>
      <c r="T394" s="439"/>
      <c r="U394" s="213"/>
    </row>
    <row r="395" spans="1:22" x14ac:dyDescent="0.2">
      <c r="A395" s="25" t="s">
        <v>3</v>
      </c>
      <c r="B395" s="23" t="s">
        <v>240</v>
      </c>
      <c r="C395" s="11" t="s">
        <v>814</v>
      </c>
      <c r="D395" s="267"/>
      <c r="E395" s="162"/>
      <c r="F395" s="277"/>
      <c r="G395" s="585">
        <v>21368</v>
      </c>
      <c r="H395" s="272">
        <v>22074</v>
      </c>
      <c r="I395" s="272">
        <v>23133</v>
      </c>
      <c r="J395" s="585">
        <v>2000</v>
      </c>
      <c r="K395" s="162">
        <v>1721</v>
      </c>
      <c r="L395" s="406">
        <v>796</v>
      </c>
      <c r="M395" s="427"/>
      <c r="N395" s="427"/>
      <c r="O395" s="213"/>
      <c r="P395" s="155"/>
      <c r="Q395" s="439"/>
      <c r="R395" s="213"/>
      <c r="S395" s="155"/>
      <c r="T395" s="439"/>
      <c r="U395" s="213"/>
    </row>
    <row r="396" spans="1:22" x14ac:dyDescent="0.2">
      <c r="A396" s="25" t="s">
        <v>13</v>
      </c>
      <c r="B396" s="23" t="s">
        <v>241</v>
      </c>
      <c r="C396" s="11" t="s">
        <v>899</v>
      </c>
      <c r="D396" s="267"/>
      <c r="E396" s="162"/>
      <c r="F396" s="277"/>
      <c r="G396" s="585"/>
      <c r="H396" s="272"/>
      <c r="I396" s="272"/>
      <c r="J396" s="585"/>
      <c r="K396" s="162"/>
      <c r="L396" s="406"/>
      <c r="M396" s="427"/>
      <c r="N396" s="427"/>
      <c r="O396" s="213"/>
      <c r="P396" s="155"/>
      <c r="Q396" s="439"/>
      <c r="R396" s="213"/>
      <c r="S396" s="155"/>
      <c r="T396" s="439"/>
      <c r="U396" s="213"/>
    </row>
    <row r="397" spans="1:22" s="136" customFormat="1" x14ac:dyDescent="0.2">
      <c r="A397" s="29" t="s">
        <v>242</v>
      </c>
      <c r="B397" s="30"/>
      <c r="C397" s="31"/>
      <c r="D397" s="217">
        <v>0</v>
      </c>
      <c r="E397" s="218">
        <v>0</v>
      </c>
      <c r="F397" s="220">
        <v>0</v>
      </c>
      <c r="G397" s="217">
        <v>145232</v>
      </c>
      <c r="H397" s="463">
        <v>150420</v>
      </c>
      <c r="I397" s="463">
        <v>158198</v>
      </c>
      <c r="J397" s="217">
        <v>14000</v>
      </c>
      <c r="K397" s="218">
        <v>21721</v>
      </c>
      <c r="L397" s="220">
        <v>26796</v>
      </c>
      <c r="M397" s="219">
        <v>0</v>
      </c>
      <c r="N397" s="219">
        <v>0</v>
      </c>
      <c r="O397" s="220">
        <v>0</v>
      </c>
      <c r="P397" s="217">
        <v>0</v>
      </c>
      <c r="Q397" s="218">
        <v>0</v>
      </c>
      <c r="R397" s="220">
        <v>0</v>
      </c>
      <c r="S397" s="217">
        <v>0</v>
      </c>
      <c r="T397" s="218">
        <v>0</v>
      </c>
      <c r="U397" s="220">
        <v>0</v>
      </c>
      <c r="V397" s="206"/>
    </row>
    <row r="398" spans="1:22" x14ac:dyDescent="0.2">
      <c r="A398" s="22"/>
      <c r="B398" s="37"/>
      <c r="C398" s="11"/>
      <c r="D398" s="221"/>
      <c r="E398" s="222"/>
      <c r="F398" s="223"/>
      <c r="G398" s="221"/>
      <c r="H398" s="386"/>
      <c r="I398" s="386"/>
      <c r="J398" s="221"/>
      <c r="K398" s="222"/>
      <c r="L398" s="223"/>
      <c r="M398" s="515"/>
      <c r="N398" s="515"/>
      <c r="O398" s="223"/>
      <c r="P398" s="221"/>
      <c r="Q398" s="222"/>
      <c r="R398" s="223"/>
      <c r="S398" s="221"/>
      <c r="T398" s="222"/>
      <c r="U398" s="223"/>
    </row>
    <row r="399" spans="1:22" x14ac:dyDescent="0.2">
      <c r="A399" s="25" t="s">
        <v>3</v>
      </c>
      <c r="B399" s="23" t="s">
        <v>243</v>
      </c>
      <c r="C399" s="11" t="s">
        <v>815</v>
      </c>
      <c r="D399" s="267"/>
      <c r="E399" s="162"/>
      <c r="F399" s="277"/>
      <c r="G399" s="585">
        <v>25627</v>
      </c>
      <c r="H399" s="272">
        <v>26517</v>
      </c>
      <c r="I399" s="272">
        <v>27852</v>
      </c>
      <c r="J399" s="585">
        <v>5000</v>
      </c>
      <c r="K399" s="162">
        <v>7000</v>
      </c>
      <c r="L399" s="406">
        <v>7000</v>
      </c>
      <c r="M399" s="427"/>
      <c r="N399" s="427"/>
      <c r="O399" s="213"/>
      <c r="P399" s="155"/>
      <c r="Q399" s="439"/>
      <c r="R399" s="213"/>
      <c r="S399" s="155"/>
      <c r="T399" s="439"/>
      <c r="U399" s="213"/>
    </row>
    <row r="400" spans="1:22" x14ac:dyDescent="0.2">
      <c r="A400" s="25" t="s">
        <v>3</v>
      </c>
      <c r="B400" s="23" t="s">
        <v>244</v>
      </c>
      <c r="C400" s="11" t="s">
        <v>816</v>
      </c>
      <c r="D400" s="267"/>
      <c r="E400" s="162"/>
      <c r="F400" s="277"/>
      <c r="G400" s="585">
        <v>21417</v>
      </c>
      <c r="H400" s="272">
        <v>22126</v>
      </c>
      <c r="I400" s="272">
        <v>23187</v>
      </c>
      <c r="J400" s="585">
        <v>8000</v>
      </c>
      <c r="K400" s="162">
        <v>4000</v>
      </c>
      <c r="L400" s="406">
        <v>6000</v>
      </c>
      <c r="M400" s="427"/>
      <c r="N400" s="427"/>
      <c r="O400" s="213"/>
      <c r="P400" s="155"/>
      <c r="Q400" s="439"/>
      <c r="R400" s="213"/>
      <c r="S400" s="155"/>
      <c r="T400" s="439"/>
      <c r="U400" s="213"/>
    </row>
    <row r="401" spans="1:22" x14ac:dyDescent="0.2">
      <c r="A401" s="25" t="s">
        <v>3</v>
      </c>
      <c r="B401" s="23" t="s">
        <v>245</v>
      </c>
      <c r="C401" s="11" t="s">
        <v>817</v>
      </c>
      <c r="D401" s="267"/>
      <c r="E401" s="162"/>
      <c r="F401" s="277"/>
      <c r="G401" s="585">
        <v>10787</v>
      </c>
      <c r="H401" s="272">
        <v>11036</v>
      </c>
      <c r="I401" s="272">
        <v>11411</v>
      </c>
      <c r="J401" s="585">
        <v>2000</v>
      </c>
      <c r="K401" s="162">
        <v>2000</v>
      </c>
      <c r="L401" s="406">
        <v>2000</v>
      </c>
      <c r="M401" s="427"/>
      <c r="N401" s="427"/>
      <c r="O401" s="213"/>
      <c r="P401" s="155"/>
      <c r="Q401" s="439"/>
      <c r="R401" s="213"/>
      <c r="S401" s="155"/>
      <c r="T401" s="439"/>
      <c r="U401" s="213"/>
    </row>
    <row r="402" spans="1:22" x14ac:dyDescent="0.2">
      <c r="A402" s="25" t="s">
        <v>3</v>
      </c>
      <c r="B402" s="23" t="s">
        <v>246</v>
      </c>
      <c r="C402" s="11" t="s">
        <v>818</v>
      </c>
      <c r="D402" s="267"/>
      <c r="E402" s="162"/>
      <c r="F402" s="277"/>
      <c r="G402" s="585">
        <v>11684</v>
      </c>
      <c r="H402" s="272">
        <v>11973</v>
      </c>
      <c r="I402" s="272">
        <v>12405</v>
      </c>
      <c r="J402" s="585">
        <v>3000</v>
      </c>
      <c r="K402" s="162">
        <v>2000</v>
      </c>
      <c r="L402" s="406">
        <v>2000</v>
      </c>
      <c r="M402" s="427"/>
      <c r="N402" s="427"/>
      <c r="O402" s="213"/>
      <c r="P402" s="155"/>
      <c r="Q402" s="439"/>
      <c r="R402" s="213"/>
      <c r="S402" s="155"/>
      <c r="T402" s="439"/>
      <c r="U402" s="213"/>
    </row>
    <row r="403" spans="1:22" x14ac:dyDescent="0.2">
      <c r="A403" s="25" t="s">
        <v>13</v>
      </c>
      <c r="B403" s="23" t="s">
        <v>247</v>
      </c>
      <c r="C403" s="11" t="s">
        <v>900</v>
      </c>
      <c r="D403" s="267"/>
      <c r="E403" s="162"/>
      <c r="F403" s="277"/>
      <c r="G403" s="585"/>
      <c r="H403" s="272"/>
      <c r="I403" s="272"/>
      <c r="J403" s="585"/>
      <c r="K403" s="162"/>
      <c r="L403" s="406"/>
      <c r="M403" s="427"/>
      <c r="N403" s="427"/>
      <c r="O403" s="213"/>
      <c r="P403" s="155"/>
      <c r="Q403" s="439"/>
      <c r="R403" s="213"/>
      <c r="S403" s="155"/>
      <c r="T403" s="439"/>
      <c r="U403" s="213"/>
    </row>
    <row r="404" spans="1:22" s="136" customFormat="1" x14ac:dyDescent="0.2">
      <c r="A404" s="29" t="s">
        <v>248</v>
      </c>
      <c r="B404" s="30"/>
      <c r="C404" s="31"/>
      <c r="D404" s="217">
        <v>0</v>
      </c>
      <c r="E404" s="218">
        <v>0</v>
      </c>
      <c r="F404" s="220">
        <v>0</v>
      </c>
      <c r="G404" s="217">
        <v>69515</v>
      </c>
      <c r="H404" s="463">
        <v>71652</v>
      </c>
      <c r="I404" s="463">
        <v>74855</v>
      </c>
      <c r="J404" s="217">
        <v>18000</v>
      </c>
      <c r="K404" s="218">
        <v>15000</v>
      </c>
      <c r="L404" s="220">
        <v>17000</v>
      </c>
      <c r="M404" s="219">
        <v>0</v>
      </c>
      <c r="N404" s="219">
        <v>0</v>
      </c>
      <c r="O404" s="220">
        <v>0</v>
      </c>
      <c r="P404" s="217">
        <v>0</v>
      </c>
      <c r="Q404" s="218">
        <v>0</v>
      </c>
      <c r="R404" s="220">
        <v>0</v>
      </c>
      <c r="S404" s="217">
        <v>0</v>
      </c>
      <c r="T404" s="218">
        <v>0</v>
      </c>
      <c r="U404" s="220">
        <v>0</v>
      </c>
      <c r="V404" s="206"/>
    </row>
    <row r="405" spans="1:22" x14ac:dyDescent="0.2">
      <c r="A405" s="25"/>
      <c r="B405" s="23"/>
      <c r="C405" s="11"/>
      <c r="D405" s="221"/>
      <c r="E405" s="222"/>
      <c r="F405" s="223"/>
      <c r="G405" s="221"/>
      <c r="H405" s="386"/>
      <c r="I405" s="386"/>
      <c r="J405" s="221"/>
      <c r="K405" s="222"/>
      <c r="L405" s="223"/>
      <c r="M405" s="515"/>
      <c r="N405" s="515"/>
      <c r="O405" s="223"/>
      <c r="P405" s="221"/>
      <c r="Q405" s="222"/>
      <c r="R405" s="223"/>
      <c r="S405" s="221"/>
      <c r="T405" s="222"/>
      <c r="U405" s="223"/>
    </row>
    <row r="406" spans="1:22" x14ac:dyDescent="0.2">
      <c r="A406" s="25" t="s">
        <v>3</v>
      </c>
      <c r="B406" s="23" t="s">
        <v>249</v>
      </c>
      <c r="C406" s="11" t="s">
        <v>819</v>
      </c>
      <c r="D406" s="267"/>
      <c r="E406" s="162"/>
      <c r="F406" s="277"/>
      <c r="G406" s="585">
        <v>10082</v>
      </c>
      <c r="H406" s="272">
        <v>10301</v>
      </c>
      <c r="I406" s="272">
        <v>10630</v>
      </c>
      <c r="J406" s="585">
        <v>3000</v>
      </c>
      <c r="K406" s="162">
        <v>2000</v>
      </c>
      <c r="L406" s="406">
        <v>2000</v>
      </c>
      <c r="M406" s="427"/>
      <c r="N406" s="427"/>
      <c r="O406" s="213"/>
      <c r="P406" s="155"/>
      <c r="Q406" s="439"/>
      <c r="R406" s="213"/>
      <c r="S406" s="155"/>
      <c r="T406" s="439"/>
      <c r="U406" s="213"/>
    </row>
    <row r="407" spans="1:22" x14ac:dyDescent="0.2">
      <c r="A407" s="25" t="s">
        <v>3</v>
      </c>
      <c r="B407" s="23" t="s">
        <v>250</v>
      </c>
      <c r="C407" s="11" t="s">
        <v>820</v>
      </c>
      <c r="D407" s="267">
        <v>30000</v>
      </c>
      <c r="E407" s="162">
        <v>30000</v>
      </c>
      <c r="F407" s="277"/>
      <c r="G407" s="585">
        <v>13332</v>
      </c>
      <c r="H407" s="272">
        <v>13692</v>
      </c>
      <c r="I407" s="272">
        <v>14230</v>
      </c>
      <c r="J407" s="585">
        <v>3000</v>
      </c>
      <c r="K407" s="162">
        <v>2000</v>
      </c>
      <c r="L407" s="406">
        <v>2000</v>
      </c>
      <c r="M407" s="427"/>
      <c r="N407" s="427"/>
      <c r="O407" s="213"/>
      <c r="P407" s="155"/>
      <c r="Q407" s="439"/>
      <c r="R407" s="213"/>
      <c r="S407" s="155"/>
      <c r="T407" s="439"/>
      <c r="U407" s="213"/>
    </row>
    <row r="408" spans="1:22" x14ac:dyDescent="0.2">
      <c r="A408" s="25" t="s">
        <v>3</v>
      </c>
      <c r="B408" s="23" t="s">
        <v>251</v>
      </c>
      <c r="C408" s="11" t="s">
        <v>821</v>
      </c>
      <c r="D408" s="267"/>
      <c r="E408" s="162"/>
      <c r="F408" s="277"/>
      <c r="G408" s="585">
        <v>23407</v>
      </c>
      <c r="H408" s="272">
        <v>24202</v>
      </c>
      <c r="I408" s="272">
        <v>25392</v>
      </c>
      <c r="J408" s="585">
        <v>7000</v>
      </c>
      <c r="K408" s="162">
        <v>7000</v>
      </c>
      <c r="L408" s="406">
        <v>10947</v>
      </c>
      <c r="M408" s="427"/>
      <c r="N408" s="427"/>
      <c r="O408" s="213"/>
      <c r="P408" s="155"/>
      <c r="Q408" s="439"/>
      <c r="R408" s="213"/>
      <c r="S408" s="155"/>
      <c r="T408" s="439"/>
      <c r="U408" s="213"/>
    </row>
    <row r="409" spans="1:22" x14ac:dyDescent="0.2">
      <c r="A409" s="25" t="s">
        <v>3</v>
      </c>
      <c r="B409" s="23" t="s">
        <v>252</v>
      </c>
      <c r="C409" s="11" t="s">
        <v>822</v>
      </c>
      <c r="D409" s="267"/>
      <c r="E409" s="162"/>
      <c r="F409" s="277"/>
      <c r="G409" s="585">
        <v>38832</v>
      </c>
      <c r="H409" s="272">
        <v>40292</v>
      </c>
      <c r="I409" s="272">
        <v>42481</v>
      </c>
      <c r="J409" s="585">
        <v>7000</v>
      </c>
      <c r="K409" s="162">
        <v>8000</v>
      </c>
      <c r="L409" s="406">
        <v>5000</v>
      </c>
      <c r="M409" s="427"/>
      <c r="N409" s="427"/>
      <c r="O409" s="213"/>
      <c r="P409" s="155"/>
      <c r="Q409" s="439"/>
      <c r="R409" s="213"/>
      <c r="S409" s="155"/>
      <c r="T409" s="439"/>
      <c r="U409" s="213"/>
    </row>
    <row r="410" spans="1:22" x14ac:dyDescent="0.2">
      <c r="A410" s="25" t="s">
        <v>3</v>
      </c>
      <c r="B410" s="23" t="s">
        <v>253</v>
      </c>
      <c r="C410" s="11" t="s">
        <v>823</v>
      </c>
      <c r="D410" s="267"/>
      <c r="E410" s="162"/>
      <c r="F410" s="277"/>
      <c r="G410" s="585">
        <v>21138</v>
      </c>
      <c r="H410" s="272">
        <v>21835</v>
      </c>
      <c r="I410" s="272">
        <v>22878</v>
      </c>
      <c r="J410" s="585">
        <v>6000</v>
      </c>
      <c r="K410" s="162">
        <v>5000</v>
      </c>
      <c r="L410" s="406">
        <v>3000</v>
      </c>
      <c r="M410" s="427"/>
      <c r="N410" s="427"/>
      <c r="O410" s="213"/>
      <c r="P410" s="155"/>
      <c r="Q410" s="439"/>
      <c r="R410" s="213"/>
      <c r="S410" s="155"/>
      <c r="T410" s="439"/>
      <c r="U410" s="213"/>
    </row>
    <row r="411" spans="1:22" x14ac:dyDescent="0.2">
      <c r="A411" s="25" t="s">
        <v>3</v>
      </c>
      <c r="B411" s="23" t="s">
        <v>254</v>
      </c>
      <c r="C411" s="11" t="s">
        <v>824</v>
      </c>
      <c r="D411" s="267"/>
      <c r="E411" s="162"/>
      <c r="F411" s="277"/>
      <c r="G411" s="585">
        <v>19622</v>
      </c>
      <c r="H411" s="272">
        <v>20253</v>
      </c>
      <c r="I411" s="272">
        <v>21199</v>
      </c>
      <c r="J411" s="585">
        <v>7000</v>
      </c>
      <c r="K411" s="162">
        <v>8000</v>
      </c>
      <c r="L411" s="406">
        <v>5000</v>
      </c>
      <c r="M411" s="427"/>
      <c r="N411" s="427"/>
      <c r="O411" s="213"/>
      <c r="P411" s="155"/>
      <c r="Q411" s="439"/>
      <c r="R411" s="213"/>
      <c r="S411" s="155"/>
      <c r="T411" s="439"/>
      <c r="U411" s="213"/>
    </row>
    <row r="412" spans="1:22" x14ac:dyDescent="0.2">
      <c r="A412" s="25" t="s">
        <v>3</v>
      </c>
      <c r="B412" s="23" t="s">
        <v>255</v>
      </c>
      <c r="C412" s="11" t="s">
        <v>825</v>
      </c>
      <c r="D412" s="267"/>
      <c r="E412" s="162"/>
      <c r="F412" s="277"/>
      <c r="G412" s="585">
        <v>24304</v>
      </c>
      <c r="H412" s="272">
        <v>25137</v>
      </c>
      <c r="I412" s="272">
        <v>26385</v>
      </c>
      <c r="J412" s="585">
        <v>6000</v>
      </c>
      <c r="K412" s="162">
        <v>4000</v>
      </c>
      <c r="L412" s="406">
        <v>3000</v>
      </c>
      <c r="M412" s="427"/>
      <c r="N412" s="427"/>
      <c r="O412" s="213"/>
      <c r="P412" s="155"/>
      <c r="Q412" s="439"/>
      <c r="R412" s="213"/>
      <c r="S412" s="155"/>
      <c r="T412" s="439"/>
      <c r="U412" s="213"/>
    </row>
    <row r="413" spans="1:22" x14ac:dyDescent="0.2">
      <c r="A413" s="25" t="s">
        <v>13</v>
      </c>
      <c r="B413" s="23" t="s">
        <v>256</v>
      </c>
      <c r="C413" s="11" t="s">
        <v>901</v>
      </c>
      <c r="D413" s="267">
        <v>20849</v>
      </c>
      <c r="E413" s="162"/>
      <c r="F413" s="277"/>
      <c r="G413" s="585"/>
      <c r="H413" s="272"/>
      <c r="I413" s="272"/>
      <c r="J413" s="585"/>
      <c r="K413" s="162"/>
      <c r="L413" s="406"/>
      <c r="M413" s="427"/>
      <c r="N413" s="427"/>
      <c r="O413" s="213"/>
      <c r="P413" s="155"/>
      <c r="Q413" s="439"/>
      <c r="R413" s="213"/>
      <c r="S413" s="155"/>
      <c r="T413" s="439"/>
      <c r="U413" s="213"/>
    </row>
    <row r="414" spans="1:22" s="136" customFormat="1" x14ac:dyDescent="0.2">
      <c r="A414" s="29" t="s">
        <v>257</v>
      </c>
      <c r="B414" s="30"/>
      <c r="C414" s="31"/>
      <c r="D414" s="217">
        <v>50849</v>
      </c>
      <c r="E414" s="218">
        <v>30000</v>
      </c>
      <c r="F414" s="220">
        <v>0</v>
      </c>
      <c r="G414" s="217">
        <v>150717</v>
      </c>
      <c r="H414" s="463">
        <v>155712</v>
      </c>
      <c r="I414" s="463">
        <v>163195</v>
      </c>
      <c r="J414" s="217">
        <v>39000</v>
      </c>
      <c r="K414" s="218">
        <v>36000</v>
      </c>
      <c r="L414" s="220">
        <v>30947</v>
      </c>
      <c r="M414" s="219">
        <v>0</v>
      </c>
      <c r="N414" s="219">
        <v>0</v>
      </c>
      <c r="O414" s="220">
        <v>0</v>
      </c>
      <c r="P414" s="217">
        <v>0</v>
      </c>
      <c r="Q414" s="218">
        <v>0</v>
      </c>
      <c r="R414" s="220">
        <v>0</v>
      </c>
      <c r="S414" s="217">
        <v>0</v>
      </c>
      <c r="T414" s="218">
        <v>0</v>
      </c>
      <c r="U414" s="220">
        <v>0</v>
      </c>
      <c r="V414" s="206"/>
    </row>
    <row r="415" spans="1:22" x14ac:dyDescent="0.2">
      <c r="A415" s="25"/>
      <c r="B415" s="23"/>
      <c r="C415" s="11"/>
      <c r="D415" s="221"/>
      <c r="E415" s="222"/>
      <c r="F415" s="223"/>
      <c r="G415" s="221"/>
      <c r="H415" s="386"/>
      <c r="I415" s="386"/>
      <c r="J415" s="221"/>
      <c r="K415" s="222"/>
      <c r="L415" s="223"/>
      <c r="M415" s="515"/>
      <c r="N415" s="515"/>
      <c r="O415" s="223"/>
      <c r="P415" s="221"/>
      <c r="Q415" s="222"/>
      <c r="R415" s="223"/>
      <c r="S415" s="221"/>
      <c r="T415" s="222"/>
      <c r="U415" s="223"/>
    </row>
    <row r="416" spans="1:22" x14ac:dyDescent="0.2">
      <c r="A416" s="25" t="s">
        <v>3</v>
      </c>
      <c r="B416" s="23" t="s">
        <v>258</v>
      </c>
      <c r="C416" s="11" t="s">
        <v>826</v>
      </c>
      <c r="D416" s="267"/>
      <c r="E416" s="162"/>
      <c r="F416" s="277"/>
      <c r="G416" s="585">
        <v>6562</v>
      </c>
      <c r="H416" s="272">
        <v>6629</v>
      </c>
      <c r="I416" s="272">
        <v>6730</v>
      </c>
      <c r="J416" s="585">
        <v>3000</v>
      </c>
      <c r="K416" s="162">
        <v>4000</v>
      </c>
      <c r="L416" s="406">
        <v>2000</v>
      </c>
      <c r="M416" s="427"/>
      <c r="N416" s="427"/>
      <c r="O416" s="213"/>
      <c r="P416" s="155"/>
      <c r="Q416" s="439"/>
      <c r="R416" s="213"/>
      <c r="S416" s="155"/>
      <c r="T416" s="439"/>
      <c r="U416" s="213"/>
    </row>
    <row r="417" spans="1:22" x14ac:dyDescent="0.2">
      <c r="A417" s="25" t="s">
        <v>3</v>
      </c>
      <c r="B417" s="23" t="s">
        <v>259</v>
      </c>
      <c r="C417" s="11" t="s">
        <v>827</v>
      </c>
      <c r="D417" s="267"/>
      <c r="E417" s="162"/>
      <c r="F417" s="277"/>
      <c r="G417" s="585">
        <v>7466</v>
      </c>
      <c r="H417" s="272">
        <v>7572</v>
      </c>
      <c r="I417" s="272">
        <v>7731</v>
      </c>
      <c r="J417" s="585">
        <v>3000</v>
      </c>
      <c r="K417" s="162">
        <v>4000</v>
      </c>
      <c r="L417" s="406">
        <v>3000</v>
      </c>
      <c r="M417" s="427"/>
      <c r="N417" s="427"/>
      <c r="O417" s="213"/>
      <c r="P417" s="155"/>
      <c r="Q417" s="439"/>
      <c r="R417" s="213"/>
      <c r="S417" s="155"/>
      <c r="T417" s="439"/>
      <c r="U417" s="213"/>
    </row>
    <row r="418" spans="1:22" x14ac:dyDescent="0.2">
      <c r="A418" s="25" t="s">
        <v>3</v>
      </c>
      <c r="B418" s="23" t="s">
        <v>260</v>
      </c>
      <c r="C418" s="11" t="s">
        <v>828</v>
      </c>
      <c r="D418" s="267"/>
      <c r="E418" s="162"/>
      <c r="F418" s="277"/>
      <c r="G418" s="585">
        <v>13647</v>
      </c>
      <c r="H418" s="272">
        <v>14020</v>
      </c>
      <c r="I418" s="272">
        <v>14579</v>
      </c>
      <c r="J418" s="585">
        <v>15000</v>
      </c>
      <c r="K418" s="162">
        <v>15000</v>
      </c>
      <c r="L418" s="406">
        <v>17000</v>
      </c>
      <c r="M418" s="427"/>
      <c r="N418" s="427"/>
      <c r="O418" s="213"/>
      <c r="P418" s="155"/>
      <c r="Q418" s="439"/>
      <c r="R418" s="213"/>
      <c r="S418" s="155"/>
      <c r="T418" s="439"/>
      <c r="U418" s="213"/>
    </row>
    <row r="419" spans="1:22" x14ac:dyDescent="0.2">
      <c r="A419" s="25" t="s">
        <v>13</v>
      </c>
      <c r="B419" s="23" t="s">
        <v>261</v>
      </c>
      <c r="C419" s="11" t="s">
        <v>902</v>
      </c>
      <c r="D419" s="267"/>
      <c r="E419" s="162"/>
      <c r="F419" s="277"/>
      <c r="G419" s="585"/>
      <c r="H419" s="272"/>
      <c r="I419" s="272"/>
      <c r="J419" s="585"/>
      <c r="K419" s="162"/>
      <c r="L419" s="406"/>
      <c r="M419" s="427"/>
      <c r="N419" s="427"/>
      <c r="O419" s="213"/>
      <c r="P419" s="155"/>
      <c r="Q419" s="439"/>
      <c r="R419" s="213"/>
      <c r="S419" s="155"/>
      <c r="T419" s="439"/>
      <c r="U419" s="213"/>
    </row>
    <row r="420" spans="1:22" s="136" customFormat="1" x14ac:dyDescent="0.2">
      <c r="A420" s="29" t="s">
        <v>262</v>
      </c>
      <c r="B420" s="30"/>
      <c r="C420" s="31"/>
      <c r="D420" s="217">
        <v>0</v>
      </c>
      <c r="E420" s="218">
        <v>0</v>
      </c>
      <c r="F420" s="220">
        <v>0</v>
      </c>
      <c r="G420" s="217">
        <v>27675</v>
      </c>
      <c r="H420" s="463">
        <v>28221</v>
      </c>
      <c r="I420" s="463">
        <v>29040</v>
      </c>
      <c r="J420" s="217">
        <v>21000</v>
      </c>
      <c r="K420" s="218">
        <v>23000</v>
      </c>
      <c r="L420" s="220">
        <v>22000</v>
      </c>
      <c r="M420" s="219">
        <v>0</v>
      </c>
      <c r="N420" s="219">
        <v>0</v>
      </c>
      <c r="O420" s="220">
        <v>0</v>
      </c>
      <c r="P420" s="217">
        <v>0</v>
      </c>
      <c r="Q420" s="218">
        <v>0</v>
      </c>
      <c r="R420" s="220">
        <v>0</v>
      </c>
      <c r="S420" s="217">
        <v>0</v>
      </c>
      <c r="T420" s="218">
        <v>0</v>
      </c>
      <c r="U420" s="220">
        <v>0</v>
      </c>
      <c r="V420" s="206"/>
    </row>
    <row r="421" spans="1:22" x14ac:dyDescent="0.2">
      <c r="A421" s="22"/>
      <c r="B421" s="23"/>
      <c r="C421" s="11"/>
      <c r="D421" s="221"/>
      <c r="E421" s="222"/>
      <c r="F421" s="223"/>
      <c r="G421" s="221"/>
      <c r="H421" s="386"/>
      <c r="I421" s="386"/>
      <c r="J421" s="221"/>
      <c r="K421" s="222"/>
      <c r="L421" s="223"/>
      <c r="M421" s="515"/>
      <c r="N421" s="515"/>
      <c r="O421" s="223"/>
      <c r="P421" s="221"/>
      <c r="Q421" s="222"/>
      <c r="R421" s="223"/>
      <c r="S421" s="221"/>
      <c r="T421" s="222"/>
      <c r="U421" s="223"/>
    </row>
    <row r="422" spans="1:22" x14ac:dyDescent="0.2">
      <c r="A422" s="22"/>
      <c r="B422" s="35"/>
      <c r="C422" s="11"/>
      <c r="D422" s="221"/>
      <c r="E422" s="222">
        <v>0</v>
      </c>
      <c r="F422" s="223">
        <v>0</v>
      </c>
      <c r="G422" s="221"/>
      <c r="H422" s="386"/>
      <c r="I422" s="386"/>
      <c r="J422" s="221"/>
      <c r="K422" s="222"/>
      <c r="L422" s="223"/>
      <c r="M422" s="515"/>
      <c r="N422" s="515"/>
      <c r="O422" s="223"/>
      <c r="P422" s="221"/>
      <c r="Q422" s="222"/>
      <c r="R422" s="223"/>
      <c r="S422" s="221"/>
      <c r="T422" s="222"/>
      <c r="U422" s="223"/>
    </row>
    <row r="423" spans="1:22" s="136" customFormat="1" x14ac:dyDescent="0.2">
      <c r="A423" s="29" t="s">
        <v>263</v>
      </c>
      <c r="B423" s="30"/>
      <c r="C423" s="31"/>
      <c r="D423" s="217">
        <v>50849</v>
      </c>
      <c r="E423" s="218">
        <v>30000</v>
      </c>
      <c r="F423" s="220">
        <v>0</v>
      </c>
      <c r="G423" s="217">
        <v>482938</v>
      </c>
      <c r="H423" s="463">
        <v>498600</v>
      </c>
      <c r="I423" s="463">
        <v>522075</v>
      </c>
      <c r="J423" s="217">
        <v>107500</v>
      </c>
      <c r="K423" s="218">
        <v>112221</v>
      </c>
      <c r="L423" s="220">
        <v>122743</v>
      </c>
      <c r="M423" s="219">
        <v>1387760</v>
      </c>
      <c r="N423" s="219">
        <v>1456336</v>
      </c>
      <c r="O423" s="220">
        <v>1539467</v>
      </c>
      <c r="P423" s="217">
        <v>50826</v>
      </c>
      <c r="Q423" s="218">
        <v>48982</v>
      </c>
      <c r="R423" s="220">
        <v>53629</v>
      </c>
      <c r="S423" s="217">
        <v>60000</v>
      </c>
      <c r="T423" s="218">
        <v>60000</v>
      </c>
      <c r="U423" s="220">
        <v>60000</v>
      </c>
      <c r="V423" s="206"/>
    </row>
    <row r="424" spans="1:22" x14ac:dyDescent="0.2">
      <c r="A424" s="47"/>
      <c r="B424" s="56"/>
      <c r="D424" s="240"/>
      <c r="E424" s="241"/>
      <c r="F424" s="242"/>
      <c r="G424" s="240"/>
      <c r="H424" s="465"/>
      <c r="I424" s="465"/>
      <c r="J424" s="240"/>
      <c r="K424" s="241"/>
      <c r="L424" s="242"/>
      <c r="M424" s="517"/>
      <c r="N424" s="517"/>
      <c r="O424" s="242"/>
      <c r="P424" s="240"/>
      <c r="Q424" s="241"/>
      <c r="R424" s="242"/>
      <c r="S424" s="240"/>
      <c r="T424" s="241"/>
      <c r="U424" s="242"/>
    </row>
    <row r="425" spans="1:22" x14ac:dyDescent="0.2">
      <c r="A425" s="22" t="s">
        <v>830</v>
      </c>
      <c r="B425" s="37"/>
      <c r="C425" s="48"/>
      <c r="D425" s="240"/>
      <c r="E425" s="241"/>
      <c r="F425" s="242"/>
      <c r="G425" s="240"/>
      <c r="H425" s="465"/>
      <c r="I425" s="465"/>
      <c r="J425" s="240"/>
      <c r="K425" s="241"/>
      <c r="L425" s="242"/>
      <c r="M425" s="517"/>
      <c r="N425" s="517"/>
      <c r="O425" s="242"/>
      <c r="P425" s="240"/>
      <c r="Q425" s="241"/>
      <c r="R425" s="242"/>
      <c r="S425" s="240"/>
      <c r="T425" s="241"/>
      <c r="U425" s="242"/>
    </row>
    <row r="426" spans="1:22" x14ac:dyDescent="0.2">
      <c r="A426" s="49"/>
      <c r="B426" s="37"/>
      <c r="C426" s="48"/>
      <c r="D426" s="240"/>
      <c r="E426" s="241"/>
      <c r="F426" s="242"/>
      <c r="G426" s="240"/>
      <c r="H426" s="465"/>
      <c r="I426" s="465"/>
      <c r="J426" s="240"/>
      <c r="K426" s="241"/>
      <c r="L426" s="242"/>
      <c r="M426" s="517"/>
      <c r="N426" s="517"/>
      <c r="O426" s="242"/>
      <c r="P426" s="240"/>
      <c r="Q426" s="241"/>
      <c r="R426" s="242"/>
      <c r="S426" s="240"/>
      <c r="T426" s="241"/>
      <c r="U426" s="242"/>
    </row>
    <row r="427" spans="1:22" s="136" customFormat="1" x14ac:dyDescent="0.2">
      <c r="A427" s="29" t="s">
        <v>264</v>
      </c>
      <c r="B427" s="30"/>
      <c r="C427" s="31"/>
      <c r="D427" s="217">
        <v>188900</v>
      </c>
      <c r="E427" s="218">
        <v>140000</v>
      </c>
      <c r="F427" s="220">
        <v>0</v>
      </c>
      <c r="G427" s="217">
        <v>14955762</v>
      </c>
      <c r="H427" s="463">
        <v>15547855</v>
      </c>
      <c r="I427" s="463">
        <v>16435376</v>
      </c>
      <c r="J427" s="217">
        <v>1980340</v>
      </c>
      <c r="K427" s="218">
        <v>2036246</v>
      </c>
      <c r="L427" s="220">
        <v>2197048</v>
      </c>
      <c r="M427" s="219">
        <v>10554345</v>
      </c>
      <c r="N427" s="219">
        <v>11075877</v>
      </c>
      <c r="O427" s="246">
        <v>11708123</v>
      </c>
      <c r="P427" s="217">
        <v>251300</v>
      </c>
      <c r="Q427" s="218">
        <v>266805</v>
      </c>
      <c r="R427" s="220">
        <v>292119</v>
      </c>
      <c r="S427" s="217">
        <v>607000</v>
      </c>
      <c r="T427" s="218">
        <v>624000</v>
      </c>
      <c r="U427" s="220">
        <v>663390</v>
      </c>
      <c r="V427" s="206"/>
    </row>
    <row r="428" spans="1:22" x14ac:dyDescent="0.2">
      <c r="A428" s="572"/>
      <c r="B428" s="11"/>
      <c r="C428" s="11"/>
      <c r="D428" s="50"/>
      <c r="E428" s="559"/>
      <c r="F428" s="50"/>
      <c r="G428" s="50"/>
      <c r="H428" s="50"/>
      <c r="I428" s="559"/>
      <c r="J428" s="50"/>
      <c r="K428" s="50"/>
      <c r="L428" s="50"/>
      <c r="M428" s="559"/>
      <c r="N428" s="50"/>
      <c r="O428" s="50"/>
      <c r="P428" s="50"/>
      <c r="Q428" s="50"/>
      <c r="R428" s="50"/>
      <c r="S428" s="50"/>
      <c r="T428" s="50"/>
      <c r="U428" s="50"/>
    </row>
    <row r="429" spans="1:22" s="403" customFormat="1" ht="12" x14ac:dyDescent="0.2">
      <c r="A429" s="574"/>
      <c r="B429" s="401"/>
      <c r="C429" s="402"/>
      <c r="D429" s="603"/>
      <c r="E429" s="604"/>
      <c r="F429" s="603"/>
      <c r="G429" s="603"/>
      <c r="H429" s="603"/>
      <c r="I429" s="604"/>
      <c r="J429" s="603"/>
      <c r="K429" s="603"/>
      <c r="L429" s="603"/>
      <c r="M429" s="605"/>
      <c r="N429" s="606"/>
      <c r="O429" s="606"/>
      <c r="P429" s="603"/>
      <c r="Q429" s="603"/>
      <c r="R429" s="603"/>
      <c r="S429" s="603"/>
      <c r="T429" s="603"/>
      <c r="U429" s="603"/>
      <c r="V429" s="607"/>
    </row>
    <row r="430" spans="1:22" ht="15.75" x14ac:dyDescent="0.25">
      <c r="A430" s="568"/>
      <c r="B430" s="53"/>
      <c r="C430" s="54"/>
      <c r="D430" s="593"/>
      <c r="E430" s="594"/>
      <c r="F430" s="593"/>
      <c r="G430" s="593"/>
      <c r="H430" s="593"/>
      <c r="I430" s="594"/>
      <c r="J430" s="593"/>
      <c r="K430" s="593"/>
      <c r="L430" s="593"/>
      <c r="M430" s="594"/>
      <c r="N430" s="593"/>
      <c r="O430" s="593"/>
      <c r="P430" s="593"/>
      <c r="Q430" s="593"/>
      <c r="R430" s="593"/>
      <c r="S430" s="593"/>
      <c r="T430" s="593"/>
      <c r="U430" s="593"/>
    </row>
    <row r="431" spans="1:22" x14ac:dyDescent="0.2">
      <c r="A431" s="25"/>
      <c r="B431" s="11"/>
      <c r="C431" s="12"/>
      <c r="D431" s="593"/>
      <c r="E431" s="594"/>
      <c r="F431" s="593"/>
      <c r="G431" s="593"/>
      <c r="H431" s="593"/>
      <c r="I431" s="594"/>
      <c r="J431" s="593"/>
      <c r="K431" s="593"/>
      <c r="L431" s="593"/>
      <c r="M431" s="594"/>
      <c r="N431" s="593"/>
      <c r="O431" s="593"/>
      <c r="P431" s="593"/>
      <c r="Q431" s="593"/>
      <c r="R431" s="593"/>
      <c r="S431" s="593"/>
      <c r="T431" s="593"/>
      <c r="U431" s="593"/>
    </row>
    <row r="432" spans="1:22" x14ac:dyDescent="0.2">
      <c r="A432" s="25"/>
      <c r="B432" s="11"/>
      <c r="C432" s="12"/>
      <c r="D432" s="593"/>
      <c r="E432" s="594"/>
      <c r="F432" s="593"/>
      <c r="G432" s="593"/>
      <c r="H432" s="593"/>
      <c r="I432" s="594"/>
      <c r="J432" s="593"/>
      <c r="K432" s="593"/>
      <c r="L432" s="593"/>
      <c r="M432" s="594"/>
      <c r="N432" s="593"/>
      <c r="O432" s="593"/>
      <c r="P432" s="593"/>
      <c r="Q432" s="593"/>
      <c r="R432" s="593"/>
      <c r="S432" s="593"/>
      <c r="T432" s="593"/>
      <c r="U432" s="593"/>
    </row>
    <row r="433" spans="1:21" x14ac:dyDescent="0.2">
      <c r="A433" s="59"/>
      <c r="C433" s="12"/>
      <c r="D433" s="593"/>
      <c r="E433" s="594"/>
      <c r="F433" s="593"/>
      <c r="G433" s="593"/>
      <c r="H433" s="593"/>
      <c r="I433" s="594"/>
      <c r="J433" s="593"/>
      <c r="K433" s="593"/>
      <c r="L433" s="593"/>
      <c r="M433" s="594"/>
      <c r="N433" s="593"/>
      <c r="O433" s="593"/>
      <c r="P433" s="593"/>
      <c r="Q433" s="593"/>
      <c r="R433" s="593"/>
      <c r="S433" s="593"/>
      <c r="T433" s="593"/>
      <c r="U433" s="593"/>
    </row>
    <row r="434" spans="1:21" x14ac:dyDescent="0.2">
      <c r="A434" s="59"/>
      <c r="E434" s="554"/>
      <c r="I434" s="554"/>
      <c r="M434" s="554"/>
    </row>
    <row r="435" spans="1:21" x14ac:dyDescent="0.2">
      <c r="C435" s="314"/>
    </row>
    <row r="436" spans="1:21" ht="12.75" customHeight="1" x14ac:dyDescent="0.2">
      <c r="A436" s="294"/>
      <c r="B436" s="294"/>
      <c r="C436" s="316"/>
      <c r="D436" s="294"/>
      <c r="E436" s="294"/>
      <c r="F436" s="294"/>
      <c r="G436" s="294"/>
      <c r="H436" s="294"/>
      <c r="I436" s="294"/>
      <c r="J436" s="294"/>
      <c r="K436" s="294"/>
      <c r="L436" s="294"/>
      <c r="M436" s="294"/>
      <c r="N436" s="294"/>
      <c r="O436" s="294"/>
      <c r="P436" s="294"/>
      <c r="Q436" s="294"/>
      <c r="R436" s="294"/>
      <c r="S436" s="294"/>
      <c r="T436" s="294"/>
      <c r="U436" s="294"/>
    </row>
    <row r="437" spans="1:21" ht="15" customHeight="1" x14ac:dyDescent="0.2"/>
    <row r="441" spans="1:21" ht="12" customHeight="1" x14ac:dyDescent="0.2"/>
    <row r="444" spans="1:21" s="56" customFormat="1" x14ac:dyDescent="0.2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</row>
    <row r="445" spans="1:21" s="57" customFormat="1" ht="15.75" x14ac:dyDescent="0.25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</row>
    <row r="446" spans="1:21" s="56" customFormat="1" x14ac:dyDescent="0.2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</row>
    <row r="447" spans="1:21" s="56" customFormat="1" x14ac:dyDescent="0.2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</row>
  </sheetData>
  <mergeCells count="34">
    <mergeCell ref="Q6:Q7"/>
    <mergeCell ref="R6:R7"/>
    <mergeCell ref="S4:U4"/>
    <mergeCell ref="S6:S7"/>
    <mergeCell ref="T6:T7"/>
    <mergeCell ref="U6:U7"/>
    <mergeCell ref="S5:U5"/>
    <mergeCell ref="I6:I7"/>
    <mergeCell ref="J6:J7"/>
    <mergeCell ref="K6:K7"/>
    <mergeCell ref="L6:L7"/>
    <mergeCell ref="P6:P7"/>
    <mergeCell ref="M6:M7"/>
    <mergeCell ref="N6:N7"/>
    <mergeCell ref="O6:O7"/>
    <mergeCell ref="A6:B7"/>
    <mergeCell ref="C6:C7"/>
    <mergeCell ref="D6:D7"/>
    <mergeCell ref="E6:E7"/>
    <mergeCell ref="F6:F7"/>
    <mergeCell ref="D4:F4"/>
    <mergeCell ref="G4:I4"/>
    <mergeCell ref="J4:L4"/>
    <mergeCell ref="P4:R4"/>
    <mergeCell ref="G6:G7"/>
    <mergeCell ref="M4:O4"/>
    <mergeCell ref="H6:H7"/>
    <mergeCell ref="A2:U2"/>
    <mergeCell ref="A1:U1"/>
    <mergeCell ref="D5:F5"/>
    <mergeCell ref="G5:I5"/>
    <mergeCell ref="J5:L5"/>
    <mergeCell ref="P5:R5"/>
    <mergeCell ref="M5:O5"/>
  </mergeCells>
  <conditionalFormatting sqref="D429:O429">
    <cfRule type="cellIs" dxfId="9" priority="5" operator="lessThan">
      <formula>0</formula>
    </cfRule>
  </conditionalFormatting>
  <conditionalFormatting sqref="S429:U429">
    <cfRule type="cellIs" dxfId="8" priority="3" operator="lessThan">
      <formula>0</formula>
    </cfRule>
  </conditionalFormatting>
  <conditionalFormatting sqref="P429:R429">
    <cfRule type="cellIs" dxfId="7" priority="1" operator="lessThan">
      <formula>0</formula>
    </cfRule>
  </conditionalFormatting>
  <dataValidations xWindow="757" yWindow="671" count="1">
    <dataValidation type="whole" allowBlank="1" showInputMessage="1" showErrorMessage="1" errorTitle="Error" error="Your numbers contain decimals please round of to whole numbers" promptTitle="NB" prompt="Only whole numbers" sqref="J11:L23 G26 J36:L44 J62:L66 J76:L80 J83:L88 J91:L97 J100:L104 E116:L119 D184:L189 J74:U74 D406:L413 D221:L226 D327:L331 G14:I22 J134:U134 D416:L419 M11:U12 J381:U381 D361:L366 D391:L396 D383:L388 D369:L373 D353:L358 D399:L403 D307:L315 D334:L337 D176:L181 J26:L33 J47:L51 J54:L59 D192:L198 D345:L350 D318:L324 D298:L304 G93:I93 D122:L126 D136:L142 D145:L152 D155:L160 D163:L167 D170:L173 D229:L233 D201:L205 D208:L213 D236:L241 D253:L258 D244:L250 D285:L290 D266:L273 D276:L282 J112:U114 S33:U33 S116:U119 S122:U126 S145:U152 S170:U173 S201:U205 S236:U241 S253:U258 S276:U282 S285:U290 S327:U331 S345:U350 S369:U373">
      <formula1>0</formula1>
      <formula2>3000000</formula2>
    </dataValidation>
  </dataValidations>
  <printOptions horizontalCentered="1"/>
  <pageMargins left="0" right="0" top="0.59055118110236227" bottom="0" header="0.59055118110236227" footer="0.19685039370078741"/>
  <pageSetup paperSize="9" scale="55" orientation="landscape" r:id="rId1"/>
  <rowBreaks count="8" manualBreakCount="8">
    <brk id="70" max="20" man="1"/>
    <brk id="130" max="20" man="1"/>
    <brk id="174" max="16383" man="1"/>
    <brk id="217" max="16383" man="1"/>
    <brk id="262" max="16383" man="1"/>
    <brk id="294" max="16383" man="1"/>
    <brk id="341" max="16383" man="1"/>
    <brk id="37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48"/>
  <sheetViews>
    <sheetView showGridLines="0" view="pageBreakPreview" zoomScaleNormal="100" zoomScaleSheetLayoutView="100" workbookViewId="0">
      <pane xSplit="3" ySplit="7" topLeftCell="G411" activePane="bottomRight" state="frozen"/>
      <selection activeCell="E11" sqref="E11"/>
      <selection pane="topRight" activeCell="E11" sqref="E11"/>
      <selection pane="bottomLeft" activeCell="E11" sqref="E11"/>
      <selection pane="bottomRight" activeCell="K427" sqref="K427"/>
    </sheetView>
  </sheetViews>
  <sheetFormatPr defaultColWidth="9.140625" defaultRowHeight="12.75" x14ac:dyDescent="0.2"/>
  <cols>
    <col min="1" max="1" width="6.5703125" style="19" customWidth="1"/>
    <col min="2" max="2" width="9.140625" style="19"/>
    <col min="3" max="3" width="40.7109375" style="19" customWidth="1"/>
    <col min="4" max="6" width="12.7109375" style="19" hidden="1" customWidth="1"/>
    <col min="7" max="11" width="12.7109375" style="19" customWidth="1"/>
    <col min="12" max="15" width="11.85546875" style="19" customWidth="1"/>
    <col min="16" max="17" width="12.7109375" style="19" customWidth="1"/>
    <col min="18" max="18" width="11.85546875" style="19" customWidth="1"/>
    <col min="19" max="19" width="2.7109375" style="19" customWidth="1"/>
    <col min="20" max="22" width="12.7109375" style="19" customWidth="1"/>
    <col min="23" max="23" width="8.85546875"/>
    <col min="24" max="24" width="9.140625" style="19"/>
    <col min="25" max="32" width="8.85546875" customWidth="1"/>
    <col min="33" max="16384" width="9.140625" style="19"/>
  </cols>
  <sheetData>
    <row r="1" spans="1:24" s="14" customFormat="1" ht="15.75" x14ac:dyDescent="0.25">
      <c r="A1" s="780" t="s">
        <v>379</v>
      </c>
      <c r="B1" s="780"/>
      <c r="C1" s="780"/>
      <c r="D1" s="780"/>
      <c r="E1" s="780"/>
      <c r="F1" s="780"/>
      <c r="G1" s="780"/>
      <c r="H1" s="780"/>
      <c r="I1" s="780"/>
      <c r="J1" s="780"/>
      <c r="K1" s="780"/>
      <c r="L1" s="780"/>
      <c r="M1" s="780"/>
      <c r="N1" s="780"/>
      <c r="O1" s="780"/>
      <c r="P1" s="780"/>
      <c r="Q1" s="780"/>
      <c r="R1" s="780"/>
      <c r="S1" s="780"/>
      <c r="T1" s="780"/>
      <c r="U1" s="780"/>
      <c r="V1" s="780"/>
      <c r="X1" s="58"/>
    </row>
    <row r="2" spans="1:24" s="14" customFormat="1" ht="17.25" customHeight="1" x14ac:dyDescent="0.25">
      <c r="A2" s="784" t="s">
        <v>1003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X2" s="58"/>
    </row>
    <row r="3" spans="1:24" s="14" customFormat="1" ht="15.75" x14ac:dyDescent="0.25">
      <c r="A3" s="15"/>
      <c r="B3" s="15"/>
      <c r="C3" s="1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5"/>
      <c r="T3" s="16"/>
      <c r="U3" s="16"/>
      <c r="V3" s="16"/>
      <c r="W3" s="17"/>
      <c r="X3" s="15"/>
    </row>
    <row r="4" spans="1:24" ht="27" customHeight="1" x14ac:dyDescent="0.2">
      <c r="A4" s="18"/>
      <c r="B4" s="18"/>
      <c r="C4" s="18"/>
      <c r="D4" s="760" t="s">
        <v>936</v>
      </c>
      <c r="E4" s="761"/>
      <c r="F4" s="762"/>
      <c r="G4" s="760" t="s">
        <v>1035</v>
      </c>
      <c r="H4" s="761"/>
      <c r="I4" s="762"/>
      <c r="J4" s="760" t="s">
        <v>1037</v>
      </c>
      <c r="K4" s="761"/>
      <c r="L4" s="762"/>
      <c r="M4" s="760" t="s">
        <v>1036</v>
      </c>
      <c r="N4" s="792"/>
      <c r="O4" s="793"/>
      <c r="P4" s="785" t="s">
        <v>386</v>
      </c>
      <c r="Q4" s="786"/>
      <c r="R4" s="787"/>
      <c r="S4" s="77"/>
      <c r="T4" s="796" t="s">
        <v>383</v>
      </c>
      <c r="U4" s="797"/>
      <c r="V4" s="798"/>
      <c r="W4" s="295"/>
      <c r="X4" s="18"/>
    </row>
    <row r="5" spans="1:24" ht="12.75" customHeight="1" x14ac:dyDescent="0.2">
      <c r="A5" s="70"/>
      <c r="B5" s="20"/>
      <c r="C5" s="21"/>
      <c r="D5" s="71" t="s">
        <v>370</v>
      </c>
      <c r="E5" s="72"/>
      <c r="F5" s="73"/>
      <c r="G5" s="781" t="s">
        <v>370</v>
      </c>
      <c r="H5" s="782"/>
      <c r="I5" s="783"/>
      <c r="J5" s="781" t="s">
        <v>370</v>
      </c>
      <c r="K5" s="782"/>
      <c r="L5" s="783"/>
      <c r="M5" s="781" t="s">
        <v>370</v>
      </c>
      <c r="N5" s="794"/>
      <c r="O5" s="795"/>
      <c r="P5" s="781" t="s">
        <v>370</v>
      </c>
      <c r="Q5" s="794"/>
      <c r="R5" s="795"/>
      <c r="S5" s="78"/>
      <c r="T5" s="781" t="s">
        <v>370</v>
      </c>
      <c r="U5" s="794"/>
      <c r="V5" s="795"/>
      <c r="X5" s="37"/>
    </row>
    <row r="6" spans="1:24" ht="12.75" customHeight="1" x14ac:dyDescent="0.2">
      <c r="A6" s="768" t="s">
        <v>0</v>
      </c>
      <c r="B6" s="769"/>
      <c r="C6" s="788" t="s">
        <v>265</v>
      </c>
      <c r="D6" s="777" t="s">
        <v>369</v>
      </c>
      <c r="E6" s="765" t="s">
        <v>944</v>
      </c>
      <c r="F6" s="790" t="s">
        <v>1026</v>
      </c>
      <c r="G6" s="763" t="s">
        <v>369</v>
      </c>
      <c r="H6" s="765" t="s">
        <v>944</v>
      </c>
      <c r="I6" s="799" t="s">
        <v>1026</v>
      </c>
      <c r="J6" s="763" t="s">
        <v>369</v>
      </c>
      <c r="K6" s="765" t="s">
        <v>944</v>
      </c>
      <c r="L6" s="772" t="s">
        <v>1026</v>
      </c>
      <c r="M6" s="799" t="s">
        <v>369</v>
      </c>
      <c r="N6" s="765" t="s">
        <v>944</v>
      </c>
      <c r="O6" s="772" t="s">
        <v>1026</v>
      </c>
      <c r="P6" s="763" t="s">
        <v>369</v>
      </c>
      <c r="Q6" s="765" t="s">
        <v>944</v>
      </c>
      <c r="R6" s="772" t="s">
        <v>1026</v>
      </c>
      <c r="S6" s="79"/>
      <c r="T6" s="763" t="s">
        <v>369</v>
      </c>
      <c r="U6" s="765" t="s">
        <v>944</v>
      </c>
      <c r="V6" s="772" t="s">
        <v>1026</v>
      </c>
      <c r="X6" s="767"/>
    </row>
    <row r="7" spans="1:24" ht="12.75" customHeight="1" x14ac:dyDescent="0.2">
      <c r="A7" s="770"/>
      <c r="B7" s="771"/>
      <c r="C7" s="789"/>
      <c r="D7" s="778"/>
      <c r="E7" s="766"/>
      <c r="F7" s="791"/>
      <c r="G7" s="764"/>
      <c r="H7" s="766"/>
      <c r="I7" s="800"/>
      <c r="J7" s="764"/>
      <c r="K7" s="766"/>
      <c r="L7" s="773"/>
      <c r="M7" s="800"/>
      <c r="N7" s="766"/>
      <c r="O7" s="773"/>
      <c r="P7" s="764"/>
      <c r="Q7" s="766"/>
      <c r="R7" s="773"/>
      <c r="S7" s="79"/>
      <c r="T7" s="764"/>
      <c r="U7" s="766"/>
      <c r="V7" s="773"/>
      <c r="X7" s="767"/>
    </row>
    <row r="8" spans="1:24" x14ac:dyDescent="0.2">
      <c r="A8" s="22"/>
      <c r="B8" s="23"/>
      <c r="C8" s="11"/>
      <c r="D8" s="128"/>
      <c r="E8" s="7"/>
      <c r="F8" s="131"/>
      <c r="G8" s="128"/>
      <c r="H8" s="7"/>
      <c r="I8" s="485"/>
      <c r="J8" s="128"/>
      <c r="K8" s="7"/>
      <c r="L8" s="131"/>
      <c r="M8" s="485"/>
      <c r="N8" s="7"/>
      <c r="O8" s="131"/>
      <c r="P8" s="128"/>
      <c r="Q8" s="7"/>
      <c r="R8" s="131"/>
      <c r="S8" s="80"/>
      <c r="T8" s="128"/>
      <c r="U8" s="7"/>
      <c r="V8" s="131"/>
      <c r="X8" s="23"/>
    </row>
    <row r="9" spans="1:24" x14ac:dyDescent="0.2">
      <c r="A9" s="24" t="s">
        <v>1</v>
      </c>
      <c r="B9" s="23"/>
      <c r="C9" s="11"/>
      <c r="D9" s="127"/>
      <c r="E9" s="2"/>
      <c r="F9" s="130"/>
      <c r="G9" s="127"/>
      <c r="H9" s="2"/>
      <c r="I9" s="330"/>
      <c r="J9" s="127"/>
      <c r="K9" s="2"/>
      <c r="L9" s="130"/>
      <c r="M9" s="330"/>
      <c r="N9" s="2"/>
      <c r="O9" s="130"/>
      <c r="P9" s="127"/>
      <c r="Q9" s="2"/>
      <c r="R9" s="130"/>
      <c r="S9" s="80"/>
      <c r="T9" s="127"/>
      <c r="U9" s="2"/>
      <c r="V9" s="130"/>
      <c r="X9" s="23"/>
    </row>
    <row r="10" spans="1:24" x14ac:dyDescent="0.2">
      <c r="A10" s="24"/>
      <c r="B10" s="23"/>
      <c r="C10" s="11"/>
      <c r="D10" s="127"/>
      <c r="E10" s="2"/>
      <c r="F10" s="130"/>
      <c r="G10" s="127"/>
      <c r="H10" s="2"/>
      <c r="I10" s="330"/>
      <c r="J10" s="127"/>
      <c r="K10" s="2"/>
      <c r="L10" s="130"/>
      <c r="M10" s="330"/>
      <c r="N10" s="2"/>
      <c r="O10" s="130"/>
      <c r="P10" s="127"/>
      <c r="Q10" s="2"/>
      <c r="R10" s="130"/>
      <c r="S10" s="80"/>
      <c r="T10" s="127"/>
      <c r="U10" s="2"/>
      <c r="V10" s="130"/>
      <c r="X10" s="23"/>
    </row>
    <row r="11" spans="1:24" x14ac:dyDescent="0.2">
      <c r="A11" s="25" t="s">
        <v>2</v>
      </c>
      <c r="B11" s="23" t="s">
        <v>355</v>
      </c>
      <c r="C11" s="11" t="s">
        <v>613</v>
      </c>
      <c r="D11" s="155"/>
      <c r="E11" s="439"/>
      <c r="F11" s="213"/>
      <c r="G11" s="336"/>
      <c r="H11" s="339">
        <v>38306</v>
      </c>
      <c r="I11" s="382">
        <v>82172</v>
      </c>
      <c r="J11" s="155"/>
      <c r="K11" s="439"/>
      <c r="L11" s="213"/>
      <c r="M11" s="286"/>
      <c r="N11" s="439"/>
      <c r="O11" s="213"/>
      <c r="P11" s="155"/>
      <c r="Q11" s="439"/>
      <c r="R11" s="213"/>
      <c r="S11" s="145"/>
      <c r="T11" s="155">
        <v>768737</v>
      </c>
      <c r="U11" s="155">
        <v>846567</v>
      </c>
      <c r="V11" s="145">
        <v>939091</v>
      </c>
      <c r="X11" s="23"/>
    </row>
    <row r="12" spans="1:24" x14ac:dyDescent="0.2">
      <c r="A12" s="26" t="s">
        <v>2</v>
      </c>
      <c r="B12" s="153" t="s">
        <v>346</v>
      </c>
      <c r="C12" s="125" t="s">
        <v>614</v>
      </c>
      <c r="D12" s="214"/>
      <c r="E12" s="215"/>
      <c r="F12" s="216"/>
      <c r="G12" s="359">
        <v>372256</v>
      </c>
      <c r="H12" s="346">
        <v>359330</v>
      </c>
      <c r="I12" s="383">
        <v>357484</v>
      </c>
      <c r="J12" s="214"/>
      <c r="K12" s="215"/>
      <c r="L12" s="216"/>
      <c r="M12" s="331"/>
      <c r="N12" s="215"/>
      <c r="O12" s="216"/>
      <c r="P12" s="214"/>
      <c r="Q12" s="215"/>
      <c r="R12" s="216"/>
      <c r="S12" s="145"/>
      <c r="T12" s="214">
        <v>1279944</v>
      </c>
      <c r="U12" s="215">
        <v>1322727</v>
      </c>
      <c r="V12" s="216">
        <v>1378020</v>
      </c>
      <c r="X12" s="23"/>
    </row>
    <row r="13" spans="1:24" x14ac:dyDescent="0.2">
      <c r="A13" s="25"/>
      <c r="B13" s="23"/>
      <c r="C13" s="11"/>
      <c r="D13" s="155"/>
      <c r="E13" s="439"/>
      <c r="F13" s="213"/>
      <c r="G13" s="376"/>
      <c r="H13" s="377"/>
      <c r="I13" s="608"/>
      <c r="J13" s="155"/>
      <c r="K13" s="439"/>
      <c r="L13" s="213"/>
      <c r="M13" s="286"/>
      <c r="N13" s="439"/>
      <c r="O13" s="213"/>
      <c r="P13" s="155"/>
      <c r="Q13" s="439"/>
      <c r="R13" s="213"/>
      <c r="S13" s="145"/>
      <c r="T13" s="155"/>
      <c r="U13" s="439"/>
      <c r="V13" s="213"/>
      <c r="X13" s="23"/>
    </row>
    <row r="14" spans="1:24" x14ac:dyDescent="0.2">
      <c r="A14" s="25" t="s">
        <v>3</v>
      </c>
      <c r="B14" s="23" t="s">
        <v>4</v>
      </c>
      <c r="C14" s="11" t="s">
        <v>615</v>
      </c>
      <c r="D14" s="155"/>
      <c r="E14" s="439"/>
      <c r="F14" s="213"/>
      <c r="G14" s="376"/>
      <c r="H14" s="377"/>
      <c r="I14" s="608"/>
      <c r="J14" s="155"/>
      <c r="K14" s="439"/>
      <c r="L14" s="213"/>
      <c r="M14" s="286"/>
      <c r="N14" s="439"/>
      <c r="O14" s="213"/>
      <c r="P14" s="155"/>
      <c r="Q14" s="439"/>
      <c r="R14" s="213"/>
      <c r="S14" s="145"/>
      <c r="T14" s="155">
        <v>14441</v>
      </c>
      <c r="U14" s="439">
        <v>18701</v>
      </c>
      <c r="V14" s="213">
        <v>24240</v>
      </c>
      <c r="X14" s="23"/>
    </row>
    <row r="15" spans="1:24" x14ac:dyDescent="0.2">
      <c r="A15" s="25" t="s">
        <v>3</v>
      </c>
      <c r="B15" s="23" t="s">
        <v>5</v>
      </c>
      <c r="C15" s="11" t="s">
        <v>616</v>
      </c>
      <c r="D15" s="155"/>
      <c r="E15" s="439"/>
      <c r="F15" s="213"/>
      <c r="G15" s="376"/>
      <c r="H15" s="377"/>
      <c r="I15" s="608"/>
      <c r="J15" s="155"/>
      <c r="K15" s="439"/>
      <c r="L15" s="213"/>
      <c r="M15" s="286"/>
      <c r="N15" s="439"/>
      <c r="O15" s="213"/>
      <c r="P15" s="155"/>
      <c r="Q15" s="439"/>
      <c r="R15" s="213"/>
      <c r="S15" s="145"/>
      <c r="T15" s="155">
        <v>13982</v>
      </c>
      <c r="U15" s="439">
        <v>14369</v>
      </c>
      <c r="V15" s="213">
        <v>14950</v>
      </c>
      <c r="X15" s="23"/>
    </row>
    <row r="16" spans="1:24" x14ac:dyDescent="0.2">
      <c r="A16" s="25" t="s">
        <v>3</v>
      </c>
      <c r="B16" s="23" t="s">
        <v>6</v>
      </c>
      <c r="C16" s="11" t="s">
        <v>617</v>
      </c>
      <c r="D16" s="155"/>
      <c r="E16" s="439"/>
      <c r="F16" s="213"/>
      <c r="G16" s="376"/>
      <c r="H16" s="377"/>
      <c r="I16" s="608"/>
      <c r="J16" s="155"/>
      <c r="K16" s="439"/>
      <c r="L16" s="213"/>
      <c r="M16" s="286"/>
      <c r="N16" s="439"/>
      <c r="O16" s="213"/>
      <c r="P16" s="155"/>
      <c r="Q16" s="439"/>
      <c r="R16" s="213"/>
      <c r="S16" s="145"/>
      <c r="T16" s="155">
        <v>7832</v>
      </c>
      <c r="U16" s="439">
        <v>7954</v>
      </c>
      <c r="V16" s="213">
        <v>8138</v>
      </c>
      <c r="X16" s="23"/>
    </row>
    <row r="17" spans="1:32" x14ac:dyDescent="0.2">
      <c r="A17" s="25" t="s">
        <v>3</v>
      </c>
      <c r="B17" s="23" t="s">
        <v>7</v>
      </c>
      <c r="C17" s="11" t="s">
        <v>618</v>
      </c>
      <c r="D17" s="155"/>
      <c r="E17" s="439"/>
      <c r="F17" s="213"/>
      <c r="G17" s="376"/>
      <c r="H17" s="377"/>
      <c r="I17" s="608"/>
      <c r="J17" s="155"/>
      <c r="K17" s="439"/>
      <c r="L17" s="213"/>
      <c r="M17" s="608"/>
      <c r="N17" s="439"/>
      <c r="O17" s="213"/>
      <c r="P17" s="155"/>
      <c r="Q17" s="439"/>
      <c r="R17" s="213"/>
      <c r="S17" s="145"/>
      <c r="T17" s="155">
        <v>23695</v>
      </c>
      <c r="U17" s="439">
        <v>24501</v>
      </c>
      <c r="V17" s="213">
        <v>25711</v>
      </c>
      <c r="X17" s="23"/>
    </row>
    <row r="18" spans="1:32" x14ac:dyDescent="0.2">
      <c r="A18" s="25" t="s">
        <v>3</v>
      </c>
      <c r="B18" s="23" t="s">
        <v>8</v>
      </c>
      <c r="C18" s="11" t="s">
        <v>619</v>
      </c>
      <c r="D18" s="155"/>
      <c r="E18" s="439"/>
      <c r="F18" s="213"/>
      <c r="G18" s="376"/>
      <c r="H18" s="377"/>
      <c r="I18" s="608"/>
      <c r="J18" s="155"/>
      <c r="K18" s="439"/>
      <c r="L18" s="213"/>
      <c r="M18" s="608"/>
      <c r="N18" s="439"/>
      <c r="O18" s="213"/>
      <c r="P18" s="155"/>
      <c r="Q18" s="439"/>
      <c r="R18" s="213"/>
      <c r="S18" s="145"/>
      <c r="T18" s="155">
        <v>26487</v>
      </c>
      <c r="U18" s="439">
        <v>27414</v>
      </c>
      <c r="V18" s="213">
        <v>28804</v>
      </c>
      <c r="X18" s="23"/>
    </row>
    <row r="19" spans="1:32" x14ac:dyDescent="0.2">
      <c r="A19" s="25" t="s">
        <v>3</v>
      </c>
      <c r="B19" s="23" t="s">
        <v>9</v>
      </c>
      <c r="C19" s="11" t="s">
        <v>620</v>
      </c>
      <c r="D19" s="155"/>
      <c r="E19" s="439"/>
      <c r="F19" s="213"/>
      <c r="G19" s="376"/>
      <c r="H19" s="377"/>
      <c r="I19" s="608"/>
      <c r="J19" s="155"/>
      <c r="K19" s="439"/>
      <c r="L19" s="213"/>
      <c r="M19" s="608"/>
      <c r="N19" s="439"/>
      <c r="O19" s="213"/>
      <c r="P19" s="155"/>
      <c r="Q19" s="439"/>
      <c r="R19" s="213"/>
      <c r="S19" s="145"/>
      <c r="T19" s="155">
        <v>26363</v>
      </c>
      <c r="U19" s="439">
        <v>25720</v>
      </c>
      <c r="V19" s="213">
        <v>27005</v>
      </c>
      <c r="X19" s="23"/>
    </row>
    <row r="20" spans="1:32" x14ac:dyDescent="0.2">
      <c r="A20" s="25" t="s">
        <v>3</v>
      </c>
      <c r="B20" s="23" t="s">
        <v>10</v>
      </c>
      <c r="C20" s="11" t="s">
        <v>621</v>
      </c>
      <c r="D20" s="155"/>
      <c r="E20" s="439"/>
      <c r="F20" s="213"/>
      <c r="G20" s="376"/>
      <c r="H20" s="377"/>
      <c r="I20" s="608"/>
      <c r="J20" s="155"/>
      <c r="K20" s="439"/>
      <c r="L20" s="213"/>
      <c r="M20" s="608"/>
      <c r="N20" s="439"/>
      <c r="O20" s="213"/>
      <c r="P20" s="155"/>
      <c r="Q20" s="439"/>
      <c r="R20" s="213"/>
      <c r="S20" s="145"/>
      <c r="T20" s="155">
        <v>8870</v>
      </c>
      <c r="U20" s="439">
        <v>9037</v>
      </c>
      <c r="V20" s="213">
        <v>9287</v>
      </c>
      <c r="X20" s="23"/>
    </row>
    <row r="21" spans="1:32" x14ac:dyDescent="0.2">
      <c r="A21" s="25" t="s">
        <v>3</v>
      </c>
      <c r="B21" s="23" t="s">
        <v>11</v>
      </c>
      <c r="C21" s="11" t="s">
        <v>622</v>
      </c>
      <c r="D21" s="155"/>
      <c r="E21" s="439"/>
      <c r="F21" s="213"/>
      <c r="G21" s="376"/>
      <c r="H21" s="377"/>
      <c r="I21" s="608"/>
      <c r="J21" s="155"/>
      <c r="K21" s="439"/>
      <c r="L21" s="213"/>
      <c r="M21" s="608"/>
      <c r="N21" s="439"/>
      <c r="O21" s="213"/>
      <c r="P21" s="155"/>
      <c r="Q21" s="439"/>
      <c r="R21" s="213"/>
      <c r="S21" s="145"/>
      <c r="T21" s="155">
        <v>34900</v>
      </c>
      <c r="U21" s="439">
        <v>41913</v>
      </c>
      <c r="V21" s="213">
        <v>43582</v>
      </c>
      <c r="X21" s="23"/>
    </row>
    <row r="22" spans="1:32" x14ac:dyDescent="0.2">
      <c r="A22" s="25" t="s">
        <v>3</v>
      </c>
      <c r="B22" s="23" t="s">
        <v>12</v>
      </c>
      <c r="C22" s="11" t="s">
        <v>623</v>
      </c>
      <c r="D22" s="155"/>
      <c r="E22" s="439"/>
      <c r="F22" s="213"/>
      <c r="G22" s="376"/>
      <c r="H22" s="377"/>
      <c r="I22" s="608"/>
      <c r="J22" s="336"/>
      <c r="K22" s="339"/>
      <c r="L22" s="348"/>
      <c r="M22" s="608"/>
      <c r="N22" s="439"/>
      <c r="O22" s="213"/>
      <c r="P22" s="155"/>
      <c r="Q22" s="439"/>
      <c r="R22" s="213"/>
      <c r="S22" s="145"/>
      <c r="T22" s="155">
        <v>17019</v>
      </c>
      <c r="U22" s="439">
        <v>18452</v>
      </c>
      <c r="V22" s="213">
        <v>18100</v>
      </c>
      <c r="X22" s="23"/>
    </row>
    <row r="23" spans="1:32" x14ac:dyDescent="0.2">
      <c r="A23" s="25" t="s">
        <v>13</v>
      </c>
      <c r="B23" s="23" t="s">
        <v>14</v>
      </c>
      <c r="C23" s="11" t="s">
        <v>1029</v>
      </c>
      <c r="D23" s="155"/>
      <c r="E23" s="439"/>
      <c r="F23" s="213"/>
      <c r="G23" s="376"/>
      <c r="H23" s="377"/>
      <c r="I23" s="608"/>
      <c r="J23" s="359">
        <v>2200</v>
      </c>
      <c r="K23" s="346">
        <v>2261</v>
      </c>
      <c r="L23" s="381">
        <v>2374</v>
      </c>
      <c r="M23" s="608"/>
      <c r="N23" s="439"/>
      <c r="O23" s="213"/>
      <c r="P23" s="155"/>
      <c r="Q23" s="439"/>
      <c r="R23" s="213"/>
      <c r="S23" s="145"/>
      <c r="T23" s="155">
        <v>2200</v>
      </c>
      <c r="U23" s="439">
        <v>2261</v>
      </c>
      <c r="V23" s="213">
        <v>2374</v>
      </c>
      <c r="X23" s="23"/>
    </row>
    <row r="24" spans="1:32" s="136" customFormat="1" x14ac:dyDescent="0.2">
      <c r="A24" s="29" t="s">
        <v>1030</v>
      </c>
      <c r="B24" s="30"/>
      <c r="C24" s="31"/>
      <c r="D24" s="217">
        <f t="shared" ref="D24:I24" si="0">SUM(D14:D23)</f>
        <v>0</v>
      </c>
      <c r="E24" s="218">
        <f t="shared" si="0"/>
        <v>0</v>
      </c>
      <c r="F24" s="220">
        <f t="shared" si="0"/>
        <v>0</v>
      </c>
      <c r="G24" s="349">
        <v>0</v>
      </c>
      <c r="H24" s="350">
        <v>0</v>
      </c>
      <c r="I24" s="352">
        <v>0</v>
      </c>
      <c r="J24" s="349">
        <v>2200</v>
      </c>
      <c r="K24" s="350">
        <v>2261</v>
      </c>
      <c r="L24" s="360">
        <v>2374</v>
      </c>
      <c r="M24" s="352">
        <v>0</v>
      </c>
      <c r="N24" s="218">
        <v>0</v>
      </c>
      <c r="O24" s="220">
        <v>0</v>
      </c>
      <c r="P24" s="217">
        <v>0</v>
      </c>
      <c r="Q24" s="218">
        <v>0</v>
      </c>
      <c r="R24" s="245">
        <v>0</v>
      </c>
      <c r="S24" s="149">
        <v>0</v>
      </c>
      <c r="T24" s="245">
        <v>175789</v>
      </c>
      <c r="U24" s="218">
        <v>190322</v>
      </c>
      <c r="V24" s="220">
        <v>202191</v>
      </c>
      <c r="W24" s="135"/>
      <c r="X24" s="37"/>
      <c r="Y24" s="135"/>
      <c r="Z24" s="135"/>
      <c r="AA24" s="135"/>
      <c r="AB24" s="135"/>
      <c r="AC24" s="135"/>
      <c r="AD24" s="135"/>
      <c r="AE24" s="135"/>
      <c r="AF24" s="135"/>
    </row>
    <row r="25" spans="1:32" x14ac:dyDescent="0.2">
      <c r="A25" s="25"/>
      <c r="B25" s="23"/>
      <c r="C25" s="11"/>
      <c r="D25" s="221"/>
      <c r="E25" s="222"/>
      <c r="F25" s="223"/>
      <c r="G25" s="342"/>
      <c r="H25" s="343"/>
      <c r="I25" s="384"/>
      <c r="J25" s="356"/>
      <c r="K25" s="357"/>
      <c r="L25" s="358"/>
      <c r="M25" s="384"/>
      <c r="N25" s="343"/>
      <c r="O25" s="344"/>
      <c r="P25" s="221"/>
      <c r="Q25" s="222"/>
      <c r="R25" s="223"/>
      <c r="S25" s="144"/>
      <c r="T25" s="155"/>
      <c r="U25" s="439"/>
      <c r="V25" s="213"/>
      <c r="X25" s="23"/>
    </row>
    <row r="26" spans="1:32" x14ac:dyDescent="0.2">
      <c r="A26" s="25" t="s">
        <v>3</v>
      </c>
      <c r="B26" s="23" t="s">
        <v>15</v>
      </c>
      <c r="C26" s="11" t="s">
        <v>624</v>
      </c>
      <c r="D26" s="155"/>
      <c r="E26" s="439"/>
      <c r="F26" s="213"/>
      <c r="G26" s="376"/>
      <c r="H26" s="377"/>
      <c r="I26" s="608"/>
      <c r="J26" s="336"/>
      <c r="K26" s="339"/>
      <c r="L26" s="348"/>
      <c r="M26" s="382"/>
      <c r="N26" s="339"/>
      <c r="O26" s="348"/>
      <c r="P26" s="336"/>
      <c r="Q26" s="439"/>
      <c r="R26" s="213"/>
      <c r="S26" s="145"/>
      <c r="T26" s="155">
        <v>76333</v>
      </c>
      <c r="U26" s="439">
        <v>83548</v>
      </c>
      <c r="V26" s="213">
        <v>91869</v>
      </c>
      <c r="X26" s="23"/>
    </row>
    <row r="27" spans="1:32" x14ac:dyDescent="0.2">
      <c r="A27" s="25" t="s">
        <v>3</v>
      </c>
      <c r="B27" s="23" t="s">
        <v>16</v>
      </c>
      <c r="C27" s="11" t="s">
        <v>625</v>
      </c>
      <c r="D27" s="155"/>
      <c r="E27" s="439"/>
      <c r="F27" s="213"/>
      <c r="G27" s="376"/>
      <c r="H27" s="377"/>
      <c r="I27" s="608"/>
      <c r="J27" s="336"/>
      <c r="K27" s="339"/>
      <c r="L27" s="348"/>
      <c r="M27" s="382"/>
      <c r="N27" s="339"/>
      <c r="O27" s="348"/>
      <c r="P27" s="336"/>
      <c r="Q27" s="439"/>
      <c r="R27" s="213"/>
      <c r="S27" s="145"/>
      <c r="T27" s="155">
        <v>77167</v>
      </c>
      <c r="U27" s="439">
        <v>79634</v>
      </c>
      <c r="V27" s="213">
        <v>83332</v>
      </c>
      <c r="X27" s="23"/>
    </row>
    <row r="28" spans="1:32" x14ac:dyDescent="0.2">
      <c r="A28" s="25" t="s">
        <v>3</v>
      </c>
      <c r="B28" s="23" t="s">
        <v>17</v>
      </c>
      <c r="C28" s="11" t="s">
        <v>626</v>
      </c>
      <c r="D28" s="155"/>
      <c r="E28" s="439"/>
      <c r="F28" s="213"/>
      <c r="G28" s="376"/>
      <c r="H28" s="377"/>
      <c r="I28" s="608"/>
      <c r="J28" s="336"/>
      <c r="K28" s="339"/>
      <c r="L28" s="348"/>
      <c r="M28" s="382"/>
      <c r="N28" s="339"/>
      <c r="O28" s="348"/>
      <c r="P28" s="336"/>
      <c r="Q28" s="439"/>
      <c r="R28" s="213"/>
      <c r="S28" s="145"/>
      <c r="T28" s="155">
        <v>14065</v>
      </c>
      <c r="U28" s="439">
        <v>15413</v>
      </c>
      <c r="V28" s="213">
        <v>15935</v>
      </c>
      <c r="X28" s="23"/>
    </row>
    <row r="29" spans="1:32" x14ac:dyDescent="0.2">
      <c r="A29" s="25" t="s">
        <v>3</v>
      </c>
      <c r="B29" s="23" t="s">
        <v>18</v>
      </c>
      <c r="C29" s="11" t="s">
        <v>627</v>
      </c>
      <c r="D29" s="155"/>
      <c r="E29" s="439"/>
      <c r="F29" s="213"/>
      <c r="G29" s="376"/>
      <c r="H29" s="377"/>
      <c r="I29" s="608"/>
      <c r="J29" s="336"/>
      <c r="K29" s="339"/>
      <c r="L29" s="348"/>
      <c r="M29" s="382"/>
      <c r="N29" s="339"/>
      <c r="O29" s="348"/>
      <c r="P29" s="336"/>
      <c r="Q29" s="439"/>
      <c r="R29" s="213"/>
      <c r="S29" s="145"/>
      <c r="T29" s="155">
        <v>32317</v>
      </c>
      <c r="U29" s="439">
        <v>33496</v>
      </c>
      <c r="V29" s="213">
        <v>35263</v>
      </c>
      <c r="X29" s="23"/>
    </row>
    <row r="30" spans="1:32" x14ac:dyDescent="0.2">
      <c r="A30" s="25" t="s">
        <v>3</v>
      </c>
      <c r="B30" s="23" t="s">
        <v>19</v>
      </c>
      <c r="C30" s="11" t="s">
        <v>628</v>
      </c>
      <c r="D30" s="155"/>
      <c r="E30" s="439"/>
      <c r="F30" s="213"/>
      <c r="G30" s="376"/>
      <c r="H30" s="377"/>
      <c r="I30" s="608"/>
      <c r="J30" s="336"/>
      <c r="K30" s="339"/>
      <c r="L30" s="348"/>
      <c r="M30" s="382"/>
      <c r="N30" s="339"/>
      <c r="O30" s="348"/>
      <c r="P30" s="336"/>
      <c r="Q30" s="439"/>
      <c r="R30" s="213"/>
      <c r="S30" s="145"/>
      <c r="T30" s="155">
        <v>23484</v>
      </c>
      <c r="U30" s="439">
        <v>24282</v>
      </c>
      <c r="V30" s="213">
        <v>25477</v>
      </c>
      <c r="X30" s="23"/>
    </row>
    <row r="31" spans="1:32" x14ac:dyDescent="0.2">
      <c r="A31" s="25" t="s">
        <v>3</v>
      </c>
      <c r="B31" s="23" t="s">
        <v>20</v>
      </c>
      <c r="C31" s="11" t="s">
        <v>629</v>
      </c>
      <c r="D31" s="155"/>
      <c r="E31" s="439"/>
      <c r="F31" s="213"/>
      <c r="G31" s="376"/>
      <c r="H31" s="377"/>
      <c r="I31" s="608"/>
      <c r="J31" s="336"/>
      <c r="K31" s="339"/>
      <c r="L31" s="348"/>
      <c r="M31" s="382"/>
      <c r="N31" s="339"/>
      <c r="O31" s="348"/>
      <c r="P31" s="336"/>
      <c r="Q31" s="377"/>
      <c r="R31" s="378"/>
      <c r="S31" s="145"/>
      <c r="T31" s="155">
        <v>45426</v>
      </c>
      <c r="U31" s="439">
        <v>44653</v>
      </c>
      <c r="V31" s="213">
        <v>51492</v>
      </c>
      <c r="X31" s="23"/>
    </row>
    <row r="32" spans="1:32" x14ac:dyDescent="0.2">
      <c r="A32" s="25" t="s">
        <v>3</v>
      </c>
      <c r="B32" s="23" t="s">
        <v>21</v>
      </c>
      <c r="C32" s="11" t="s">
        <v>630</v>
      </c>
      <c r="D32" s="155"/>
      <c r="E32" s="439"/>
      <c r="F32" s="213"/>
      <c r="G32" s="376"/>
      <c r="H32" s="377"/>
      <c r="I32" s="608"/>
      <c r="J32" s="336"/>
      <c r="K32" s="339"/>
      <c r="L32" s="348"/>
      <c r="M32" s="382"/>
      <c r="N32" s="339"/>
      <c r="O32" s="348"/>
      <c r="P32" s="336"/>
      <c r="Q32" s="377"/>
      <c r="R32" s="378"/>
      <c r="S32" s="145"/>
      <c r="T32" s="155">
        <v>14560</v>
      </c>
      <c r="U32" s="439">
        <v>15081</v>
      </c>
      <c r="V32" s="213">
        <v>15052</v>
      </c>
      <c r="X32" s="23"/>
    </row>
    <row r="33" spans="1:32" x14ac:dyDescent="0.2">
      <c r="A33" s="25" t="s">
        <v>13</v>
      </c>
      <c r="B33" s="23" t="s">
        <v>22</v>
      </c>
      <c r="C33" s="11" t="s">
        <v>928</v>
      </c>
      <c r="D33" s="155"/>
      <c r="E33" s="439"/>
      <c r="F33" s="213"/>
      <c r="G33" s="336"/>
      <c r="H33" s="339"/>
      <c r="I33" s="382"/>
      <c r="J33" s="336">
        <v>2734</v>
      </c>
      <c r="K33" s="339">
        <v>2806</v>
      </c>
      <c r="L33" s="348">
        <v>2980</v>
      </c>
      <c r="M33" s="382">
        <v>80850</v>
      </c>
      <c r="N33" s="339">
        <v>40190</v>
      </c>
      <c r="O33" s="348">
        <v>50737</v>
      </c>
      <c r="P33" s="336"/>
      <c r="Q33" s="339">
        <v>9000</v>
      </c>
      <c r="R33" s="348">
        <v>9000</v>
      </c>
      <c r="S33" s="145"/>
      <c r="T33" s="155">
        <v>542173</v>
      </c>
      <c r="U33" s="439">
        <v>509296</v>
      </c>
      <c r="V33" s="213">
        <v>548064</v>
      </c>
      <c r="X33" s="23"/>
    </row>
    <row r="34" spans="1:32" s="136" customFormat="1" x14ac:dyDescent="0.2">
      <c r="A34" s="29" t="s">
        <v>358</v>
      </c>
      <c r="B34" s="30"/>
      <c r="C34" s="31"/>
      <c r="D34" s="217">
        <f t="shared" ref="D34:I34" si="1">SUM(D26:D33)</f>
        <v>0</v>
      </c>
      <c r="E34" s="218">
        <f t="shared" si="1"/>
        <v>0</v>
      </c>
      <c r="F34" s="220">
        <f t="shared" si="1"/>
        <v>0</v>
      </c>
      <c r="G34" s="217">
        <v>0</v>
      </c>
      <c r="H34" s="218">
        <v>0</v>
      </c>
      <c r="I34" s="245">
        <v>0</v>
      </c>
      <c r="J34" s="349">
        <v>2734</v>
      </c>
      <c r="K34" s="350">
        <v>2806</v>
      </c>
      <c r="L34" s="360">
        <v>2980</v>
      </c>
      <c r="M34" s="352">
        <v>80850</v>
      </c>
      <c r="N34" s="350">
        <v>40190</v>
      </c>
      <c r="O34" s="360">
        <v>50737</v>
      </c>
      <c r="P34" s="349">
        <v>0</v>
      </c>
      <c r="Q34" s="218">
        <v>9000</v>
      </c>
      <c r="R34" s="245">
        <v>9000</v>
      </c>
      <c r="S34" s="404">
        <v>0</v>
      </c>
      <c r="T34" s="352">
        <v>825525</v>
      </c>
      <c r="U34" s="350">
        <v>805403</v>
      </c>
      <c r="V34" s="360">
        <v>866484</v>
      </c>
      <c r="W34" s="135"/>
      <c r="X34" s="37"/>
      <c r="Y34" s="135"/>
      <c r="Z34" s="135"/>
      <c r="AA34" s="135"/>
      <c r="AB34" s="135"/>
      <c r="AC34" s="135"/>
      <c r="AD34" s="135"/>
      <c r="AE34" s="135"/>
      <c r="AF34" s="135"/>
    </row>
    <row r="35" spans="1:32" x14ac:dyDescent="0.2">
      <c r="A35" s="25"/>
      <c r="B35" s="23"/>
      <c r="C35" s="11"/>
      <c r="D35" s="221"/>
      <c r="E35" s="222"/>
      <c r="F35" s="223"/>
      <c r="G35" s="221"/>
      <c r="H35" s="222"/>
      <c r="I35" s="332"/>
      <c r="J35" s="356"/>
      <c r="K35" s="357"/>
      <c r="L35" s="358"/>
      <c r="M35" s="384"/>
      <c r="N35" s="343"/>
      <c r="O35" s="344"/>
      <c r="P35" s="342"/>
      <c r="Q35" s="222"/>
      <c r="R35" s="223"/>
      <c r="S35" s="144"/>
      <c r="T35" s="155"/>
      <c r="U35" s="439"/>
      <c r="V35" s="213"/>
      <c r="X35" s="23"/>
    </row>
    <row r="36" spans="1:32" x14ac:dyDescent="0.2">
      <c r="A36" s="25" t="s">
        <v>3</v>
      </c>
      <c r="B36" s="23" t="s">
        <v>23</v>
      </c>
      <c r="C36" s="11" t="s">
        <v>631</v>
      </c>
      <c r="D36" s="155"/>
      <c r="E36" s="439"/>
      <c r="F36" s="213"/>
      <c r="G36" s="155"/>
      <c r="H36" s="439"/>
      <c r="I36" s="286"/>
      <c r="J36" s="336"/>
      <c r="K36" s="339"/>
      <c r="L36" s="348"/>
      <c r="M36" s="382"/>
      <c r="N36" s="339"/>
      <c r="O36" s="348"/>
      <c r="P36" s="376"/>
      <c r="Q36" s="439"/>
      <c r="R36" s="213"/>
      <c r="S36" s="145"/>
      <c r="T36" s="155">
        <v>23700</v>
      </c>
      <c r="U36" s="439">
        <v>26162</v>
      </c>
      <c r="V36" s="213">
        <v>22379</v>
      </c>
      <c r="X36" s="23"/>
    </row>
    <row r="37" spans="1:32" x14ac:dyDescent="0.2">
      <c r="A37" s="25" t="s">
        <v>3</v>
      </c>
      <c r="B37" s="23" t="s">
        <v>24</v>
      </c>
      <c r="C37" s="11" t="s">
        <v>632</v>
      </c>
      <c r="D37" s="155"/>
      <c r="E37" s="439"/>
      <c r="F37" s="213"/>
      <c r="G37" s="155"/>
      <c r="H37" s="439"/>
      <c r="I37" s="286"/>
      <c r="J37" s="336"/>
      <c r="K37" s="339"/>
      <c r="L37" s="348"/>
      <c r="M37" s="382"/>
      <c r="N37" s="339"/>
      <c r="O37" s="348"/>
      <c r="P37" s="376"/>
      <c r="Q37" s="439"/>
      <c r="R37" s="213"/>
      <c r="S37" s="145"/>
      <c r="T37" s="155">
        <v>12693</v>
      </c>
      <c r="U37" s="439">
        <v>13025</v>
      </c>
      <c r="V37" s="213">
        <v>13523</v>
      </c>
      <c r="X37" s="23"/>
    </row>
    <row r="38" spans="1:32" x14ac:dyDescent="0.2">
      <c r="A38" s="25" t="s">
        <v>3</v>
      </c>
      <c r="B38" s="23" t="s">
        <v>25</v>
      </c>
      <c r="C38" s="11" t="s">
        <v>633</v>
      </c>
      <c r="D38" s="155"/>
      <c r="E38" s="439"/>
      <c r="F38" s="213"/>
      <c r="G38" s="155"/>
      <c r="H38" s="439"/>
      <c r="I38" s="286"/>
      <c r="J38" s="336"/>
      <c r="K38" s="339"/>
      <c r="L38" s="348"/>
      <c r="M38" s="382"/>
      <c r="N38" s="339"/>
      <c r="O38" s="348"/>
      <c r="P38" s="376"/>
      <c r="Q38" s="439"/>
      <c r="R38" s="213"/>
      <c r="S38" s="145"/>
      <c r="T38" s="155">
        <v>9316</v>
      </c>
      <c r="U38" s="439">
        <v>9502</v>
      </c>
      <c r="V38" s="213">
        <v>9781</v>
      </c>
      <c r="X38" s="23"/>
    </row>
    <row r="39" spans="1:32" x14ac:dyDescent="0.2">
      <c r="A39" s="25" t="s">
        <v>3</v>
      </c>
      <c r="B39" s="23" t="s">
        <v>26</v>
      </c>
      <c r="C39" s="11" t="s">
        <v>634</v>
      </c>
      <c r="D39" s="155"/>
      <c r="E39" s="439"/>
      <c r="F39" s="213"/>
      <c r="G39" s="155"/>
      <c r="H39" s="439"/>
      <c r="I39" s="286"/>
      <c r="J39" s="336"/>
      <c r="K39" s="339"/>
      <c r="L39" s="348"/>
      <c r="M39" s="382"/>
      <c r="N39" s="339"/>
      <c r="O39" s="348"/>
      <c r="P39" s="376"/>
      <c r="Q39" s="439"/>
      <c r="R39" s="213"/>
      <c r="S39" s="145"/>
      <c r="T39" s="155">
        <v>40971</v>
      </c>
      <c r="U39" s="439">
        <v>45437</v>
      </c>
      <c r="V39" s="213">
        <v>45635</v>
      </c>
      <c r="X39" s="23"/>
    </row>
    <row r="40" spans="1:32" x14ac:dyDescent="0.2">
      <c r="A40" s="25" t="s">
        <v>3</v>
      </c>
      <c r="B40" s="23" t="s">
        <v>27</v>
      </c>
      <c r="C40" s="11" t="s">
        <v>635</v>
      </c>
      <c r="D40" s="155"/>
      <c r="E40" s="439"/>
      <c r="F40" s="213"/>
      <c r="G40" s="155"/>
      <c r="H40" s="439"/>
      <c r="I40" s="286"/>
      <c r="J40" s="336"/>
      <c r="K40" s="339"/>
      <c r="L40" s="348"/>
      <c r="M40" s="382"/>
      <c r="N40" s="339"/>
      <c r="O40" s="348"/>
      <c r="P40" s="376"/>
      <c r="Q40" s="439"/>
      <c r="R40" s="213"/>
      <c r="S40" s="145"/>
      <c r="T40" s="155">
        <v>60362</v>
      </c>
      <c r="U40" s="439">
        <v>68888</v>
      </c>
      <c r="V40" s="213">
        <v>79176</v>
      </c>
      <c r="X40" s="23"/>
    </row>
    <row r="41" spans="1:32" x14ac:dyDescent="0.2">
      <c r="A41" s="25" t="s">
        <v>3</v>
      </c>
      <c r="B41" s="23" t="s">
        <v>28</v>
      </c>
      <c r="C41" s="11" t="s">
        <v>636</v>
      </c>
      <c r="D41" s="155"/>
      <c r="E41" s="439"/>
      <c r="F41" s="213"/>
      <c r="G41" s="155"/>
      <c r="H41" s="439"/>
      <c r="I41" s="286"/>
      <c r="J41" s="336"/>
      <c r="K41" s="339"/>
      <c r="L41" s="348"/>
      <c r="M41" s="382"/>
      <c r="N41" s="339"/>
      <c r="O41" s="348"/>
      <c r="P41" s="376"/>
      <c r="Q41" s="439"/>
      <c r="R41" s="213"/>
      <c r="S41" s="145"/>
      <c r="T41" s="155">
        <v>53226</v>
      </c>
      <c r="U41" s="439">
        <v>48400</v>
      </c>
      <c r="V41" s="213">
        <v>55162</v>
      </c>
      <c r="X41" s="23"/>
    </row>
    <row r="42" spans="1:32" x14ac:dyDescent="0.2">
      <c r="A42" s="25" t="s">
        <v>3</v>
      </c>
      <c r="B42" s="23" t="s">
        <v>29</v>
      </c>
      <c r="C42" s="11" t="s">
        <v>637</v>
      </c>
      <c r="D42" s="155"/>
      <c r="E42" s="439"/>
      <c r="F42" s="213"/>
      <c r="G42" s="155"/>
      <c r="H42" s="439"/>
      <c r="I42" s="286"/>
      <c r="J42" s="336"/>
      <c r="K42" s="339"/>
      <c r="L42" s="348"/>
      <c r="M42" s="382"/>
      <c r="N42" s="339"/>
      <c r="O42" s="348"/>
      <c r="P42" s="376"/>
      <c r="Q42" s="439"/>
      <c r="R42" s="213"/>
      <c r="S42" s="145"/>
      <c r="T42" s="155">
        <v>57304</v>
      </c>
      <c r="U42" s="439">
        <v>53698</v>
      </c>
      <c r="V42" s="213">
        <v>60788</v>
      </c>
      <c r="X42" s="23"/>
    </row>
    <row r="43" spans="1:32" x14ac:dyDescent="0.2">
      <c r="A43" s="25" t="s">
        <v>3</v>
      </c>
      <c r="B43" s="23" t="s">
        <v>30</v>
      </c>
      <c r="C43" s="11" t="s">
        <v>638</v>
      </c>
      <c r="D43" s="155"/>
      <c r="E43" s="439"/>
      <c r="F43" s="213"/>
      <c r="G43" s="155"/>
      <c r="H43" s="439"/>
      <c r="I43" s="286"/>
      <c r="J43" s="336"/>
      <c r="K43" s="339"/>
      <c r="L43" s="348"/>
      <c r="M43" s="382"/>
      <c r="N43" s="339"/>
      <c r="O43" s="348"/>
      <c r="P43" s="376"/>
      <c r="Q43" s="439"/>
      <c r="R43" s="213"/>
      <c r="S43" s="145"/>
      <c r="T43" s="155">
        <v>21989</v>
      </c>
      <c r="U43" s="439">
        <v>18550</v>
      </c>
      <c r="V43" s="213">
        <v>19390</v>
      </c>
      <c r="X43" s="23"/>
    </row>
    <row r="44" spans="1:32" x14ac:dyDescent="0.2">
      <c r="A44" s="25" t="s">
        <v>13</v>
      </c>
      <c r="B44" s="23" t="s">
        <v>31</v>
      </c>
      <c r="C44" s="11" t="s">
        <v>927</v>
      </c>
      <c r="D44" s="155"/>
      <c r="E44" s="439"/>
      <c r="F44" s="213"/>
      <c r="G44" s="155"/>
      <c r="H44" s="439"/>
      <c r="I44" s="286"/>
      <c r="J44" s="336">
        <v>3016</v>
      </c>
      <c r="K44" s="339">
        <v>3097</v>
      </c>
      <c r="L44" s="348">
        <v>3286</v>
      </c>
      <c r="M44" s="382">
        <v>120608</v>
      </c>
      <c r="N44" s="339">
        <v>57568</v>
      </c>
      <c r="O44" s="348">
        <v>64138</v>
      </c>
      <c r="P44" s="336">
        <v>4000</v>
      </c>
      <c r="Q44" s="339">
        <v>4500</v>
      </c>
      <c r="R44" s="348">
        <v>5000</v>
      </c>
      <c r="S44" s="145"/>
      <c r="T44" s="155">
        <v>401168</v>
      </c>
      <c r="U44" s="439">
        <v>350298</v>
      </c>
      <c r="V44" s="213">
        <v>374927</v>
      </c>
      <c r="X44" s="23"/>
    </row>
    <row r="45" spans="1:32" s="136" customFormat="1" x14ac:dyDescent="0.2">
      <c r="A45" s="29" t="s">
        <v>33</v>
      </c>
      <c r="B45" s="30"/>
      <c r="C45" s="31"/>
      <c r="D45" s="217">
        <f t="shared" ref="D45:I45" si="2">SUM(D36:D44)</f>
        <v>0</v>
      </c>
      <c r="E45" s="218">
        <f t="shared" si="2"/>
        <v>0</v>
      </c>
      <c r="F45" s="220">
        <f t="shared" si="2"/>
        <v>0</v>
      </c>
      <c r="G45" s="217">
        <v>0</v>
      </c>
      <c r="H45" s="218">
        <v>0</v>
      </c>
      <c r="I45" s="245">
        <v>0</v>
      </c>
      <c r="J45" s="349">
        <v>3016</v>
      </c>
      <c r="K45" s="350">
        <v>3097</v>
      </c>
      <c r="L45" s="360">
        <v>3286</v>
      </c>
      <c r="M45" s="352">
        <v>120608</v>
      </c>
      <c r="N45" s="350">
        <v>57568</v>
      </c>
      <c r="O45" s="360">
        <v>64138</v>
      </c>
      <c r="P45" s="349">
        <v>4000</v>
      </c>
      <c r="Q45" s="350">
        <v>4500</v>
      </c>
      <c r="R45" s="352">
        <v>5000</v>
      </c>
      <c r="S45" s="404">
        <v>0</v>
      </c>
      <c r="T45" s="352">
        <v>680729</v>
      </c>
      <c r="U45" s="350">
        <v>633960</v>
      </c>
      <c r="V45" s="360">
        <v>680761</v>
      </c>
      <c r="W45" s="135"/>
      <c r="X45" s="37"/>
      <c r="Y45" s="135"/>
      <c r="Z45" s="135"/>
      <c r="AA45" s="135"/>
      <c r="AB45" s="135"/>
      <c r="AC45" s="135"/>
      <c r="AD45" s="135"/>
      <c r="AE45" s="135"/>
      <c r="AF45" s="135"/>
    </row>
    <row r="46" spans="1:32" x14ac:dyDescent="0.2">
      <c r="A46" s="32"/>
      <c r="B46" s="33"/>
      <c r="C46" s="34"/>
      <c r="D46" s="224"/>
      <c r="E46" s="225"/>
      <c r="F46" s="226"/>
      <c r="G46" s="224"/>
      <c r="H46" s="225"/>
      <c r="I46" s="474"/>
      <c r="J46" s="456"/>
      <c r="K46" s="418"/>
      <c r="L46" s="511"/>
      <c r="M46" s="413"/>
      <c r="N46" s="362"/>
      <c r="O46" s="363"/>
      <c r="P46" s="361"/>
      <c r="Q46" s="362"/>
      <c r="R46" s="363"/>
      <c r="S46" s="149"/>
      <c r="T46" s="155"/>
      <c r="U46" s="439"/>
      <c r="V46" s="213"/>
      <c r="X46" s="37"/>
    </row>
    <row r="47" spans="1:32" x14ac:dyDescent="0.2">
      <c r="A47" s="25" t="s">
        <v>3</v>
      </c>
      <c r="B47" s="23" t="s">
        <v>34</v>
      </c>
      <c r="C47" s="11" t="s">
        <v>639</v>
      </c>
      <c r="D47" s="155"/>
      <c r="E47" s="439"/>
      <c r="F47" s="213"/>
      <c r="G47" s="155"/>
      <c r="H47" s="439"/>
      <c r="I47" s="286"/>
      <c r="J47" s="336"/>
      <c r="K47" s="339"/>
      <c r="L47" s="348"/>
      <c r="M47" s="382"/>
      <c r="N47" s="339"/>
      <c r="O47" s="348"/>
      <c r="P47" s="336"/>
      <c r="Q47" s="377"/>
      <c r="R47" s="378"/>
      <c r="S47" s="145"/>
      <c r="T47" s="155">
        <v>57992</v>
      </c>
      <c r="U47" s="439">
        <v>59416</v>
      </c>
      <c r="V47" s="213">
        <v>61550</v>
      </c>
      <c r="X47" s="23"/>
    </row>
    <row r="48" spans="1:32" x14ac:dyDescent="0.2">
      <c r="A48" s="25" t="s">
        <v>3</v>
      </c>
      <c r="B48" s="23" t="s">
        <v>35</v>
      </c>
      <c r="C48" s="11" t="s">
        <v>640</v>
      </c>
      <c r="D48" s="155"/>
      <c r="E48" s="439"/>
      <c r="F48" s="213"/>
      <c r="G48" s="155"/>
      <c r="H48" s="439"/>
      <c r="I48" s="286"/>
      <c r="J48" s="336"/>
      <c r="K48" s="339"/>
      <c r="L48" s="348"/>
      <c r="M48" s="382"/>
      <c r="N48" s="339"/>
      <c r="O48" s="348"/>
      <c r="P48" s="336"/>
      <c r="Q48" s="377"/>
      <c r="R48" s="378"/>
      <c r="S48" s="145"/>
      <c r="T48" s="155">
        <v>37262</v>
      </c>
      <c r="U48" s="439">
        <v>38654</v>
      </c>
      <c r="V48" s="213">
        <v>40741</v>
      </c>
      <c r="X48" s="23"/>
    </row>
    <row r="49" spans="1:32" x14ac:dyDescent="0.2">
      <c r="A49" s="25" t="s">
        <v>3</v>
      </c>
      <c r="B49" s="23" t="s">
        <v>36</v>
      </c>
      <c r="C49" s="11" t="s">
        <v>641</v>
      </c>
      <c r="D49" s="155"/>
      <c r="E49" s="439"/>
      <c r="F49" s="213"/>
      <c r="G49" s="155"/>
      <c r="H49" s="439"/>
      <c r="I49" s="286"/>
      <c r="J49" s="336"/>
      <c r="K49" s="339"/>
      <c r="L49" s="348"/>
      <c r="M49" s="382"/>
      <c r="N49" s="339"/>
      <c r="O49" s="348"/>
      <c r="P49" s="336"/>
      <c r="Q49" s="377"/>
      <c r="R49" s="378"/>
      <c r="S49" s="145"/>
      <c r="T49" s="155">
        <v>12180</v>
      </c>
      <c r="U49" s="439">
        <v>12490</v>
      </c>
      <c r="V49" s="213">
        <v>12955</v>
      </c>
      <c r="X49" s="23"/>
    </row>
    <row r="50" spans="1:32" x14ac:dyDescent="0.2">
      <c r="A50" s="25" t="s">
        <v>3</v>
      </c>
      <c r="B50" s="23" t="s">
        <v>37</v>
      </c>
      <c r="C50" s="11" t="s">
        <v>642</v>
      </c>
      <c r="D50" s="155"/>
      <c r="E50" s="439"/>
      <c r="F50" s="213"/>
      <c r="G50" s="155"/>
      <c r="H50" s="439"/>
      <c r="I50" s="286"/>
      <c r="J50" s="336"/>
      <c r="K50" s="339"/>
      <c r="L50" s="348"/>
      <c r="M50" s="382"/>
      <c r="N50" s="339"/>
      <c r="O50" s="348"/>
      <c r="P50" s="336"/>
      <c r="Q50" s="377"/>
      <c r="R50" s="378"/>
      <c r="S50" s="145"/>
      <c r="T50" s="155">
        <v>11189</v>
      </c>
      <c r="U50" s="439">
        <v>11456</v>
      </c>
      <c r="V50" s="213">
        <v>11856</v>
      </c>
      <c r="X50" s="23"/>
    </row>
    <row r="51" spans="1:32" x14ac:dyDescent="0.2">
      <c r="A51" s="25" t="s">
        <v>13</v>
      </c>
      <c r="B51" s="23" t="s">
        <v>38</v>
      </c>
      <c r="C51" s="11" t="s">
        <v>926</v>
      </c>
      <c r="D51" s="155"/>
      <c r="E51" s="439"/>
      <c r="F51" s="213"/>
      <c r="G51" s="155"/>
      <c r="H51" s="439"/>
      <c r="I51" s="286"/>
      <c r="J51" s="336">
        <v>2080</v>
      </c>
      <c r="K51" s="339">
        <v>2136</v>
      </c>
      <c r="L51" s="348">
        <v>2277</v>
      </c>
      <c r="M51" s="382">
        <v>25011</v>
      </c>
      <c r="N51" s="339">
        <v>7328</v>
      </c>
      <c r="O51" s="348">
        <v>7731</v>
      </c>
      <c r="P51" s="336"/>
      <c r="Q51" s="339">
        <v>4500</v>
      </c>
      <c r="R51" s="348">
        <v>4745</v>
      </c>
      <c r="S51" s="145"/>
      <c r="T51" s="155">
        <v>181361</v>
      </c>
      <c r="U51" s="439">
        <v>174676</v>
      </c>
      <c r="V51" s="213">
        <v>185120</v>
      </c>
      <c r="X51" s="23"/>
    </row>
    <row r="52" spans="1:32" s="136" customFormat="1" x14ac:dyDescent="0.2">
      <c r="A52" s="29" t="s">
        <v>366</v>
      </c>
      <c r="B52" s="30"/>
      <c r="C52" s="31"/>
      <c r="D52" s="217">
        <f t="shared" ref="D52:I52" si="3">SUM(D47:D51)</f>
        <v>0</v>
      </c>
      <c r="E52" s="218">
        <f t="shared" si="3"/>
        <v>0</v>
      </c>
      <c r="F52" s="220">
        <f t="shared" si="3"/>
        <v>0</v>
      </c>
      <c r="G52" s="217">
        <v>0</v>
      </c>
      <c r="H52" s="218">
        <v>0</v>
      </c>
      <c r="I52" s="245">
        <v>0</v>
      </c>
      <c r="J52" s="349">
        <v>2080</v>
      </c>
      <c r="K52" s="350">
        <v>2136</v>
      </c>
      <c r="L52" s="360">
        <v>2277</v>
      </c>
      <c r="M52" s="352">
        <v>25011</v>
      </c>
      <c r="N52" s="350">
        <v>7328</v>
      </c>
      <c r="O52" s="360">
        <v>7731</v>
      </c>
      <c r="P52" s="349">
        <v>0</v>
      </c>
      <c r="Q52" s="350">
        <v>4500</v>
      </c>
      <c r="R52" s="352">
        <v>4745</v>
      </c>
      <c r="S52" s="404">
        <v>0</v>
      </c>
      <c r="T52" s="352">
        <v>299984</v>
      </c>
      <c r="U52" s="350">
        <v>296692</v>
      </c>
      <c r="V52" s="360">
        <v>312222</v>
      </c>
      <c r="W52" s="135"/>
      <c r="X52" s="37"/>
      <c r="Y52" s="135"/>
      <c r="Z52" s="135"/>
      <c r="AA52" s="135"/>
      <c r="AB52" s="135"/>
      <c r="AC52" s="135"/>
      <c r="AD52" s="135"/>
      <c r="AE52" s="135"/>
      <c r="AF52" s="135"/>
    </row>
    <row r="53" spans="1:32" x14ac:dyDescent="0.2">
      <c r="A53" s="25"/>
      <c r="B53" s="23"/>
      <c r="C53" s="11"/>
      <c r="D53" s="221"/>
      <c r="E53" s="222"/>
      <c r="F53" s="223"/>
      <c r="G53" s="221"/>
      <c r="H53" s="222"/>
      <c r="I53" s="332"/>
      <c r="J53" s="356"/>
      <c r="K53" s="357"/>
      <c r="L53" s="358"/>
      <c r="M53" s="384"/>
      <c r="N53" s="343"/>
      <c r="O53" s="344"/>
      <c r="P53" s="342"/>
      <c r="Q53" s="343"/>
      <c r="R53" s="344"/>
      <c r="S53" s="144"/>
      <c r="T53" s="155"/>
      <c r="U53" s="439"/>
      <c r="V53" s="213"/>
      <c r="X53" s="23"/>
    </row>
    <row r="54" spans="1:32" x14ac:dyDescent="0.2">
      <c r="A54" s="25" t="s">
        <v>3</v>
      </c>
      <c r="B54" s="23" t="s">
        <v>39</v>
      </c>
      <c r="C54" s="11" t="s">
        <v>643</v>
      </c>
      <c r="D54" s="155"/>
      <c r="E54" s="439"/>
      <c r="F54" s="213"/>
      <c r="G54" s="155"/>
      <c r="H54" s="439"/>
      <c r="I54" s="286"/>
      <c r="J54" s="336"/>
      <c r="K54" s="339"/>
      <c r="L54" s="348"/>
      <c r="M54" s="382"/>
      <c r="N54" s="339"/>
      <c r="O54" s="348"/>
      <c r="P54" s="336"/>
      <c r="Q54" s="377"/>
      <c r="R54" s="378"/>
      <c r="S54" s="145"/>
      <c r="T54" s="155">
        <v>70704</v>
      </c>
      <c r="U54" s="439">
        <v>79762</v>
      </c>
      <c r="V54" s="213">
        <v>82848</v>
      </c>
      <c r="X54" s="23"/>
    </row>
    <row r="55" spans="1:32" x14ac:dyDescent="0.2">
      <c r="A55" s="25" t="s">
        <v>3</v>
      </c>
      <c r="B55" s="23" t="s">
        <v>40</v>
      </c>
      <c r="C55" s="11" t="s">
        <v>644</v>
      </c>
      <c r="D55" s="155"/>
      <c r="E55" s="439"/>
      <c r="F55" s="213"/>
      <c r="G55" s="155"/>
      <c r="H55" s="439"/>
      <c r="I55" s="286"/>
      <c r="J55" s="336"/>
      <c r="K55" s="339"/>
      <c r="L55" s="348"/>
      <c r="M55" s="382"/>
      <c r="N55" s="339"/>
      <c r="O55" s="348"/>
      <c r="P55" s="336"/>
      <c r="Q55" s="377"/>
      <c r="R55" s="378"/>
      <c r="S55" s="145"/>
      <c r="T55" s="155">
        <v>33278</v>
      </c>
      <c r="U55" s="439">
        <v>34498</v>
      </c>
      <c r="V55" s="213">
        <v>36327</v>
      </c>
      <c r="X55" s="23"/>
    </row>
    <row r="56" spans="1:32" x14ac:dyDescent="0.2">
      <c r="A56" s="25" t="s">
        <v>3</v>
      </c>
      <c r="B56" s="23" t="s">
        <v>41</v>
      </c>
      <c r="C56" s="11" t="s">
        <v>645</v>
      </c>
      <c r="D56" s="155"/>
      <c r="E56" s="439"/>
      <c r="F56" s="213"/>
      <c r="G56" s="155"/>
      <c r="H56" s="439"/>
      <c r="I56" s="286"/>
      <c r="J56" s="336"/>
      <c r="K56" s="339"/>
      <c r="L56" s="348"/>
      <c r="M56" s="382"/>
      <c r="N56" s="339"/>
      <c r="O56" s="348"/>
      <c r="P56" s="336"/>
      <c r="Q56" s="377"/>
      <c r="R56" s="378"/>
      <c r="S56" s="145"/>
      <c r="T56" s="155">
        <v>83809</v>
      </c>
      <c r="U56" s="439">
        <v>81132</v>
      </c>
      <c r="V56" s="213">
        <v>84612</v>
      </c>
      <c r="X56" s="23"/>
    </row>
    <row r="57" spans="1:32" x14ac:dyDescent="0.2">
      <c r="A57" s="25" t="s">
        <v>3</v>
      </c>
      <c r="B57" s="23" t="s">
        <v>42</v>
      </c>
      <c r="C57" s="11" t="s">
        <v>646</v>
      </c>
      <c r="D57" s="155"/>
      <c r="E57" s="439"/>
      <c r="F57" s="213"/>
      <c r="G57" s="155"/>
      <c r="H57" s="439"/>
      <c r="I57" s="286"/>
      <c r="J57" s="336"/>
      <c r="K57" s="339"/>
      <c r="L57" s="348"/>
      <c r="M57" s="382"/>
      <c r="N57" s="339"/>
      <c r="O57" s="348"/>
      <c r="P57" s="336"/>
      <c r="Q57" s="377"/>
      <c r="R57" s="378"/>
      <c r="S57" s="145"/>
      <c r="T57" s="155">
        <v>55193</v>
      </c>
      <c r="U57" s="439">
        <v>58798</v>
      </c>
      <c r="V57" s="213">
        <v>61204</v>
      </c>
      <c r="X57" s="23"/>
    </row>
    <row r="58" spans="1:32" x14ac:dyDescent="0.2">
      <c r="A58" s="25" t="s">
        <v>3</v>
      </c>
      <c r="B58" s="23" t="s">
        <v>43</v>
      </c>
      <c r="C58" s="11" t="s">
        <v>647</v>
      </c>
      <c r="D58" s="155"/>
      <c r="E58" s="439"/>
      <c r="F58" s="213"/>
      <c r="G58" s="155"/>
      <c r="H58" s="439"/>
      <c r="I58" s="286"/>
      <c r="J58" s="336"/>
      <c r="K58" s="339"/>
      <c r="L58" s="348"/>
      <c r="M58" s="382"/>
      <c r="N58" s="339"/>
      <c r="O58" s="348"/>
      <c r="P58" s="336"/>
      <c r="Q58" s="377"/>
      <c r="R58" s="378"/>
      <c r="S58" s="145"/>
      <c r="T58" s="155">
        <v>103665</v>
      </c>
      <c r="U58" s="439">
        <v>105059</v>
      </c>
      <c r="V58" s="213">
        <v>112148</v>
      </c>
      <c r="X58" s="23"/>
    </row>
    <row r="59" spans="1:32" x14ac:dyDescent="0.2">
      <c r="A59" s="25" t="s">
        <v>13</v>
      </c>
      <c r="B59" s="23" t="s">
        <v>44</v>
      </c>
      <c r="C59" s="11" t="s">
        <v>925</v>
      </c>
      <c r="D59" s="155"/>
      <c r="E59" s="439"/>
      <c r="F59" s="213"/>
      <c r="G59" s="155"/>
      <c r="H59" s="439"/>
      <c r="I59" s="286"/>
      <c r="J59" s="336">
        <v>2693</v>
      </c>
      <c r="K59" s="339">
        <v>2773</v>
      </c>
      <c r="L59" s="348">
        <v>2946</v>
      </c>
      <c r="M59" s="382">
        <v>124303</v>
      </c>
      <c r="N59" s="339">
        <v>85675</v>
      </c>
      <c r="O59" s="348">
        <v>155337</v>
      </c>
      <c r="P59" s="336"/>
      <c r="Q59" s="339">
        <v>4500</v>
      </c>
      <c r="R59" s="348">
        <v>4500</v>
      </c>
      <c r="S59" s="145"/>
      <c r="T59" s="155">
        <v>744191</v>
      </c>
      <c r="U59" s="439">
        <v>736561</v>
      </c>
      <c r="V59" s="213">
        <v>845996</v>
      </c>
      <c r="X59" s="23"/>
    </row>
    <row r="60" spans="1:32" s="136" customFormat="1" x14ac:dyDescent="0.2">
      <c r="A60" s="29" t="s">
        <v>352</v>
      </c>
      <c r="B60" s="30"/>
      <c r="C60" s="31"/>
      <c r="D60" s="217">
        <f>SUM(D54:D59)</f>
        <v>0</v>
      </c>
      <c r="E60" s="218">
        <f>SUM(E54:E59)</f>
        <v>0</v>
      </c>
      <c r="F60" s="220">
        <f t="shared" ref="F60:O60" si="4">SUM(F54:F59)</f>
        <v>0</v>
      </c>
      <c r="G60" s="217">
        <v>0</v>
      </c>
      <c r="H60" s="218">
        <v>0</v>
      </c>
      <c r="I60" s="245">
        <v>0</v>
      </c>
      <c r="J60" s="349">
        <v>2693</v>
      </c>
      <c r="K60" s="350">
        <v>2773</v>
      </c>
      <c r="L60" s="360">
        <v>2946</v>
      </c>
      <c r="M60" s="352">
        <v>124303</v>
      </c>
      <c r="N60" s="350">
        <v>85675</v>
      </c>
      <c r="O60" s="360">
        <v>155337</v>
      </c>
      <c r="P60" s="349">
        <v>0</v>
      </c>
      <c r="Q60" s="218">
        <v>4500</v>
      </c>
      <c r="R60" s="245">
        <v>4500</v>
      </c>
      <c r="S60" s="404">
        <v>0</v>
      </c>
      <c r="T60" s="352">
        <v>1090840</v>
      </c>
      <c r="U60" s="350">
        <v>1095810</v>
      </c>
      <c r="V60" s="360">
        <v>1223135</v>
      </c>
      <c r="W60" s="135"/>
      <c r="X60" s="37"/>
      <c r="Y60" s="135"/>
      <c r="Z60" s="135"/>
      <c r="AA60" s="135"/>
      <c r="AB60" s="135"/>
      <c r="AC60" s="135"/>
      <c r="AD60" s="135"/>
      <c r="AE60" s="135"/>
      <c r="AF60" s="135"/>
    </row>
    <row r="61" spans="1:32" x14ac:dyDescent="0.2">
      <c r="A61" s="59"/>
      <c r="B61" s="56"/>
      <c r="D61" s="221"/>
      <c r="E61" s="222"/>
      <c r="F61" s="223"/>
      <c r="G61" s="221"/>
      <c r="H61" s="222"/>
      <c r="I61" s="332"/>
      <c r="J61" s="356"/>
      <c r="K61" s="357"/>
      <c r="L61" s="358"/>
      <c r="M61" s="384"/>
      <c r="N61" s="343"/>
      <c r="O61" s="344"/>
      <c r="P61" s="342"/>
      <c r="Q61" s="222"/>
      <c r="R61" s="223"/>
      <c r="S61" s="144"/>
      <c r="T61" s="155"/>
      <c r="U61" s="439"/>
      <c r="V61" s="213"/>
      <c r="X61" s="56"/>
    </row>
    <row r="62" spans="1:32" x14ac:dyDescent="0.2">
      <c r="A62" s="25" t="s">
        <v>3</v>
      </c>
      <c r="B62" s="23" t="s">
        <v>348</v>
      </c>
      <c r="C62" s="11" t="s">
        <v>648</v>
      </c>
      <c r="D62" s="155"/>
      <c r="E62" s="439"/>
      <c r="F62" s="213"/>
      <c r="G62" s="155"/>
      <c r="H62" s="439"/>
      <c r="I62" s="286"/>
      <c r="J62" s="336"/>
      <c r="K62" s="339"/>
      <c r="L62" s="348"/>
      <c r="M62" s="382"/>
      <c r="N62" s="339"/>
      <c r="O62" s="348"/>
      <c r="P62" s="376"/>
      <c r="Q62" s="439"/>
      <c r="R62" s="213"/>
      <c r="S62" s="145"/>
      <c r="T62" s="155">
        <v>77644</v>
      </c>
      <c r="U62" s="439">
        <v>79484</v>
      </c>
      <c r="V62" s="213">
        <v>77242</v>
      </c>
      <c r="X62" s="23"/>
    </row>
    <row r="63" spans="1:32" x14ac:dyDescent="0.2">
      <c r="A63" s="25" t="s">
        <v>3</v>
      </c>
      <c r="B63" s="23" t="s">
        <v>347</v>
      </c>
      <c r="C63" s="11" t="s">
        <v>649</v>
      </c>
      <c r="D63" s="155"/>
      <c r="E63" s="439"/>
      <c r="F63" s="213"/>
      <c r="G63" s="155"/>
      <c r="H63" s="439"/>
      <c r="I63" s="286"/>
      <c r="J63" s="336"/>
      <c r="K63" s="339"/>
      <c r="L63" s="348"/>
      <c r="M63" s="382"/>
      <c r="N63" s="339"/>
      <c r="O63" s="348"/>
      <c r="P63" s="376"/>
      <c r="Q63" s="439"/>
      <c r="R63" s="213"/>
      <c r="S63" s="145"/>
      <c r="T63" s="155">
        <v>77864</v>
      </c>
      <c r="U63" s="439">
        <v>76584</v>
      </c>
      <c r="V63" s="213">
        <v>79163</v>
      </c>
      <c r="X63" s="23"/>
    </row>
    <row r="64" spans="1:32" x14ac:dyDescent="0.2">
      <c r="A64" s="25" t="s">
        <v>3</v>
      </c>
      <c r="B64" s="23" t="s">
        <v>359</v>
      </c>
      <c r="C64" s="11" t="s">
        <v>650</v>
      </c>
      <c r="D64" s="155"/>
      <c r="E64" s="439"/>
      <c r="F64" s="213"/>
      <c r="G64" s="155"/>
      <c r="H64" s="439"/>
      <c r="I64" s="286"/>
      <c r="J64" s="336"/>
      <c r="K64" s="339"/>
      <c r="L64" s="348"/>
      <c r="M64" s="382"/>
      <c r="N64" s="339"/>
      <c r="O64" s="348"/>
      <c r="P64" s="376"/>
      <c r="Q64" s="439"/>
      <c r="R64" s="213"/>
      <c r="S64" s="145"/>
      <c r="T64" s="155">
        <v>71783</v>
      </c>
      <c r="U64" s="439">
        <v>73586</v>
      </c>
      <c r="V64" s="213">
        <v>81289</v>
      </c>
      <c r="X64" s="23"/>
    </row>
    <row r="65" spans="1:32" x14ac:dyDescent="0.2">
      <c r="A65" s="25" t="s">
        <v>3</v>
      </c>
      <c r="B65" s="23" t="s">
        <v>888</v>
      </c>
      <c r="C65" s="11" t="s">
        <v>651</v>
      </c>
      <c r="D65" s="155"/>
      <c r="E65" s="439"/>
      <c r="F65" s="213"/>
      <c r="G65" s="155"/>
      <c r="H65" s="439"/>
      <c r="I65" s="286"/>
      <c r="J65" s="336"/>
      <c r="K65" s="339"/>
      <c r="L65" s="348"/>
      <c r="M65" s="382"/>
      <c r="N65" s="339"/>
      <c r="O65" s="348"/>
      <c r="P65" s="376"/>
      <c r="Q65" s="377"/>
      <c r="R65" s="378"/>
      <c r="S65" s="145"/>
      <c r="T65" s="155">
        <v>56395</v>
      </c>
      <c r="U65" s="439">
        <v>62318</v>
      </c>
      <c r="V65" s="213">
        <v>58702</v>
      </c>
      <c r="X65" s="23"/>
    </row>
    <row r="66" spans="1:32" x14ac:dyDescent="0.2">
      <c r="A66" s="25" t="s">
        <v>13</v>
      </c>
      <c r="B66" s="23" t="s">
        <v>45</v>
      </c>
      <c r="C66" s="11" t="s">
        <v>924</v>
      </c>
      <c r="D66" s="155"/>
      <c r="E66" s="439"/>
      <c r="F66" s="213"/>
      <c r="G66" s="155"/>
      <c r="H66" s="439"/>
      <c r="I66" s="286"/>
      <c r="J66" s="336">
        <v>2100</v>
      </c>
      <c r="K66" s="339">
        <v>2157</v>
      </c>
      <c r="L66" s="348">
        <v>2299</v>
      </c>
      <c r="M66" s="382">
        <v>91071</v>
      </c>
      <c r="N66" s="339">
        <v>90219</v>
      </c>
      <c r="O66" s="348">
        <v>167241</v>
      </c>
      <c r="P66" s="336"/>
      <c r="Q66" s="339">
        <v>4500</v>
      </c>
      <c r="R66" s="348">
        <v>5000</v>
      </c>
      <c r="S66" s="145"/>
      <c r="T66" s="155">
        <v>459780</v>
      </c>
      <c r="U66" s="439">
        <v>479090</v>
      </c>
      <c r="V66" s="213">
        <v>580144</v>
      </c>
      <c r="X66" s="23"/>
    </row>
    <row r="67" spans="1:32" s="136" customFormat="1" x14ac:dyDescent="0.2">
      <c r="A67" s="29" t="s">
        <v>47</v>
      </c>
      <c r="B67" s="30"/>
      <c r="C67" s="31"/>
      <c r="D67" s="217">
        <f t="shared" ref="D67:I67" si="5">SUM(D62:D66)</f>
        <v>0</v>
      </c>
      <c r="E67" s="218">
        <f t="shared" si="5"/>
        <v>0</v>
      </c>
      <c r="F67" s="220">
        <f t="shared" si="5"/>
        <v>0</v>
      </c>
      <c r="G67" s="217">
        <v>0</v>
      </c>
      <c r="H67" s="218">
        <v>0</v>
      </c>
      <c r="I67" s="245">
        <v>0</v>
      </c>
      <c r="J67" s="349">
        <v>2100</v>
      </c>
      <c r="K67" s="350">
        <v>2157</v>
      </c>
      <c r="L67" s="360">
        <v>2299</v>
      </c>
      <c r="M67" s="352">
        <v>91071</v>
      </c>
      <c r="N67" s="350">
        <v>90219</v>
      </c>
      <c r="O67" s="360">
        <v>167241</v>
      </c>
      <c r="P67" s="349">
        <v>0</v>
      </c>
      <c r="Q67" s="350">
        <v>4500</v>
      </c>
      <c r="R67" s="352">
        <v>5000</v>
      </c>
      <c r="S67" s="404">
        <v>0</v>
      </c>
      <c r="T67" s="352">
        <v>743466</v>
      </c>
      <c r="U67" s="350">
        <v>771062</v>
      </c>
      <c r="V67" s="360">
        <v>876540</v>
      </c>
      <c r="W67" s="135"/>
      <c r="X67" s="37"/>
      <c r="Y67" s="135"/>
      <c r="Z67" s="135"/>
      <c r="AA67" s="135"/>
      <c r="AB67" s="135"/>
      <c r="AC67" s="135"/>
      <c r="AD67" s="135"/>
      <c r="AE67" s="135"/>
      <c r="AF67" s="135"/>
    </row>
    <row r="68" spans="1:32" x14ac:dyDescent="0.2">
      <c r="A68" s="22"/>
      <c r="B68" s="23"/>
      <c r="C68" s="11"/>
      <c r="D68" s="221"/>
      <c r="E68" s="222"/>
      <c r="F68" s="223"/>
      <c r="G68" s="221"/>
      <c r="H68" s="222"/>
      <c r="I68" s="332"/>
      <c r="J68" s="356"/>
      <c r="K68" s="357"/>
      <c r="L68" s="358"/>
      <c r="M68" s="384"/>
      <c r="N68" s="343"/>
      <c r="O68" s="344"/>
      <c r="P68" s="342"/>
      <c r="Q68" s="222"/>
      <c r="R68" s="223"/>
      <c r="S68" s="144"/>
      <c r="T68" s="155">
        <v>0</v>
      </c>
      <c r="U68" s="439">
        <v>0</v>
      </c>
      <c r="V68" s="213">
        <v>0</v>
      </c>
      <c r="X68" s="23"/>
    </row>
    <row r="69" spans="1:32" x14ac:dyDescent="0.2">
      <c r="A69" s="22"/>
      <c r="B69" s="35"/>
      <c r="C69" s="11"/>
      <c r="D69" s="221"/>
      <c r="E69" s="222"/>
      <c r="F69" s="223"/>
      <c r="G69" s="221"/>
      <c r="H69" s="222"/>
      <c r="I69" s="332"/>
      <c r="J69" s="356"/>
      <c r="K69" s="357"/>
      <c r="L69" s="358"/>
      <c r="M69" s="384"/>
      <c r="N69" s="343"/>
      <c r="O69" s="344"/>
      <c r="P69" s="342"/>
      <c r="Q69" s="222"/>
      <c r="R69" s="223"/>
      <c r="S69" s="144"/>
      <c r="T69" s="155">
        <v>0</v>
      </c>
      <c r="U69" s="439">
        <v>0</v>
      </c>
      <c r="V69" s="213">
        <v>0</v>
      </c>
      <c r="X69" s="35"/>
    </row>
    <row r="70" spans="1:32" s="136" customFormat="1" x14ac:dyDescent="0.2">
      <c r="A70" s="29" t="s">
        <v>48</v>
      </c>
      <c r="B70" s="30"/>
      <c r="C70" s="31"/>
      <c r="D70" s="217">
        <f t="shared" ref="D70:O70" si="6">D11+D12+D24+D34+D45+D52+D60+D67</f>
        <v>0</v>
      </c>
      <c r="E70" s="218">
        <f t="shared" si="6"/>
        <v>0</v>
      </c>
      <c r="F70" s="220">
        <f t="shared" si="6"/>
        <v>0</v>
      </c>
      <c r="G70" s="217">
        <v>372256</v>
      </c>
      <c r="H70" s="218">
        <v>397636</v>
      </c>
      <c r="I70" s="245">
        <v>439656</v>
      </c>
      <c r="J70" s="611">
        <v>14823</v>
      </c>
      <c r="K70" s="432">
        <v>15230</v>
      </c>
      <c r="L70" s="612">
        <v>16162</v>
      </c>
      <c r="M70" s="352">
        <v>441843</v>
      </c>
      <c r="N70" s="350">
        <v>280980</v>
      </c>
      <c r="O70" s="360">
        <v>445184</v>
      </c>
      <c r="P70" s="349">
        <v>4000</v>
      </c>
      <c r="Q70" s="218">
        <v>27000</v>
      </c>
      <c r="R70" s="245">
        <v>28245</v>
      </c>
      <c r="S70" s="404">
        <v>0</v>
      </c>
      <c r="T70" s="352">
        <v>5865014</v>
      </c>
      <c r="U70" s="350">
        <v>5962543</v>
      </c>
      <c r="V70" s="360">
        <v>6478444</v>
      </c>
      <c r="W70" s="135"/>
      <c r="X70" s="37"/>
      <c r="Y70" s="135"/>
      <c r="Z70" s="135"/>
      <c r="AA70" s="135"/>
      <c r="AB70" s="135"/>
      <c r="AC70" s="135"/>
      <c r="AD70" s="135"/>
      <c r="AE70" s="135"/>
      <c r="AF70" s="135"/>
    </row>
    <row r="71" spans="1:32" x14ac:dyDescent="0.2">
      <c r="A71" s="32"/>
      <c r="B71" s="33"/>
      <c r="C71" s="36"/>
      <c r="D71" s="227"/>
      <c r="E71" s="228"/>
      <c r="F71" s="229"/>
      <c r="G71" s="227"/>
      <c r="H71" s="228"/>
      <c r="I71" s="475"/>
      <c r="J71" s="388"/>
      <c r="K71" s="389"/>
      <c r="L71" s="390"/>
      <c r="M71" s="414"/>
      <c r="N71" s="354"/>
      <c r="O71" s="355"/>
      <c r="P71" s="353"/>
      <c r="Q71" s="228"/>
      <c r="R71" s="229"/>
      <c r="S71" s="144"/>
      <c r="T71" s="155"/>
      <c r="U71" s="439"/>
      <c r="V71" s="213"/>
      <c r="X71" s="37"/>
    </row>
    <row r="72" spans="1:32" x14ac:dyDescent="0.2">
      <c r="A72" s="24" t="s">
        <v>49</v>
      </c>
      <c r="B72" s="37"/>
      <c r="C72" s="11"/>
      <c r="D72" s="221"/>
      <c r="E72" s="222"/>
      <c r="F72" s="223"/>
      <c r="G72" s="221"/>
      <c r="H72" s="222"/>
      <c r="I72" s="332"/>
      <c r="J72" s="356"/>
      <c r="K72" s="357"/>
      <c r="L72" s="358"/>
      <c r="M72" s="384"/>
      <c r="N72" s="343"/>
      <c r="O72" s="344"/>
      <c r="P72" s="342"/>
      <c r="Q72" s="222"/>
      <c r="R72" s="223"/>
      <c r="S72" s="144"/>
      <c r="T72" s="155"/>
      <c r="U72" s="439"/>
      <c r="V72" s="213"/>
      <c r="X72" s="37"/>
    </row>
    <row r="73" spans="1:32" x14ac:dyDescent="0.2">
      <c r="A73" s="25"/>
      <c r="B73" s="23"/>
      <c r="C73" s="11"/>
      <c r="D73" s="221"/>
      <c r="E73" s="222"/>
      <c r="F73" s="223"/>
      <c r="G73" s="342"/>
      <c r="H73" s="343"/>
      <c r="I73" s="384"/>
      <c r="J73" s="356"/>
      <c r="K73" s="357"/>
      <c r="L73" s="358"/>
      <c r="M73" s="384"/>
      <c r="N73" s="343"/>
      <c r="O73" s="344"/>
      <c r="P73" s="342"/>
      <c r="Q73" s="222"/>
      <c r="R73" s="223"/>
      <c r="S73" s="144"/>
      <c r="T73" s="155"/>
      <c r="U73" s="439"/>
      <c r="V73" s="213"/>
      <c r="X73" s="23"/>
    </row>
    <row r="74" spans="1:32" x14ac:dyDescent="0.2">
      <c r="A74" s="26" t="s">
        <v>2</v>
      </c>
      <c r="B74" s="27" t="s">
        <v>356</v>
      </c>
      <c r="C74" s="28" t="s">
        <v>55</v>
      </c>
      <c r="D74" s="214"/>
      <c r="E74" s="215"/>
      <c r="F74" s="216"/>
      <c r="G74" s="359"/>
      <c r="H74" s="346">
        <v>36339</v>
      </c>
      <c r="I74" s="383">
        <v>77952</v>
      </c>
      <c r="J74" s="359"/>
      <c r="K74" s="346"/>
      <c r="L74" s="381"/>
      <c r="M74" s="609"/>
      <c r="N74" s="391"/>
      <c r="O74" s="392"/>
      <c r="P74" s="385"/>
      <c r="Q74" s="215"/>
      <c r="R74" s="216"/>
      <c r="S74" s="145"/>
      <c r="T74" s="214">
        <v>754004</v>
      </c>
      <c r="U74" s="215">
        <v>829261</v>
      </c>
      <c r="V74" s="216">
        <v>924367</v>
      </c>
      <c r="X74" s="23"/>
    </row>
    <row r="75" spans="1:32" x14ac:dyDescent="0.2">
      <c r="A75" s="25"/>
      <c r="B75" s="23"/>
      <c r="C75" s="11"/>
      <c r="D75" s="221"/>
      <c r="E75" s="222"/>
      <c r="F75" s="223"/>
      <c r="G75" s="342"/>
      <c r="H75" s="343"/>
      <c r="I75" s="384"/>
      <c r="J75" s="356"/>
      <c r="K75" s="357"/>
      <c r="L75" s="358"/>
      <c r="M75" s="384"/>
      <c r="N75" s="343"/>
      <c r="O75" s="344"/>
      <c r="P75" s="342"/>
      <c r="Q75" s="222"/>
      <c r="R75" s="223"/>
      <c r="S75" s="144"/>
      <c r="T75" s="155"/>
      <c r="U75" s="439"/>
      <c r="V75" s="213"/>
      <c r="X75" s="23"/>
    </row>
    <row r="76" spans="1:32" x14ac:dyDescent="0.2">
      <c r="A76" s="25" t="s">
        <v>3</v>
      </c>
      <c r="B76" s="23" t="s">
        <v>50</v>
      </c>
      <c r="C76" s="11" t="s">
        <v>652</v>
      </c>
      <c r="D76" s="155"/>
      <c r="E76" s="439"/>
      <c r="F76" s="213"/>
      <c r="G76" s="376"/>
      <c r="H76" s="377"/>
      <c r="I76" s="608"/>
      <c r="J76" s="336"/>
      <c r="K76" s="339"/>
      <c r="L76" s="348"/>
      <c r="M76" s="382"/>
      <c r="N76" s="339"/>
      <c r="O76" s="348"/>
      <c r="P76" s="376"/>
      <c r="Q76" s="439"/>
      <c r="R76" s="213"/>
      <c r="S76" s="145"/>
      <c r="T76" s="155">
        <v>16978</v>
      </c>
      <c r="U76" s="439">
        <v>18495</v>
      </c>
      <c r="V76" s="213">
        <v>19270</v>
      </c>
      <c r="X76" s="23"/>
    </row>
    <row r="77" spans="1:32" x14ac:dyDescent="0.2">
      <c r="A77" s="25" t="s">
        <v>3</v>
      </c>
      <c r="B77" s="23" t="s">
        <v>51</v>
      </c>
      <c r="C77" s="11" t="s">
        <v>653</v>
      </c>
      <c r="D77" s="155"/>
      <c r="E77" s="439"/>
      <c r="F77" s="213"/>
      <c r="G77" s="155"/>
      <c r="H77" s="439"/>
      <c r="I77" s="286"/>
      <c r="J77" s="336"/>
      <c r="K77" s="339"/>
      <c r="L77" s="348"/>
      <c r="M77" s="382"/>
      <c r="N77" s="339"/>
      <c r="O77" s="348"/>
      <c r="P77" s="376"/>
      <c r="Q77" s="439"/>
      <c r="R77" s="213"/>
      <c r="S77" s="145"/>
      <c r="T77" s="155">
        <v>21952</v>
      </c>
      <c r="U77" s="439">
        <v>22614</v>
      </c>
      <c r="V77" s="213">
        <v>27007</v>
      </c>
      <c r="X77" s="23"/>
    </row>
    <row r="78" spans="1:32" x14ac:dyDescent="0.2">
      <c r="A78" s="25" t="s">
        <v>3</v>
      </c>
      <c r="B78" s="23" t="s">
        <v>52</v>
      </c>
      <c r="C78" s="11" t="s">
        <v>654</v>
      </c>
      <c r="D78" s="155"/>
      <c r="E78" s="439"/>
      <c r="F78" s="213"/>
      <c r="G78" s="155"/>
      <c r="H78" s="439"/>
      <c r="I78" s="286"/>
      <c r="J78" s="336"/>
      <c r="K78" s="339"/>
      <c r="L78" s="348"/>
      <c r="M78" s="382">
        <v>15000</v>
      </c>
      <c r="N78" s="339">
        <v>5265</v>
      </c>
      <c r="O78" s="348">
        <v>8500</v>
      </c>
      <c r="P78" s="376"/>
      <c r="Q78" s="439"/>
      <c r="R78" s="213"/>
      <c r="S78" s="145"/>
      <c r="T78" s="155">
        <v>33254</v>
      </c>
      <c r="U78" s="439">
        <v>23897</v>
      </c>
      <c r="V78" s="213">
        <v>32658</v>
      </c>
      <c r="X78" s="23"/>
    </row>
    <row r="79" spans="1:32" x14ac:dyDescent="0.2">
      <c r="A79" s="25" t="s">
        <v>3</v>
      </c>
      <c r="B79" s="23" t="s">
        <v>887</v>
      </c>
      <c r="C79" s="11" t="s">
        <v>655</v>
      </c>
      <c r="D79" s="155"/>
      <c r="E79" s="439"/>
      <c r="F79" s="213"/>
      <c r="G79" s="155"/>
      <c r="H79" s="439"/>
      <c r="I79" s="286"/>
      <c r="J79" s="336"/>
      <c r="K79" s="339"/>
      <c r="L79" s="348"/>
      <c r="M79" s="382"/>
      <c r="N79" s="339"/>
      <c r="O79" s="348"/>
      <c r="P79" s="376"/>
      <c r="Q79" s="439"/>
      <c r="R79" s="213"/>
      <c r="S79" s="145"/>
      <c r="T79" s="155">
        <v>13404</v>
      </c>
      <c r="U79" s="439">
        <v>13741</v>
      </c>
      <c r="V79" s="213">
        <v>19124</v>
      </c>
      <c r="X79" s="23"/>
    </row>
    <row r="80" spans="1:32" x14ac:dyDescent="0.2">
      <c r="A80" s="25" t="s">
        <v>13</v>
      </c>
      <c r="B80" s="23" t="s">
        <v>53</v>
      </c>
      <c r="C80" s="11" t="s">
        <v>923</v>
      </c>
      <c r="D80" s="155"/>
      <c r="E80" s="439"/>
      <c r="F80" s="213"/>
      <c r="G80" s="155"/>
      <c r="H80" s="439"/>
      <c r="I80" s="286"/>
      <c r="J80" s="336">
        <v>1892</v>
      </c>
      <c r="K80" s="339">
        <v>1961</v>
      </c>
      <c r="L80" s="348">
        <v>2059</v>
      </c>
      <c r="M80" s="382"/>
      <c r="N80" s="339"/>
      <c r="O80" s="348"/>
      <c r="P80" s="376"/>
      <c r="Q80" s="439"/>
      <c r="R80" s="213"/>
      <c r="S80" s="145"/>
      <c r="T80" s="155">
        <v>1892</v>
      </c>
      <c r="U80" s="439">
        <v>1961</v>
      </c>
      <c r="V80" s="213">
        <v>2059</v>
      </c>
      <c r="X80" s="23"/>
    </row>
    <row r="81" spans="1:32" s="136" customFormat="1" x14ac:dyDescent="0.2">
      <c r="A81" s="29" t="s">
        <v>54</v>
      </c>
      <c r="B81" s="30"/>
      <c r="C81" s="31"/>
      <c r="D81" s="217">
        <f t="shared" ref="D81:I81" si="7">SUM(D76:D80)</f>
        <v>0</v>
      </c>
      <c r="E81" s="218">
        <f t="shared" si="7"/>
        <v>0</v>
      </c>
      <c r="F81" s="220">
        <f t="shared" si="7"/>
        <v>0</v>
      </c>
      <c r="G81" s="217">
        <v>0</v>
      </c>
      <c r="H81" s="218">
        <v>0</v>
      </c>
      <c r="I81" s="245">
        <v>0</v>
      </c>
      <c r="J81" s="349">
        <v>1892</v>
      </c>
      <c r="K81" s="350">
        <v>1961</v>
      </c>
      <c r="L81" s="360">
        <v>2059</v>
      </c>
      <c r="M81" s="352">
        <v>15000</v>
      </c>
      <c r="N81" s="350">
        <v>5265</v>
      </c>
      <c r="O81" s="360">
        <v>8500</v>
      </c>
      <c r="P81" s="349">
        <v>0</v>
      </c>
      <c r="Q81" s="218">
        <v>0</v>
      </c>
      <c r="R81" s="245">
        <v>0</v>
      </c>
      <c r="S81" s="404">
        <v>0</v>
      </c>
      <c r="T81" s="352">
        <v>87480</v>
      </c>
      <c r="U81" s="350">
        <v>80708</v>
      </c>
      <c r="V81" s="360">
        <v>100118</v>
      </c>
      <c r="W81" s="135"/>
      <c r="X81" s="37"/>
      <c r="Y81" s="135"/>
      <c r="Z81" s="135"/>
      <c r="AA81" s="135"/>
      <c r="AB81" s="135"/>
      <c r="AC81" s="135"/>
      <c r="AD81" s="135"/>
      <c r="AE81" s="135"/>
      <c r="AF81" s="135"/>
    </row>
    <row r="82" spans="1:32" x14ac:dyDescent="0.2">
      <c r="A82" s="25"/>
      <c r="B82" s="23"/>
      <c r="C82" s="11"/>
      <c r="D82" s="221"/>
      <c r="E82" s="222"/>
      <c r="F82" s="223"/>
      <c r="G82" s="221"/>
      <c r="H82" s="222"/>
      <c r="I82" s="332"/>
      <c r="J82" s="356"/>
      <c r="K82" s="357"/>
      <c r="L82" s="358"/>
      <c r="M82" s="384"/>
      <c r="N82" s="343"/>
      <c r="O82" s="344"/>
      <c r="P82" s="342"/>
      <c r="Q82" s="222"/>
      <c r="R82" s="223"/>
      <c r="S82" s="144"/>
      <c r="T82" s="155"/>
      <c r="U82" s="439"/>
      <c r="V82" s="213"/>
      <c r="X82" s="23"/>
    </row>
    <row r="83" spans="1:32" x14ac:dyDescent="0.2">
      <c r="A83" s="25" t="s">
        <v>3</v>
      </c>
      <c r="B83" s="23" t="s">
        <v>56</v>
      </c>
      <c r="C83" s="11" t="s">
        <v>656</v>
      </c>
      <c r="D83" s="155"/>
      <c r="E83" s="439"/>
      <c r="F83" s="213"/>
      <c r="G83" s="155"/>
      <c r="H83" s="439"/>
      <c r="I83" s="286"/>
      <c r="J83" s="336"/>
      <c r="K83" s="339"/>
      <c r="L83" s="348"/>
      <c r="M83" s="608"/>
      <c r="N83" s="377"/>
      <c r="O83" s="378"/>
      <c r="P83" s="376"/>
      <c r="Q83" s="439"/>
      <c r="R83" s="213"/>
      <c r="S83" s="145"/>
      <c r="T83" s="155">
        <v>25230</v>
      </c>
      <c r="U83" s="439">
        <v>26038</v>
      </c>
      <c r="V83" s="213">
        <v>30750</v>
      </c>
      <c r="X83" s="23"/>
    </row>
    <row r="84" spans="1:32" x14ac:dyDescent="0.2">
      <c r="A84" s="25" t="s">
        <v>3</v>
      </c>
      <c r="B84" s="23" t="s">
        <v>57</v>
      </c>
      <c r="C84" s="11" t="s">
        <v>657</v>
      </c>
      <c r="D84" s="155"/>
      <c r="E84" s="439"/>
      <c r="F84" s="213"/>
      <c r="G84" s="155"/>
      <c r="H84" s="439"/>
      <c r="I84" s="286"/>
      <c r="J84" s="336"/>
      <c r="K84" s="339"/>
      <c r="L84" s="348"/>
      <c r="M84" s="608"/>
      <c r="N84" s="377"/>
      <c r="O84" s="378"/>
      <c r="P84" s="376"/>
      <c r="Q84" s="439"/>
      <c r="R84" s="213"/>
      <c r="S84" s="145"/>
      <c r="T84" s="155">
        <v>18133</v>
      </c>
      <c r="U84" s="439">
        <v>18614</v>
      </c>
      <c r="V84" s="213">
        <v>21334</v>
      </c>
      <c r="X84" s="23"/>
    </row>
    <row r="85" spans="1:32" x14ac:dyDescent="0.2">
      <c r="A85" s="25" t="s">
        <v>3</v>
      </c>
      <c r="B85" s="23" t="s">
        <v>58</v>
      </c>
      <c r="C85" s="11" t="s">
        <v>658</v>
      </c>
      <c r="D85" s="155"/>
      <c r="E85" s="439"/>
      <c r="F85" s="213"/>
      <c r="G85" s="155"/>
      <c r="H85" s="439"/>
      <c r="I85" s="286"/>
      <c r="J85" s="336"/>
      <c r="K85" s="339"/>
      <c r="L85" s="348"/>
      <c r="M85" s="608"/>
      <c r="N85" s="377"/>
      <c r="O85" s="378"/>
      <c r="P85" s="376"/>
      <c r="Q85" s="439"/>
      <c r="R85" s="213"/>
      <c r="S85" s="145"/>
      <c r="T85" s="155">
        <v>17571</v>
      </c>
      <c r="U85" s="439">
        <v>18049</v>
      </c>
      <c r="V85" s="213">
        <v>22265</v>
      </c>
      <c r="X85" s="23"/>
    </row>
    <row r="86" spans="1:32" x14ac:dyDescent="0.2">
      <c r="A86" s="25" t="s">
        <v>3</v>
      </c>
      <c r="B86" s="23" t="s">
        <v>59</v>
      </c>
      <c r="C86" s="11" t="s">
        <v>659</v>
      </c>
      <c r="D86" s="155"/>
      <c r="E86" s="439"/>
      <c r="F86" s="213"/>
      <c r="G86" s="155"/>
      <c r="H86" s="439"/>
      <c r="I86" s="286"/>
      <c r="J86" s="336"/>
      <c r="K86" s="339"/>
      <c r="L86" s="348"/>
      <c r="M86" s="608"/>
      <c r="N86" s="377"/>
      <c r="O86" s="378"/>
      <c r="P86" s="376"/>
      <c r="Q86" s="439"/>
      <c r="R86" s="213"/>
      <c r="S86" s="145"/>
      <c r="T86" s="155">
        <v>116451</v>
      </c>
      <c r="U86" s="439">
        <v>121183</v>
      </c>
      <c r="V86" s="213">
        <v>129476</v>
      </c>
      <c r="X86" s="23"/>
    </row>
    <row r="87" spans="1:32" x14ac:dyDescent="0.2">
      <c r="A87" s="25" t="s">
        <v>3</v>
      </c>
      <c r="B87" s="23" t="s">
        <v>60</v>
      </c>
      <c r="C87" s="11" t="s">
        <v>660</v>
      </c>
      <c r="D87" s="155"/>
      <c r="E87" s="439"/>
      <c r="F87" s="213"/>
      <c r="G87" s="155"/>
      <c r="H87" s="439"/>
      <c r="I87" s="286"/>
      <c r="J87" s="336"/>
      <c r="K87" s="339"/>
      <c r="L87" s="348"/>
      <c r="M87" s="608"/>
      <c r="N87" s="377"/>
      <c r="O87" s="378"/>
      <c r="P87" s="376"/>
      <c r="Q87" s="439"/>
      <c r="R87" s="213"/>
      <c r="S87" s="145"/>
      <c r="T87" s="155">
        <v>28753</v>
      </c>
      <c r="U87" s="439">
        <v>31778</v>
      </c>
      <c r="V87" s="213">
        <v>36315</v>
      </c>
      <c r="X87" s="23"/>
    </row>
    <row r="88" spans="1:32" x14ac:dyDescent="0.2">
      <c r="A88" s="25" t="s">
        <v>13</v>
      </c>
      <c r="B88" s="23" t="s">
        <v>61</v>
      </c>
      <c r="C88" s="11" t="s">
        <v>922</v>
      </c>
      <c r="D88" s="155"/>
      <c r="E88" s="439"/>
      <c r="F88" s="213"/>
      <c r="G88" s="155"/>
      <c r="H88" s="439"/>
      <c r="I88" s="286"/>
      <c r="J88" s="336">
        <v>2105</v>
      </c>
      <c r="K88" s="339">
        <v>2185</v>
      </c>
      <c r="L88" s="348">
        <v>2294</v>
      </c>
      <c r="M88" s="608"/>
      <c r="N88" s="377"/>
      <c r="O88" s="378"/>
      <c r="P88" s="376"/>
      <c r="Q88" s="439"/>
      <c r="R88" s="213"/>
      <c r="S88" s="145"/>
      <c r="T88" s="155">
        <v>2105</v>
      </c>
      <c r="U88" s="439">
        <v>2185</v>
      </c>
      <c r="V88" s="213">
        <v>2294</v>
      </c>
      <c r="X88" s="23"/>
    </row>
    <row r="89" spans="1:32" s="136" customFormat="1" x14ac:dyDescent="0.2">
      <c r="A89" s="29" t="s">
        <v>62</v>
      </c>
      <c r="B89" s="30"/>
      <c r="C89" s="31"/>
      <c r="D89" s="217">
        <f t="shared" ref="D89:I89" si="8">SUM(D83:D88)</f>
        <v>0</v>
      </c>
      <c r="E89" s="218">
        <f t="shared" si="8"/>
        <v>0</v>
      </c>
      <c r="F89" s="220">
        <f t="shared" si="8"/>
        <v>0</v>
      </c>
      <c r="G89" s="217">
        <v>0</v>
      </c>
      <c r="H89" s="218">
        <v>0</v>
      </c>
      <c r="I89" s="245">
        <v>0</v>
      </c>
      <c r="J89" s="349">
        <v>2105</v>
      </c>
      <c r="K89" s="350">
        <v>2185</v>
      </c>
      <c r="L89" s="360">
        <v>2294</v>
      </c>
      <c r="M89" s="352">
        <v>0</v>
      </c>
      <c r="N89" s="350">
        <v>0</v>
      </c>
      <c r="O89" s="360">
        <v>0</v>
      </c>
      <c r="P89" s="349">
        <v>0</v>
      </c>
      <c r="Q89" s="218">
        <v>0</v>
      </c>
      <c r="R89" s="245">
        <v>0</v>
      </c>
      <c r="S89" s="404">
        <v>0</v>
      </c>
      <c r="T89" s="352">
        <v>208243</v>
      </c>
      <c r="U89" s="350">
        <v>217847</v>
      </c>
      <c r="V89" s="360">
        <v>242434</v>
      </c>
      <c r="W89" s="135"/>
      <c r="X89" s="37"/>
      <c r="Y89" s="135"/>
      <c r="Z89" s="135"/>
      <c r="AA89" s="135"/>
      <c r="AB89" s="135"/>
      <c r="AC89" s="135"/>
      <c r="AD89" s="135"/>
      <c r="AE89" s="135"/>
      <c r="AF89" s="135"/>
    </row>
    <row r="90" spans="1:32" x14ac:dyDescent="0.2">
      <c r="A90" s="25"/>
      <c r="B90" s="23"/>
      <c r="C90" s="11"/>
      <c r="D90" s="221"/>
      <c r="E90" s="222"/>
      <c r="F90" s="223"/>
      <c r="G90" s="221"/>
      <c r="H90" s="222"/>
      <c r="I90" s="332"/>
      <c r="J90" s="356"/>
      <c r="K90" s="357"/>
      <c r="L90" s="358"/>
      <c r="M90" s="384"/>
      <c r="N90" s="343"/>
      <c r="O90" s="344"/>
      <c r="P90" s="342"/>
      <c r="Q90" s="343"/>
      <c r="R90" s="344"/>
      <c r="S90" s="144"/>
      <c r="T90" s="155"/>
      <c r="U90" s="439"/>
      <c r="V90" s="213"/>
      <c r="X90" s="23"/>
    </row>
    <row r="91" spans="1:32" x14ac:dyDescent="0.2">
      <c r="A91" s="25" t="s">
        <v>3</v>
      </c>
      <c r="B91" s="23" t="s">
        <v>63</v>
      </c>
      <c r="C91" s="11" t="s">
        <v>661</v>
      </c>
      <c r="D91" s="155"/>
      <c r="E91" s="439"/>
      <c r="F91" s="213"/>
      <c r="G91" s="155"/>
      <c r="H91" s="439"/>
      <c r="I91" s="286"/>
      <c r="J91" s="336"/>
      <c r="K91" s="339"/>
      <c r="L91" s="348"/>
      <c r="M91" s="608"/>
      <c r="N91" s="377"/>
      <c r="O91" s="378"/>
      <c r="P91" s="376"/>
      <c r="Q91" s="377"/>
      <c r="R91" s="378"/>
      <c r="S91" s="145"/>
      <c r="T91" s="155">
        <v>47453</v>
      </c>
      <c r="U91" s="439">
        <v>49721</v>
      </c>
      <c r="V91" s="213">
        <v>50870</v>
      </c>
      <c r="X91" s="23"/>
    </row>
    <row r="92" spans="1:32" x14ac:dyDescent="0.2">
      <c r="A92" s="25" t="s">
        <v>3</v>
      </c>
      <c r="B92" s="23" t="s">
        <v>64</v>
      </c>
      <c r="C92" s="11" t="s">
        <v>662</v>
      </c>
      <c r="D92" s="155"/>
      <c r="E92" s="439"/>
      <c r="F92" s="213"/>
      <c r="G92" s="155"/>
      <c r="H92" s="439"/>
      <c r="I92" s="286"/>
      <c r="J92" s="336"/>
      <c r="K92" s="339"/>
      <c r="L92" s="348"/>
      <c r="M92" s="608"/>
      <c r="N92" s="377"/>
      <c r="O92" s="378"/>
      <c r="P92" s="376"/>
      <c r="Q92" s="377"/>
      <c r="R92" s="378"/>
      <c r="S92" s="145"/>
      <c r="T92" s="155">
        <v>42428</v>
      </c>
      <c r="U92" s="439">
        <v>43827</v>
      </c>
      <c r="V92" s="213">
        <v>42925</v>
      </c>
      <c r="X92" s="23"/>
    </row>
    <row r="93" spans="1:32" x14ac:dyDescent="0.2">
      <c r="A93" s="25" t="s">
        <v>3</v>
      </c>
      <c r="B93" s="23" t="s">
        <v>65</v>
      </c>
      <c r="C93" s="11" t="s">
        <v>663</v>
      </c>
      <c r="D93" s="155"/>
      <c r="E93" s="439"/>
      <c r="F93" s="213"/>
      <c r="G93" s="155"/>
      <c r="H93" s="439"/>
      <c r="I93" s="286"/>
      <c r="J93" s="336"/>
      <c r="K93" s="339"/>
      <c r="L93" s="348"/>
      <c r="M93" s="608"/>
      <c r="N93" s="377"/>
      <c r="O93" s="378"/>
      <c r="P93" s="376"/>
      <c r="Q93" s="377"/>
      <c r="R93" s="378"/>
      <c r="S93" s="145"/>
      <c r="T93" s="155">
        <v>27873</v>
      </c>
      <c r="U93" s="439">
        <v>27280</v>
      </c>
      <c r="V93" s="213">
        <v>31750</v>
      </c>
      <c r="X93" s="23"/>
    </row>
    <row r="94" spans="1:32" x14ac:dyDescent="0.2">
      <c r="A94" s="25" t="s">
        <v>3</v>
      </c>
      <c r="B94" s="23" t="s">
        <v>66</v>
      </c>
      <c r="C94" s="11" t="s">
        <v>870</v>
      </c>
      <c r="D94" s="155"/>
      <c r="E94" s="439"/>
      <c r="F94" s="213"/>
      <c r="G94" s="155"/>
      <c r="H94" s="439"/>
      <c r="I94" s="286"/>
      <c r="J94" s="336"/>
      <c r="K94" s="339"/>
      <c r="L94" s="348"/>
      <c r="M94" s="608"/>
      <c r="N94" s="377"/>
      <c r="O94" s="378"/>
      <c r="P94" s="336">
        <v>4500</v>
      </c>
      <c r="Q94" s="339">
        <v>5000</v>
      </c>
      <c r="R94" s="348">
        <v>5500</v>
      </c>
      <c r="S94" s="145"/>
      <c r="T94" s="155">
        <v>181547</v>
      </c>
      <c r="U94" s="439">
        <v>188608</v>
      </c>
      <c r="V94" s="213">
        <v>198943</v>
      </c>
      <c r="X94" s="23"/>
    </row>
    <row r="95" spans="1:32" x14ac:dyDescent="0.2">
      <c r="A95" s="25" t="s">
        <v>3</v>
      </c>
      <c r="B95" s="23" t="s">
        <v>67</v>
      </c>
      <c r="C95" s="11" t="s">
        <v>665</v>
      </c>
      <c r="D95" s="155"/>
      <c r="E95" s="439"/>
      <c r="F95" s="213"/>
      <c r="G95" s="155"/>
      <c r="H95" s="439"/>
      <c r="I95" s="286"/>
      <c r="J95" s="336"/>
      <c r="K95" s="339"/>
      <c r="L95" s="348"/>
      <c r="M95" s="608"/>
      <c r="N95" s="377"/>
      <c r="O95" s="378"/>
      <c r="P95" s="376"/>
      <c r="Q95" s="377"/>
      <c r="R95" s="378"/>
      <c r="S95" s="145"/>
      <c r="T95" s="155">
        <v>28067</v>
      </c>
      <c r="U95" s="439">
        <v>26134</v>
      </c>
      <c r="V95" s="213">
        <v>32134</v>
      </c>
      <c r="X95" s="23"/>
    </row>
    <row r="96" spans="1:32" x14ac:dyDescent="0.2">
      <c r="A96" s="25" t="s">
        <v>3</v>
      </c>
      <c r="B96" s="23" t="s">
        <v>360</v>
      </c>
      <c r="C96" s="11" t="s">
        <v>666</v>
      </c>
      <c r="D96" s="155"/>
      <c r="E96" s="439"/>
      <c r="F96" s="213"/>
      <c r="G96" s="155"/>
      <c r="H96" s="439"/>
      <c r="I96" s="286"/>
      <c r="J96" s="336"/>
      <c r="K96" s="339"/>
      <c r="L96" s="348"/>
      <c r="M96" s="608"/>
      <c r="N96" s="377"/>
      <c r="O96" s="378"/>
      <c r="P96" s="376"/>
      <c r="Q96" s="377"/>
      <c r="R96" s="378"/>
      <c r="S96" s="145"/>
      <c r="T96" s="155">
        <v>22428</v>
      </c>
      <c r="U96" s="439">
        <v>23251</v>
      </c>
      <c r="V96" s="213">
        <v>22984</v>
      </c>
      <c r="X96" s="23"/>
    </row>
    <row r="97" spans="1:32" x14ac:dyDescent="0.2">
      <c r="A97" s="25" t="s">
        <v>13</v>
      </c>
      <c r="B97" s="23" t="s">
        <v>68</v>
      </c>
      <c r="C97" s="11" t="s">
        <v>921</v>
      </c>
      <c r="D97" s="155"/>
      <c r="E97" s="439"/>
      <c r="F97" s="213"/>
      <c r="G97" s="155"/>
      <c r="H97" s="439"/>
      <c r="I97" s="286"/>
      <c r="J97" s="336">
        <v>2225</v>
      </c>
      <c r="K97" s="339">
        <v>2307</v>
      </c>
      <c r="L97" s="348">
        <v>2422</v>
      </c>
      <c r="M97" s="608"/>
      <c r="N97" s="377"/>
      <c r="O97" s="378"/>
      <c r="P97" s="376"/>
      <c r="Q97" s="439"/>
      <c r="R97" s="213"/>
      <c r="S97" s="145"/>
      <c r="T97" s="155">
        <v>2225</v>
      </c>
      <c r="U97" s="439">
        <v>2307</v>
      </c>
      <c r="V97" s="213">
        <v>2422</v>
      </c>
      <c r="X97" s="23"/>
    </row>
    <row r="98" spans="1:32" s="136" customFormat="1" x14ac:dyDescent="0.2">
      <c r="A98" s="29" t="s">
        <v>70</v>
      </c>
      <c r="B98" s="30"/>
      <c r="C98" s="31"/>
      <c r="D98" s="217">
        <f t="shared" ref="D98:I98" si="9">SUM(D91:D97)</f>
        <v>0</v>
      </c>
      <c r="E98" s="218">
        <f t="shared" si="9"/>
        <v>0</v>
      </c>
      <c r="F98" s="220">
        <f t="shared" si="9"/>
        <v>0</v>
      </c>
      <c r="G98" s="217">
        <v>0</v>
      </c>
      <c r="H98" s="218">
        <v>0</v>
      </c>
      <c r="I98" s="245">
        <v>0</v>
      </c>
      <c r="J98" s="349">
        <v>2225</v>
      </c>
      <c r="K98" s="350">
        <v>2307</v>
      </c>
      <c r="L98" s="360">
        <v>2422</v>
      </c>
      <c r="M98" s="352">
        <v>0</v>
      </c>
      <c r="N98" s="350">
        <v>0</v>
      </c>
      <c r="O98" s="360">
        <v>0</v>
      </c>
      <c r="P98" s="349">
        <v>4500</v>
      </c>
      <c r="Q98" s="218">
        <v>5000</v>
      </c>
      <c r="R98" s="245">
        <v>5500</v>
      </c>
      <c r="S98" s="404">
        <v>0</v>
      </c>
      <c r="T98" s="352">
        <v>352021</v>
      </c>
      <c r="U98" s="350">
        <v>361128</v>
      </c>
      <c r="V98" s="360">
        <v>382028</v>
      </c>
      <c r="W98" s="135"/>
      <c r="X98" s="37"/>
      <c r="Y98" s="135"/>
      <c r="Z98" s="135"/>
      <c r="AA98" s="135"/>
      <c r="AB98" s="135"/>
      <c r="AC98" s="135"/>
      <c r="AD98" s="135"/>
      <c r="AE98" s="135"/>
      <c r="AF98" s="135"/>
    </row>
    <row r="99" spans="1:32" x14ac:dyDescent="0.2">
      <c r="A99" s="25"/>
      <c r="B99" s="23"/>
      <c r="C99" s="11"/>
      <c r="D99" s="221"/>
      <c r="E99" s="222"/>
      <c r="F99" s="223"/>
      <c r="G99" s="221"/>
      <c r="H99" s="222"/>
      <c r="I99" s="332"/>
      <c r="J99" s="356"/>
      <c r="K99" s="357"/>
      <c r="L99" s="358"/>
      <c r="M99" s="384"/>
      <c r="N99" s="343"/>
      <c r="O99" s="344"/>
      <c r="P99" s="342"/>
      <c r="Q99" s="222"/>
      <c r="R99" s="223"/>
      <c r="S99" s="144"/>
      <c r="T99" s="155"/>
      <c r="U99" s="439"/>
      <c r="V99" s="213"/>
      <c r="X99" s="23"/>
    </row>
    <row r="100" spans="1:32" x14ac:dyDescent="0.2">
      <c r="A100" s="25" t="s">
        <v>3</v>
      </c>
      <c r="B100" s="23" t="s">
        <v>71</v>
      </c>
      <c r="C100" s="11" t="s">
        <v>667</v>
      </c>
      <c r="D100" s="155"/>
      <c r="E100" s="439"/>
      <c r="F100" s="213"/>
      <c r="G100" s="155"/>
      <c r="H100" s="439"/>
      <c r="I100" s="286"/>
      <c r="J100" s="336"/>
      <c r="K100" s="339"/>
      <c r="L100" s="348"/>
      <c r="M100" s="608"/>
      <c r="N100" s="377"/>
      <c r="O100" s="378"/>
      <c r="P100" s="376"/>
      <c r="Q100" s="439"/>
      <c r="R100" s="213"/>
      <c r="S100" s="145"/>
      <c r="T100" s="155">
        <v>38899</v>
      </c>
      <c r="U100" s="439">
        <v>43362</v>
      </c>
      <c r="V100" s="213">
        <v>46554</v>
      </c>
      <c r="X100" s="23"/>
    </row>
    <row r="101" spans="1:32" x14ac:dyDescent="0.2">
      <c r="A101" s="25" t="s">
        <v>3</v>
      </c>
      <c r="B101" s="23" t="s">
        <v>72</v>
      </c>
      <c r="C101" s="11" t="s">
        <v>668</v>
      </c>
      <c r="D101" s="155"/>
      <c r="E101" s="439"/>
      <c r="F101" s="213"/>
      <c r="G101" s="155"/>
      <c r="H101" s="439"/>
      <c r="I101" s="286"/>
      <c r="J101" s="336"/>
      <c r="K101" s="339"/>
      <c r="L101" s="348"/>
      <c r="M101" s="608"/>
      <c r="N101" s="377"/>
      <c r="O101" s="378"/>
      <c r="P101" s="376"/>
      <c r="Q101" s="439"/>
      <c r="R101" s="213"/>
      <c r="S101" s="145"/>
      <c r="T101" s="155">
        <v>43637</v>
      </c>
      <c r="U101" s="439">
        <v>46175</v>
      </c>
      <c r="V101" s="213">
        <v>48480</v>
      </c>
      <c r="X101" s="23"/>
    </row>
    <row r="102" spans="1:32" x14ac:dyDescent="0.2">
      <c r="A102" s="25" t="s">
        <v>3</v>
      </c>
      <c r="B102" s="23" t="s">
        <v>73</v>
      </c>
      <c r="C102" s="11" t="s">
        <v>669</v>
      </c>
      <c r="D102" s="155"/>
      <c r="E102" s="439"/>
      <c r="F102" s="213"/>
      <c r="G102" s="155"/>
      <c r="H102" s="439"/>
      <c r="I102" s="286"/>
      <c r="J102" s="336"/>
      <c r="K102" s="339"/>
      <c r="L102" s="348"/>
      <c r="M102" s="608"/>
      <c r="N102" s="377"/>
      <c r="O102" s="378"/>
      <c r="P102" s="376"/>
      <c r="Q102" s="439"/>
      <c r="R102" s="213"/>
      <c r="S102" s="145"/>
      <c r="T102" s="155">
        <v>72213</v>
      </c>
      <c r="U102" s="439">
        <v>69862</v>
      </c>
      <c r="V102" s="213">
        <v>60334</v>
      </c>
      <c r="X102" s="23"/>
    </row>
    <row r="103" spans="1:32" x14ac:dyDescent="0.2">
      <c r="A103" s="25" t="s">
        <v>3</v>
      </c>
      <c r="B103" s="23" t="s">
        <v>74</v>
      </c>
      <c r="C103" s="11" t="s">
        <v>670</v>
      </c>
      <c r="D103" s="155"/>
      <c r="E103" s="439"/>
      <c r="F103" s="213"/>
      <c r="G103" s="155"/>
      <c r="H103" s="439"/>
      <c r="I103" s="286"/>
      <c r="J103" s="336"/>
      <c r="K103" s="339"/>
      <c r="L103" s="348"/>
      <c r="M103" s="608"/>
      <c r="N103" s="377"/>
      <c r="O103" s="378"/>
      <c r="P103" s="376"/>
      <c r="Q103" s="439"/>
      <c r="R103" s="213"/>
      <c r="S103" s="145"/>
      <c r="T103" s="155">
        <v>25811</v>
      </c>
      <c r="U103" s="439">
        <v>29537</v>
      </c>
      <c r="V103" s="213">
        <v>30624</v>
      </c>
      <c r="X103" s="23"/>
    </row>
    <row r="104" spans="1:32" x14ac:dyDescent="0.2">
      <c r="A104" s="25" t="s">
        <v>13</v>
      </c>
      <c r="B104" s="23" t="s">
        <v>75</v>
      </c>
      <c r="C104" s="11" t="s">
        <v>920</v>
      </c>
      <c r="D104" s="155"/>
      <c r="E104" s="439"/>
      <c r="F104" s="213"/>
      <c r="G104" s="155"/>
      <c r="H104" s="439"/>
      <c r="I104" s="286"/>
      <c r="J104" s="336">
        <v>2039</v>
      </c>
      <c r="K104" s="339">
        <v>2119</v>
      </c>
      <c r="L104" s="348">
        <v>2225</v>
      </c>
      <c r="M104" s="608"/>
      <c r="N104" s="377"/>
      <c r="O104" s="378"/>
      <c r="P104" s="376"/>
      <c r="Q104" s="439"/>
      <c r="R104" s="213"/>
      <c r="S104" s="145"/>
      <c r="T104" s="155">
        <v>2039</v>
      </c>
      <c r="U104" s="439">
        <v>2119</v>
      </c>
      <c r="V104" s="213">
        <v>2225</v>
      </c>
      <c r="X104" s="23"/>
    </row>
    <row r="105" spans="1:32" s="136" customFormat="1" x14ac:dyDescent="0.2">
      <c r="A105" s="29" t="s">
        <v>76</v>
      </c>
      <c r="B105" s="30"/>
      <c r="C105" s="31"/>
      <c r="D105" s="217">
        <f t="shared" ref="D105:L105" si="10">SUM(D100:D104)</f>
        <v>0</v>
      </c>
      <c r="E105" s="218">
        <f t="shared" si="10"/>
        <v>0</v>
      </c>
      <c r="F105" s="220">
        <f t="shared" si="10"/>
        <v>0</v>
      </c>
      <c r="G105" s="217">
        <v>0</v>
      </c>
      <c r="H105" s="218">
        <v>0</v>
      </c>
      <c r="I105" s="245">
        <v>0</v>
      </c>
      <c r="J105" s="349">
        <v>2039</v>
      </c>
      <c r="K105" s="350">
        <v>2119</v>
      </c>
      <c r="L105" s="360">
        <v>2225</v>
      </c>
      <c r="M105" s="352">
        <v>0</v>
      </c>
      <c r="N105" s="350">
        <v>0</v>
      </c>
      <c r="O105" s="360">
        <v>0</v>
      </c>
      <c r="P105" s="349">
        <v>0</v>
      </c>
      <c r="Q105" s="218">
        <v>0</v>
      </c>
      <c r="R105" s="245">
        <v>0</v>
      </c>
      <c r="S105" s="404">
        <v>0</v>
      </c>
      <c r="T105" s="352">
        <v>182599</v>
      </c>
      <c r="U105" s="350">
        <v>191055</v>
      </c>
      <c r="V105" s="360">
        <v>188217</v>
      </c>
      <c r="W105" s="135"/>
      <c r="X105" s="37"/>
      <c r="Y105" s="135"/>
      <c r="Z105" s="135"/>
      <c r="AA105" s="135"/>
      <c r="AB105" s="135"/>
      <c r="AC105" s="135"/>
      <c r="AD105" s="135"/>
      <c r="AE105" s="135"/>
      <c r="AF105" s="135"/>
    </row>
    <row r="106" spans="1:32" x14ac:dyDescent="0.2">
      <c r="A106" s="22"/>
      <c r="B106" s="23"/>
      <c r="C106" s="11"/>
      <c r="D106" s="221"/>
      <c r="E106" s="222"/>
      <c r="F106" s="223"/>
      <c r="G106" s="221"/>
      <c r="H106" s="222"/>
      <c r="I106" s="332"/>
      <c r="J106" s="356"/>
      <c r="K106" s="357"/>
      <c r="L106" s="358"/>
      <c r="M106" s="384"/>
      <c r="N106" s="343"/>
      <c r="O106" s="344"/>
      <c r="P106" s="342"/>
      <c r="Q106" s="222"/>
      <c r="R106" s="223"/>
      <c r="S106" s="144"/>
      <c r="T106" s="155">
        <v>0</v>
      </c>
      <c r="U106" s="439">
        <v>0</v>
      </c>
      <c r="V106" s="213">
        <v>0</v>
      </c>
      <c r="X106" s="23"/>
    </row>
    <row r="107" spans="1:32" x14ac:dyDescent="0.2">
      <c r="A107" s="22"/>
      <c r="B107" s="35"/>
      <c r="C107" s="11"/>
      <c r="D107" s="221"/>
      <c r="E107" s="222"/>
      <c r="F107" s="223"/>
      <c r="G107" s="221"/>
      <c r="H107" s="222"/>
      <c r="I107" s="332"/>
      <c r="J107" s="356"/>
      <c r="K107" s="357"/>
      <c r="L107" s="358"/>
      <c r="M107" s="384"/>
      <c r="N107" s="343"/>
      <c r="O107" s="344"/>
      <c r="P107" s="342"/>
      <c r="Q107" s="222"/>
      <c r="R107" s="223"/>
      <c r="S107" s="144"/>
      <c r="T107" s="155">
        <v>0</v>
      </c>
      <c r="U107" s="439">
        <v>0</v>
      </c>
      <c r="V107" s="213">
        <v>0</v>
      </c>
      <c r="X107" s="35"/>
    </row>
    <row r="108" spans="1:32" s="136" customFormat="1" x14ac:dyDescent="0.2">
      <c r="A108" s="29" t="s">
        <v>77</v>
      </c>
      <c r="B108" s="30"/>
      <c r="C108" s="31"/>
      <c r="D108" s="217">
        <f t="shared" ref="D108:O108" si="11">D74+D81+D89+D98+D105</f>
        <v>0</v>
      </c>
      <c r="E108" s="218">
        <f t="shared" si="11"/>
        <v>0</v>
      </c>
      <c r="F108" s="220">
        <f t="shared" si="11"/>
        <v>0</v>
      </c>
      <c r="G108" s="217">
        <v>0</v>
      </c>
      <c r="H108" s="218">
        <v>36339</v>
      </c>
      <c r="I108" s="245">
        <v>77952</v>
      </c>
      <c r="J108" s="349">
        <v>8261</v>
      </c>
      <c r="K108" s="350">
        <v>8572</v>
      </c>
      <c r="L108" s="360">
        <v>9000</v>
      </c>
      <c r="M108" s="352">
        <v>15000</v>
      </c>
      <c r="N108" s="350">
        <v>5265</v>
      </c>
      <c r="O108" s="360">
        <v>8500</v>
      </c>
      <c r="P108" s="349">
        <v>4500</v>
      </c>
      <c r="Q108" s="218">
        <v>5000</v>
      </c>
      <c r="R108" s="245">
        <v>5500</v>
      </c>
      <c r="S108" s="404">
        <v>0</v>
      </c>
      <c r="T108" s="352">
        <v>1584347</v>
      </c>
      <c r="U108" s="350">
        <v>1679999</v>
      </c>
      <c r="V108" s="360">
        <v>1837164</v>
      </c>
      <c r="W108" s="135"/>
      <c r="X108" s="37"/>
      <c r="Y108" s="135"/>
      <c r="Z108" s="135"/>
      <c r="AA108" s="135"/>
      <c r="AB108" s="135"/>
      <c r="AC108" s="135"/>
      <c r="AD108" s="135"/>
      <c r="AE108" s="135"/>
      <c r="AF108" s="135"/>
    </row>
    <row r="109" spans="1:32" x14ac:dyDescent="0.2">
      <c r="A109" s="38"/>
      <c r="B109" s="39"/>
      <c r="C109" s="36"/>
      <c r="D109" s="227"/>
      <c r="E109" s="228"/>
      <c r="F109" s="229"/>
      <c r="G109" s="227"/>
      <c r="H109" s="228"/>
      <c r="I109" s="475"/>
      <c r="J109" s="388"/>
      <c r="K109" s="389"/>
      <c r="L109" s="390"/>
      <c r="M109" s="414"/>
      <c r="N109" s="354"/>
      <c r="O109" s="355"/>
      <c r="P109" s="353"/>
      <c r="Q109" s="228"/>
      <c r="R109" s="229"/>
      <c r="S109" s="144"/>
      <c r="T109" s="155"/>
      <c r="U109" s="439"/>
      <c r="V109" s="213"/>
      <c r="X109" s="23"/>
    </row>
    <row r="110" spans="1:32" x14ac:dyDescent="0.2">
      <c r="A110" s="24" t="s">
        <v>78</v>
      </c>
      <c r="B110" s="23"/>
      <c r="C110" s="11"/>
      <c r="D110" s="221"/>
      <c r="E110" s="222"/>
      <c r="F110" s="223"/>
      <c r="G110" s="221"/>
      <c r="H110" s="222"/>
      <c r="I110" s="332"/>
      <c r="J110" s="356"/>
      <c r="K110" s="357"/>
      <c r="L110" s="358"/>
      <c r="M110" s="384"/>
      <c r="N110" s="343"/>
      <c r="O110" s="344"/>
      <c r="P110" s="342"/>
      <c r="Q110" s="222"/>
      <c r="R110" s="223"/>
      <c r="S110" s="144"/>
      <c r="T110" s="155"/>
      <c r="U110" s="439"/>
      <c r="V110" s="213"/>
      <c r="X110" s="23"/>
    </row>
    <row r="111" spans="1:32" x14ac:dyDescent="0.2">
      <c r="A111" s="25"/>
      <c r="B111" s="23"/>
      <c r="C111" s="11"/>
      <c r="D111" s="221"/>
      <c r="E111" s="222"/>
      <c r="F111" s="223"/>
      <c r="G111" s="221"/>
      <c r="H111" s="222"/>
      <c r="I111" s="332"/>
      <c r="J111" s="356"/>
      <c r="K111" s="357"/>
      <c r="L111" s="358"/>
      <c r="M111" s="384"/>
      <c r="N111" s="343"/>
      <c r="O111" s="344"/>
      <c r="P111" s="342"/>
      <c r="Q111" s="222"/>
      <c r="R111" s="223"/>
      <c r="S111" s="144"/>
      <c r="T111" s="155"/>
      <c r="U111" s="439"/>
      <c r="V111" s="213"/>
      <c r="X111" s="23"/>
    </row>
    <row r="112" spans="1:32" x14ac:dyDescent="0.2">
      <c r="A112" s="25" t="s">
        <v>2</v>
      </c>
      <c r="B112" s="23" t="s">
        <v>312</v>
      </c>
      <c r="C112" s="11" t="s">
        <v>79</v>
      </c>
      <c r="D112" s="155"/>
      <c r="E112" s="439"/>
      <c r="F112" s="213"/>
      <c r="G112" s="336">
        <v>339296</v>
      </c>
      <c r="H112" s="339">
        <v>444389</v>
      </c>
      <c r="I112" s="382">
        <v>576544</v>
      </c>
      <c r="J112" s="336"/>
      <c r="K112" s="339"/>
      <c r="L112" s="348"/>
      <c r="M112" s="608"/>
      <c r="N112" s="377"/>
      <c r="O112" s="378"/>
      <c r="P112" s="376"/>
      <c r="Q112" s="439"/>
      <c r="R112" s="213"/>
      <c r="S112" s="145"/>
      <c r="T112" s="155">
        <v>2295377</v>
      </c>
      <c r="U112" s="439">
        <v>2519967</v>
      </c>
      <c r="V112" s="213">
        <v>2749859</v>
      </c>
      <c r="X112" s="23"/>
    </row>
    <row r="113" spans="1:32" x14ac:dyDescent="0.2">
      <c r="A113" s="25" t="s">
        <v>2</v>
      </c>
      <c r="B113" s="23" t="s">
        <v>314</v>
      </c>
      <c r="C113" s="11" t="s">
        <v>80</v>
      </c>
      <c r="D113" s="155"/>
      <c r="E113" s="439"/>
      <c r="F113" s="213"/>
      <c r="G113" s="336">
        <v>1151368</v>
      </c>
      <c r="H113" s="339">
        <v>1218780</v>
      </c>
      <c r="I113" s="382">
        <v>1336045</v>
      </c>
      <c r="J113" s="336"/>
      <c r="K113" s="339"/>
      <c r="L113" s="348"/>
      <c r="M113" s="608"/>
      <c r="N113" s="377"/>
      <c r="O113" s="378"/>
      <c r="P113" s="376"/>
      <c r="Q113" s="439"/>
      <c r="R113" s="213"/>
      <c r="S113" s="145"/>
      <c r="T113" s="155">
        <v>3028915</v>
      </c>
      <c r="U113" s="439">
        <v>3193628</v>
      </c>
      <c r="V113" s="213">
        <v>3410110</v>
      </c>
      <c r="X113" s="23"/>
    </row>
    <row r="114" spans="1:32" x14ac:dyDescent="0.2">
      <c r="A114" s="26" t="s">
        <v>2</v>
      </c>
      <c r="B114" s="27" t="s">
        <v>313</v>
      </c>
      <c r="C114" s="28" t="s">
        <v>81</v>
      </c>
      <c r="D114" s="214"/>
      <c r="E114" s="215"/>
      <c r="F114" s="216"/>
      <c r="G114" s="359">
        <v>931609</v>
      </c>
      <c r="H114" s="346">
        <v>945902</v>
      </c>
      <c r="I114" s="383">
        <v>994692</v>
      </c>
      <c r="J114" s="359"/>
      <c r="K114" s="346"/>
      <c r="L114" s="381"/>
      <c r="M114" s="609"/>
      <c r="N114" s="391"/>
      <c r="O114" s="392"/>
      <c r="P114" s="385"/>
      <c r="Q114" s="215"/>
      <c r="R114" s="216"/>
      <c r="S114" s="145"/>
      <c r="T114" s="214">
        <v>2608994</v>
      </c>
      <c r="U114" s="215">
        <v>2679001</v>
      </c>
      <c r="V114" s="216">
        <v>2841318</v>
      </c>
      <c r="X114" s="23"/>
    </row>
    <row r="115" spans="1:32" x14ac:dyDescent="0.2">
      <c r="A115" s="25"/>
      <c r="B115" s="23"/>
      <c r="C115" s="11"/>
      <c r="D115" s="221"/>
      <c r="E115" s="222"/>
      <c r="F115" s="223"/>
      <c r="G115" s="342"/>
      <c r="H115" s="343"/>
      <c r="I115" s="384"/>
      <c r="J115" s="356"/>
      <c r="K115" s="357"/>
      <c r="L115" s="358"/>
      <c r="M115" s="384"/>
      <c r="N115" s="343"/>
      <c r="O115" s="344"/>
      <c r="P115" s="342"/>
      <c r="Q115" s="222"/>
      <c r="R115" s="223"/>
      <c r="S115" s="144"/>
      <c r="T115" s="155"/>
      <c r="U115" s="439"/>
      <c r="V115" s="213"/>
      <c r="X115" s="23"/>
    </row>
    <row r="116" spans="1:32" x14ac:dyDescent="0.2">
      <c r="A116" s="25" t="s">
        <v>3</v>
      </c>
      <c r="B116" s="23" t="s">
        <v>82</v>
      </c>
      <c r="C116" s="11" t="s">
        <v>671</v>
      </c>
      <c r="D116" s="155"/>
      <c r="E116" s="439"/>
      <c r="F116" s="213"/>
      <c r="G116" s="336"/>
      <c r="H116" s="339"/>
      <c r="I116" s="382"/>
      <c r="J116" s="336"/>
      <c r="K116" s="339"/>
      <c r="L116" s="348"/>
      <c r="M116" s="608"/>
      <c r="N116" s="377"/>
      <c r="O116" s="378"/>
      <c r="P116" s="376"/>
      <c r="Q116" s="439"/>
      <c r="R116" s="213"/>
      <c r="S116" s="145"/>
      <c r="T116" s="155">
        <v>173009</v>
      </c>
      <c r="U116" s="439">
        <v>193828</v>
      </c>
      <c r="V116" s="213">
        <v>215048</v>
      </c>
      <c r="X116" s="23"/>
    </row>
    <row r="117" spans="1:32" x14ac:dyDescent="0.2">
      <c r="A117" s="25" t="s">
        <v>3</v>
      </c>
      <c r="B117" s="23" t="s">
        <v>83</v>
      </c>
      <c r="C117" s="11" t="s">
        <v>672</v>
      </c>
      <c r="D117" s="155"/>
      <c r="E117" s="439"/>
      <c r="F117" s="213"/>
      <c r="G117" s="336"/>
      <c r="H117" s="339"/>
      <c r="I117" s="382"/>
      <c r="J117" s="336"/>
      <c r="K117" s="339"/>
      <c r="L117" s="348"/>
      <c r="M117" s="608"/>
      <c r="N117" s="377"/>
      <c r="O117" s="378"/>
      <c r="P117" s="376"/>
      <c r="Q117" s="439"/>
      <c r="R117" s="213"/>
      <c r="S117" s="145"/>
      <c r="T117" s="155">
        <v>34813</v>
      </c>
      <c r="U117" s="439">
        <v>37926</v>
      </c>
      <c r="V117" s="213">
        <v>43596</v>
      </c>
      <c r="X117" s="23"/>
    </row>
    <row r="118" spans="1:32" x14ac:dyDescent="0.2">
      <c r="A118" s="25" t="s">
        <v>3</v>
      </c>
      <c r="B118" s="23" t="s">
        <v>84</v>
      </c>
      <c r="C118" s="11" t="s">
        <v>673</v>
      </c>
      <c r="D118" s="155"/>
      <c r="E118" s="439"/>
      <c r="F118" s="213"/>
      <c r="G118" s="336"/>
      <c r="H118" s="339"/>
      <c r="I118" s="382"/>
      <c r="J118" s="336"/>
      <c r="K118" s="339"/>
      <c r="L118" s="348"/>
      <c r="M118" s="608"/>
      <c r="N118" s="377"/>
      <c r="O118" s="378"/>
      <c r="P118" s="376"/>
      <c r="Q118" s="439"/>
      <c r="R118" s="213"/>
      <c r="S118" s="145"/>
      <c r="T118" s="155">
        <v>34629</v>
      </c>
      <c r="U118" s="439">
        <v>32519</v>
      </c>
      <c r="V118" s="213">
        <v>42854</v>
      </c>
      <c r="X118" s="23"/>
    </row>
    <row r="119" spans="1:32" x14ac:dyDescent="0.2">
      <c r="A119" s="25" t="s">
        <v>13</v>
      </c>
      <c r="B119" s="23" t="s">
        <v>85</v>
      </c>
      <c r="C119" s="11" t="s">
        <v>919</v>
      </c>
      <c r="D119" s="155"/>
      <c r="E119" s="439"/>
      <c r="F119" s="213"/>
      <c r="G119" s="336"/>
      <c r="H119" s="339"/>
      <c r="I119" s="382"/>
      <c r="J119" s="336">
        <v>2080</v>
      </c>
      <c r="K119" s="339">
        <v>2350</v>
      </c>
      <c r="L119" s="348">
        <v>2467</v>
      </c>
      <c r="M119" s="608"/>
      <c r="N119" s="377"/>
      <c r="O119" s="378"/>
      <c r="P119" s="376"/>
      <c r="Q119" s="439"/>
      <c r="R119" s="213"/>
      <c r="S119" s="145"/>
      <c r="T119" s="155">
        <v>2080</v>
      </c>
      <c r="U119" s="439">
        <v>2350</v>
      </c>
      <c r="V119" s="213">
        <v>2467</v>
      </c>
      <c r="X119" s="23"/>
    </row>
    <row r="120" spans="1:32" s="136" customFormat="1" x14ac:dyDescent="0.2">
      <c r="A120" s="29" t="s">
        <v>87</v>
      </c>
      <c r="B120" s="30"/>
      <c r="C120" s="31"/>
      <c r="D120" s="217">
        <f t="shared" ref="D120:I120" si="12">SUM(D116:D119)</f>
        <v>0</v>
      </c>
      <c r="E120" s="218">
        <f t="shared" si="12"/>
        <v>0</v>
      </c>
      <c r="F120" s="220">
        <f t="shared" si="12"/>
        <v>0</v>
      </c>
      <c r="G120" s="349">
        <v>0</v>
      </c>
      <c r="H120" s="350">
        <v>0</v>
      </c>
      <c r="I120" s="352">
        <v>0</v>
      </c>
      <c r="J120" s="349">
        <v>2080</v>
      </c>
      <c r="K120" s="350">
        <v>2350</v>
      </c>
      <c r="L120" s="360">
        <v>2467</v>
      </c>
      <c r="M120" s="352">
        <v>0</v>
      </c>
      <c r="N120" s="350">
        <v>0</v>
      </c>
      <c r="O120" s="360">
        <v>0</v>
      </c>
      <c r="P120" s="349">
        <v>0</v>
      </c>
      <c r="Q120" s="218">
        <v>0</v>
      </c>
      <c r="R120" s="245">
        <v>0</v>
      </c>
      <c r="S120" s="404">
        <v>0</v>
      </c>
      <c r="T120" s="352">
        <v>244531</v>
      </c>
      <c r="U120" s="350">
        <v>266623</v>
      </c>
      <c r="V120" s="360">
        <v>303965</v>
      </c>
      <c r="W120" s="135"/>
      <c r="X120" s="37"/>
      <c r="Y120" s="135"/>
      <c r="Z120" s="135"/>
      <c r="AA120" s="135"/>
      <c r="AB120" s="135"/>
      <c r="AC120" s="135"/>
      <c r="AD120" s="135"/>
      <c r="AE120" s="135"/>
      <c r="AF120" s="135"/>
    </row>
    <row r="121" spans="1:32" x14ac:dyDescent="0.2">
      <c r="A121" s="25"/>
      <c r="B121" s="23"/>
      <c r="C121" s="11"/>
      <c r="D121" s="221"/>
      <c r="E121" s="222"/>
      <c r="F121" s="223"/>
      <c r="G121" s="342"/>
      <c r="H121" s="343"/>
      <c r="I121" s="384"/>
      <c r="J121" s="356"/>
      <c r="K121" s="357"/>
      <c r="L121" s="358"/>
      <c r="M121" s="384"/>
      <c r="N121" s="343"/>
      <c r="O121" s="344"/>
      <c r="P121" s="342"/>
      <c r="Q121" s="222"/>
      <c r="R121" s="223"/>
      <c r="S121" s="144"/>
      <c r="T121" s="155"/>
      <c r="U121" s="439"/>
      <c r="V121" s="213"/>
      <c r="X121" s="23"/>
    </row>
    <row r="122" spans="1:32" x14ac:dyDescent="0.2">
      <c r="A122" s="25" t="s">
        <v>3</v>
      </c>
      <c r="B122" s="23" t="s">
        <v>88</v>
      </c>
      <c r="C122" s="11" t="s">
        <v>674</v>
      </c>
      <c r="D122" s="155"/>
      <c r="E122" s="439"/>
      <c r="F122" s="213"/>
      <c r="G122" s="336"/>
      <c r="H122" s="339"/>
      <c r="I122" s="382"/>
      <c r="J122" s="336"/>
      <c r="K122" s="339"/>
      <c r="L122" s="348"/>
      <c r="M122" s="608"/>
      <c r="N122" s="377"/>
      <c r="O122" s="378"/>
      <c r="P122" s="376"/>
      <c r="Q122" s="439"/>
      <c r="R122" s="213"/>
      <c r="S122" s="145"/>
      <c r="T122" s="155">
        <v>139110</v>
      </c>
      <c r="U122" s="439">
        <v>155900</v>
      </c>
      <c r="V122" s="213">
        <v>168971</v>
      </c>
      <c r="X122" s="23"/>
    </row>
    <row r="123" spans="1:32" x14ac:dyDescent="0.2">
      <c r="A123" s="25" t="s">
        <v>3</v>
      </c>
      <c r="B123" s="23" t="s">
        <v>89</v>
      </c>
      <c r="C123" s="11" t="s">
        <v>675</v>
      </c>
      <c r="D123" s="155"/>
      <c r="E123" s="439"/>
      <c r="F123" s="213"/>
      <c r="G123" s="336"/>
      <c r="H123" s="339"/>
      <c r="I123" s="382"/>
      <c r="J123" s="336"/>
      <c r="K123" s="339"/>
      <c r="L123" s="348"/>
      <c r="M123" s="608"/>
      <c r="N123" s="377"/>
      <c r="O123" s="378"/>
      <c r="P123" s="376"/>
      <c r="Q123" s="439"/>
      <c r="R123" s="213"/>
      <c r="S123" s="145"/>
      <c r="T123" s="155">
        <v>56590</v>
      </c>
      <c r="U123" s="439">
        <v>44953</v>
      </c>
      <c r="V123" s="213">
        <v>46996</v>
      </c>
      <c r="X123" s="23"/>
    </row>
    <row r="124" spans="1:32" x14ac:dyDescent="0.2">
      <c r="A124" s="25" t="s">
        <v>3</v>
      </c>
      <c r="B124" s="23" t="s">
        <v>90</v>
      </c>
      <c r="C124" s="11" t="s">
        <v>676</v>
      </c>
      <c r="D124" s="155"/>
      <c r="E124" s="439"/>
      <c r="F124" s="213"/>
      <c r="G124" s="336"/>
      <c r="H124" s="339"/>
      <c r="I124" s="382"/>
      <c r="J124" s="336"/>
      <c r="K124" s="339"/>
      <c r="L124" s="348"/>
      <c r="M124" s="608"/>
      <c r="N124" s="377"/>
      <c r="O124" s="378"/>
      <c r="P124" s="376"/>
      <c r="Q124" s="439"/>
      <c r="R124" s="213"/>
      <c r="S124" s="145"/>
      <c r="T124" s="155">
        <v>54371</v>
      </c>
      <c r="U124" s="439">
        <v>54156</v>
      </c>
      <c r="V124" s="213">
        <v>57832</v>
      </c>
      <c r="X124" s="23"/>
    </row>
    <row r="125" spans="1:32" x14ac:dyDescent="0.2">
      <c r="A125" s="25" t="s">
        <v>3</v>
      </c>
      <c r="B125" s="23" t="s">
        <v>361</v>
      </c>
      <c r="C125" s="11" t="s">
        <v>677</v>
      </c>
      <c r="D125" s="155"/>
      <c r="E125" s="439"/>
      <c r="F125" s="213"/>
      <c r="G125" s="336"/>
      <c r="H125" s="339"/>
      <c r="I125" s="382"/>
      <c r="J125" s="336"/>
      <c r="K125" s="339"/>
      <c r="L125" s="348"/>
      <c r="M125" s="608"/>
      <c r="N125" s="377"/>
      <c r="O125" s="378"/>
      <c r="P125" s="376"/>
      <c r="Q125" s="439"/>
      <c r="R125" s="213"/>
      <c r="S125" s="145"/>
      <c r="T125" s="155">
        <v>66008</v>
      </c>
      <c r="U125" s="439">
        <v>70060</v>
      </c>
      <c r="V125" s="213">
        <v>76508</v>
      </c>
      <c r="X125" s="23"/>
    </row>
    <row r="126" spans="1:32" x14ac:dyDescent="0.2">
      <c r="A126" s="25" t="s">
        <v>13</v>
      </c>
      <c r="B126" s="23" t="s">
        <v>91</v>
      </c>
      <c r="C126" s="11" t="s">
        <v>918</v>
      </c>
      <c r="D126" s="155"/>
      <c r="E126" s="439"/>
      <c r="F126" s="213"/>
      <c r="G126" s="336"/>
      <c r="H126" s="339"/>
      <c r="I126" s="382"/>
      <c r="J126" s="336">
        <v>2204</v>
      </c>
      <c r="K126" s="339">
        <v>2484</v>
      </c>
      <c r="L126" s="348">
        <v>2608</v>
      </c>
      <c r="M126" s="608"/>
      <c r="N126" s="377"/>
      <c r="O126" s="378"/>
      <c r="P126" s="376"/>
      <c r="Q126" s="439"/>
      <c r="R126" s="213"/>
      <c r="S126" s="145"/>
      <c r="T126" s="155">
        <v>2204</v>
      </c>
      <c r="U126" s="439">
        <v>2484</v>
      </c>
      <c r="V126" s="213">
        <v>2608</v>
      </c>
      <c r="X126" s="23"/>
    </row>
    <row r="127" spans="1:32" s="136" customFormat="1" x14ac:dyDescent="0.2">
      <c r="A127" s="29" t="s">
        <v>92</v>
      </c>
      <c r="B127" s="30"/>
      <c r="C127" s="31"/>
      <c r="D127" s="217">
        <f t="shared" ref="D127:I127" si="13">SUM(D122:D126)</f>
        <v>0</v>
      </c>
      <c r="E127" s="218">
        <f t="shared" si="13"/>
        <v>0</v>
      </c>
      <c r="F127" s="220">
        <f t="shared" si="13"/>
        <v>0</v>
      </c>
      <c r="G127" s="217">
        <v>0</v>
      </c>
      <c r="H127" s="218">
        <v>0</v>
      </c>
      <c r="I127" s="245">
        <v>0</v>
      </c>
      <c r="J127" s="349">
        <v>2204</v>
      </c>
      <c r="K127" s="350">
        <v>2484</v>
      </c>
      <c r="L127" s="360">
        <v>2608</v>
      </c>
      <c r="M127" s="352">
        <v>0</v>
      </c>
      <c r="N127" s="350">
        <v>0</v>
      </c>
      <c r="O127" s="360">
        <v>0</v>
      </c>
      <c r="P127" s="349">
        <v>0</v>
      </c>
      <c r="Q127" s="218">
        <v>0</v>
      </c>
      <c r="R127" s="245">
        <v>0</v>
      </c>
      <c r="S127" s="404">
        <v>0</v>
      </c>
      <c r="T127" s="352">
        <v>318283</v>
      </c>
      <c r="U127" s="350">
        <v>327553</v>
      </c>
      <c r="V127" s="360">
        <v>352915</v>
      </c>
      <c r="W127" s="135"/>
      <c r="X127" s="37"/>
      <c r="Y127" s="135"/>
      <c r="Z127" s="135"/>
      <c r="AA127" s="135"/>
      <c r="AB127" s="135"/>
      <c r="AC127" s="135"/>
      <c r="AD127" s="135"/>
      <c r="AE127" s="135"/>
      <c r="AF127" s="135"/>
    </row>
    <row r="128" spans="1:32" x14ac:dyDescent="0.2">
      <c r="A128" s="25"/>
      <c r="B128" s="23"/>
      <c r="C128" s="11"/>
      <c r="D128" s="221"/>
      <c r="E128" s="222"/>
      <c r="F128" s="223"/>
      <c r="G128" s="221"/>
      <c r="H128" s="222"/>
      <c r="I128" s="332"/>
      <c r="J128" s="356"/>
      <c r="K128" s="357"/>
      <c r="L128" s="358"/>
      <c r="M128" s="384"/>
      <c r="N128" s="343"/>
      <c r="O128" s="344"/>
      <c r="P128" s="342"/>
      <c r="Q128" s="222"/>
      <c r="R128" s="223"/>
      <c r="S128" s="144"/>
      <c r="T128" s="155"/>
      <c r="U128" s="439"/>
      <c r="V128" s="213"/>
      <c r="X128" s="23"/>
    </row>
    <row r="129" spans="1:32" x14ac:dyDescent="0.2">
      <c r="A129" s="25"/>
      <c r="B129" s="35"/>
      <c r="C129" s="11"/>
      <c r="D129" s="221"/>
      <c r="E129" s="222"/>
      <c r="F129" s="223"/>
      <c r="G129" s="221"/>
      <c r="H129" s="222"/>
      <c r="I129" s="332"/>
      <c r="J129" s="356"/>
      <c r="K129" s="357"/>
      <c r="L129" s="358"/>
      <c r="M129" s="384"/>
      <c r="N129" s="343"/>
      <c r="O129" s="344"/>
      <c r="P129" s="342"/>
      <c r="Q129" s="222"/>
      <c r="R129" s="223"/>
      <c r="S129" s="144"/>
      <c r="T129" s="155"/>
      <c r="U129" s="439"/>
      <c r="V129" s="213"/>
      <c r="X129" s="35"/>
    </row>
    <row r="130" spans="1:32" s="136" customFormat="1" x14ac:dyDescent="0.2">
      <c r="A130" s="29" t="s">
        <v>93</v>
      </c>
      <c r="B130" s="30"/>
      <c r="C130" s="31"/>
      <c r="D130" s="217">
        <f t="shared" ref="D130:R130" si="14">D112+D113+D114+D120+D127</f>
        <v>0</v>
      </c>
      <c r="E130" s="218">
        <f t="shared" si="14"/>
        <v>0</v>
      </c>
      <c r="F130" s="220">
        <f t="shared" si="14"/>
        <v>0</v>
      </c>
      <c r="G130" s="217">
        <v>2422273</v>
      </c>
      <c r="H130" s="218">
        <v>2609071</v>
      </c>
      <c r="I130" s="245">
        <v>2907281</v>
      </c>
      <c r="J130" s="349">
        <v>4284</v>
      </c>
      <c r="K130" s="350">
        <v>4834</v>
      </c>
      <c r="L130" s="360">
        <v>5075</v>
      </c>
      <c r="M130" s="352">
        <v>0</v>
      </c>
      <c r="N130" s="350">
        <v>0</v>
      </c>
      <c r="O130" s="360">
        <v>0</v>
      </c>
      <c r="P130" s="349">
        <v>0</v>
      </c>
      <c r="Q130" s="218">
        <v>0</v>
      </c>
      <c r="R130" s="245">
        <v>0</v>
      </c>
      <c r="S130" s="404">
        <v>0</v>
      </c>
      <c r="T130" s="352">
        <v>8496100</v>
      </c>
      <c r="U130" s="350">
        <v>8986772</v>
      </c>
      <c r="V130" s="360">
        <v>9658167</v>
      </c>
      <c r="W130" s="135"/>
      <c r="X130" s="37"/>
      <c r="Y130" s="135"/>
      <c r="Z130" s="135"/>
      <c r="AA130" s="135"/>
      <c r="AB130" s="135"/>
      <c r="AC130" s="135"/>
      <c r="AD130" s="135"/>
      <c r="AE130" s="135"/>
      <c r="AF130" s="135"/>
    </row>
    <row r="131" spans="1:32" x14ac:dyDescent="0.2">
      <c r="A131" s="38"/>
      <c r="B131" s="39"/>
      <c r="C131" s="36"/>
      <c r="D131" s="227"/>
      <c r="E131" s="228"/>
      <c r="F131" s="229"/>
      <c r="G131" s="227"/>
      <c r="H131" s="228"/>
      <c r="I131" s="475"/>
      <c r="J131" s="388"/>
      <c r="K131" s="389"/>
      <c r="L131" s="390"/>
      <c r="M131" s="414"/>
      <c r="N131" s="354"/>
      <c r="O131" s="355"/>
      <c r="P131" s="353"/>
      <c r="Q131" s="228"/>
      <c r="R131" s="229"/>
      <c r="S131" s="144"/>
      <c r="T131" s="155"/>
      <c r="U131" s="439"/>
      <c r="V131" s="213"/>
      <c r="X131" s="23"/>
    </row>
    <row r="132" spans="1:32" x14ac:dyDescent="0.2">
      <c r="A132" s="24" t="s">
        <v>94</v>
      </c>
      <c r="B132" s="23"/>
      <c r="C132" s="11"/>
      <c r="D132" s="221"/>
      <c r="E132" s="222"/>
      <c r="F132" s="223"/>
      <c r="G132" s="221"/>
      <c r="H132" s="222"/>
      <c r="I132" s="332"/>
      <c r="J132" s="356"/>
      <c r="K132" s="357"/>
      <c r="L132" s="358"/>
      <c r="M132" s="384"/>
      <c r="N132" s="343"/>
      <c r="O132" s="344"/>
      <c r="P132" s="342"/>
      <c r="Q132" s="222"/>
      <c r="R132" s="223"/>
      <c r="S132" s="144"/>
      <c r="T132" s="155"/>
      <c r="U132" s="439"/>
      <c r="V132" s="213"/>
      <c r="X132" s="23"/>
    </row>
    <row r="133" spans="1:32" x14ac:dyDescent="0.2">
      <c r="A133" s="25"/>
      <c r="B133" s="23"/>
      <c r="C133" s="11"/>
      <c r="D133" s="221"/>
      <c r="E133" s="222"/>
      <c r="F133" s="223"/>
      <c r="G133" s="221"/>
      <c r="H133" s="222"/>
      <c r="I133" s="332"/>
      <c r="J133" s="356"/>
      <c r="K133" s="357"/>
      <c r="L133" s="358"/>
      <c r="M133" s="384"/>
      <c r="N133" s="343"/>
      <c r="O133" s="344"/>
      <c r="P133" s="342"/>
      <c r="Q133" s="222"/>
      <c r="R133" s="223"/>
      <c r="S133" s="144"/>
      <c r="T133" s="155"/>
      <c r="U133" s="439"/>
      <c r="V133" s="213"/>
      <c r="X133" s="23"/>
    </row>
    <row r="134" spans="1:32" x14ac:dyDescent="0.2">
      <c r="A134" s="26" t="s">
        <v>2</v>
      </c>
      <c r="B134" s="27" t="s">
        <v>311</v>
      </c>
      <c r="C134" s="28" t="s">
        <v>931</v>
      </c>
      <c r="D134" s="214"/>
      <c r="E134" s="215"/>
      <c r="F134" s="216"/>
      <c r="G134" s="359">
        <v>882168</v>
      </c>
      <c r="H134" s="346">
        <v>930609</v>
      </c>
      <c r="I134" s="383">
        <v>1016782</v>
      </c>
      <c r="J134" s="359"/>
      <c r="K134" s="346"/>
      <c r="L134" s="381"/>
      <c r="M134" s="609"/>
      <c r="N134" s="391"/>
      <c r="O134" s="392"/>
      <c r="P134" s="385"/>
      <c r="Q134" s="215"/>
      <c r="R134" s="216"/>
      <c r="S134" s="145"/>
      <c r="T134" s="214">
        <v>2867285</v>
      </c>
      <c r="U134" s="215">
        <v>2996368</v>
      </c>
      <c r="V134" s="216">
        <v>3203042</v>
      </c>
      <c r="X134" s="23"/>
    </row>
    <row r="135" spans="1:32" x14ac:dyDescent="0.2">
      <c r="A135" s="25"/>
      <c r="B135" s="23"/>
      <c r="C135" s="11"/>
      <c r="D135" s="221"/>
      <c r="E135" s="222"/>
      <c r="F135" s="223"/>
      <c r="G135" s="221"/>
      <c r="H135" s="222"/>
      <c r="I135" s="332"/>
      <c r="J135" s="356"/>
      <c r="K135" s="357"/>
      <c r="L135" s="358"/>
      <c r="M135" s="384"/>
      <c r="N135" s="343"/>
      <c r="O135" s="344"/>
      <c r="P135" s="342"/>
      <c r="Q135" s="222"/>
      <c r="R135" s="223"/>
      <c r="S135" s="144"/>
      <c r="T135" s="155"/>
      <c r="U135" s="439"/>
      <c r="V135" s="213"/>
      <c r="X135" s="23"/>
    </row>
    <row r="136" spans="1:32" x14ac:dyDescent="0.2">
      <c r="A136" s="25" t="s">
        <v>3</v>
      </c>
      <c r="B136" s="23" t="s">
        <v>267</v>
      </c>
      <c r="C136" s="11" t="s">
        <v>678</v>
      </c>
      <c r="D136" s="155"/>
      <c r="E136" s="439"/>
      <c r="F136" s="213"/>
      <c r="G136" s="155"/>
      <c r="H136" s="439"/>
      <c r="I136" s="286"/>
      <c r="J136" s="336"/>
      <c r="K136" s="339"/>
      <c r="L136" s="348"/>
      <c r="M136" s="382"/>
      <c r="N136" s="339"/>
      <c r="O136" s="348"/>
      <c r="P136" s="336"/>
      <c r="Q136" s="439"/>
      <c r="R136" s="213"/>
      <c r="S136" s="145"/>
      <c r="T136" s="155">
        <v>46560</v>
      </c>
      <c r="U136" s="439">
        <v>57545</v>
      </c>
      <c r="V136" s="213">
        <v>31022</v>
      </c>
      <c r="X136" s="23"/>
    </row>
    <row r="137" spans="1:32" x14ac:dyDescent="0.2">
      <c r="A137" s="25" t="s">
        <v>3</v>
      </c>
      <c r="B137" s="23" t="s">
        <v>268</v>
      </c>
      <c r="C137" s="11" t="s">
        <v>679</v>
      </c>
      <c r="D137" s="155"/>
      <c r="E137" s="439"/>
      <c r="F137" s="213"/>
      <c r="G137" s="155"/>
      <c r="H137" s="439"/>
      <c r="I137" s="286"/>
      <c r="J137" s="336"/>
      <c r="K137" s="339"/>
      <c r="L137" s="348"/>
      <c r="M137" s="382"/>
      <c r="N137" s="339"/>
      <c r="O137" s="348"/>
      <c r="P137" s="336"/>
      <c r="Q137" s="439"/>
      <c r="R137" s="213"/>
      <c r="S137" s="145"/>
      <c r="T137" s="155">
        <v>26060</v>
      </c>
      <c r="U137" s="439">
        <v>20710</v>
      </c>
      <c r="V137" s="213">
        <v>21684</v>
      </c>
      <c r="X137" s="23"/>
    </row>
    <row r="138" spans="1:32" x14ac:dyDescent="0.2">
      <c r="A138" s="25" t="s">
        <v>3</v>
      </c>
      <c r="B138" s="23" t="s">
        <v>269</v>
      </c>
      <c r="C138" s="11" t="s">
        <v>680</v>
      </c>
      <c r="D138" s="155"/>
      <c r="E138" s="439"/>
      <c r="F138" s="213"/>
      <c r="G138" s="155"/>
      <c r="H138" s="439"/>
      <c r="I138" s="286"/>
      <c r="J138" s="336"/>
      <c r="K138" s="339"/>
      <c r="L138" s="348"/>
      <c r="M138" s="382"/>
      <c r="N138" s="339"/>
      <c r="O138" s="348"/>
      <c r="P138" s="336"/>
      <c r="Q138" s="439"/>
      <c r="R138" s="213"/>
      <c r="S138" s="145"/>
      <c r="T138" s="155">
        <v>57617</v>
      </c>
      <c r="U138" s="439">
        <v>58396</v>
      </c>
      <c r="V138" s="213">
        <v>51706</v>
      </c>
      <c r="X138" s="23"/>
    </row>
    <row r="139" spans="1:32" x14ac:dyDescent="0.2">
      <c r="A139" s="25" t="s">
        <v>3</v>
      </c>
      <c r="B139" s="23" t="s">
        <v>270</v>
      </c>
      <c r="C139" s="11" t="s">
        <v>871</v>
      </c>
      <c r="D139" s="155"/>
      <c r="E139" s="439"/>
      <c r="F139" s="213"/>
      <c r="G139" s="155"/>
      <c r="H139" s="439"/>
      <c r="I139" s="286"/>
      <c r="J139" s="336"/>
      <c r="K139" s="339"/>
      <c r="L139" s="348"/>
      <c r="M139" s="382"/>
      <c r="N139" s="339"/>
      <c r="O139" s="348"/>
      <c r="P139" s="336"/>
      <c r="Q139" s="439"/>
      <c r="R139" s="213"/>
      <c r="S139" s="145"/>
      <c r="T139" s="155">
        <v>22672</v>
      </c>
      <c r="U139" s="439">
        <v>23435</v>
      </c>
      <c r="V139" s="213">
        <v>24578</v>
      </c>
      <c r="X139" s="23"/>
    </row>
    <row r="140" spans="1:32" x14ac:dyDescent="0.2">
      <c r="A140" s="25" t="s">
        <v>3</v>
      </c>
      <c r="B140" s="23" t="s">
        <v>271</v>
      </c>
      <c r="C140" s="11" t="s">
        <v>681</v>
      </c>
      <c r="D140" s="155"/>
      <c r="E140" s="439"/>
      <c r="F140" s="213"/>
      <c r="G140" s="155"/>
      <c r="H140" s="439"/>
      <c r="I140" s="286"/>
      <c r="J140" s="336"/>
      <c r="K140" s="339"/>
      <c r="L140" s="348"/>
      <c r="M140" s="382"/>
      <c r="N140" s="339"/>
      <c r="O140" s="348"/>
      <c r="P140" s="336"/>
      <c r="Q140" s="377"/>
      <c r="R140" s="378"/>
      <c r="S140" s="145"/>
      <c r="T140" s="155">
        <v>14367</v>
      </c>
      <c r="U140" s="439">
        <v>14771</v>
      </c>
      <c r="V140" s="213">
        <v>15377</v>
      </c>
      <c r="X140" s="23"/>
    </row>
    <row r="141" spans="1:32" x14ac:dyDescent="0.2">
      <c r="A141" s="25" t="s">
        <v>3</v>
      </c>
      <c r="B141" s="23" t="s">
        <v>266</v>
      </c>
      <c r="C141" s="11" t="s">
        <v>682</v>
      </c>
      <c r="D141" s="155"/>
      <c r="E141" s="439"/>
      <c r="F141" s="213"/>
      <c r="G141" s="155"/>
      <c r="H141" s="439"/>
      <c r="I141" s="286"/>
      <c r="J141" s="336"/>
      <c r="K141" s="339"/>
      <c r="L141" s="348"/>
      <c r="M141" s="382"/>
      <c r="N141" s="339"/>
      <c r="O141" s="348"/>
      <c r="P141" s="336"/>
      <c r="Q141" s="377"/>
      <c r="R141" s="378"/>
      <c r="S141" s="145"/>
      <c r="T141" s="155">
        <v>58122</v>
      </c>
      <c r="U141" s="439">
        <v>60469</v>
      </c>
      <c r="V141" s="213">
        <v>65987</v>
      </c>
      <c r="X141" s="23"/>
    </row>
    <row r="142" spans="1:32" x14ac:dyDescent="0.2">
      <c r="A142" s="25" t="s">
        <v>13</v>
      </c>
      <c r="B142" s="23" t="s">
        <v>95</v>
      </c>
      <c r="C142" s="11" t="s">
        <v>917</v>
      </c>
      <c r="D142" s="155"/>
      <c r="E142" s="439"/>
      <c r="F142" s="213"/>
      <c r="G142" s="155"/>
      <c r="H142" s="439"/>
      <c r="I142" s="286"/>
      <c r="J142" s="336">
        <v>2446</v>
      </c>
      <c r="K142" s="339">
        <v>2510</v>
      </c>
      <c r="L142" s="348">
        <v>2670</v>
      </c>
      <c r="M142" s="382">
        <v>100095</v>
      </c>
      <c r="N142" s="339">
        <v>58713</v>
      </c>
      <c r="O142" s="348">
        <v>85792</v>
      </c>
      <c r="P142" s="336"/>
      <c r="Q142" s="339">
        <v>4500</v>
      </c>
      <c r="R142" s="348">
        <v>5000</v>
      </c>
      <c r="S142" s="145"/>
      <c r="T142" s="155">
        <v>351857</v>
      </c>
      <c r="U142" s="439">
        <v>325582</v>
      </c>
      <c r="V142" s="213">
        <v>369125</v>
      </c>
      <c r="X142" s="23"/>
    </row>
    <row r="143" spans="1:32" s="136" customFormat="1" x14ac:dyDescent="0.2">
      <c r="A143" s="29" t="s">
        <v>97</v>
      </c>
      <c r="B143" s="30"/>
      <c r="C143" s="31"/>
      <c r="D143" s="217">
        <f t="shared" ref="D143:H143" si="15">SUM(D136:D142)</f>
        <v>0</v>
      </c>
      <c r="E143" s="218">
        <f t="shared" si="15"/>
        <v>0</v>
      </c>
      <c r="F143" s="220">
        <f t="shared" si="15"/>
        <v>0</v>
      </c>
      <c r="G143" s="217">
        <v>0</v>
      </c>
      <c r="H143" s="218">
        <v>0</v>
      </c>
      <c r="I143" s="352">
        <v>0</v>
      </c>
      <c r="J143" s="349">
        <v>2446</v>
      </c>
      <c r="K143" s="350">
        <v>2510</v>
      </c>
      <c r="L143" s="360">
        <v>2670</v>
      </c>
      <c r="M143" s="352">
        <v>100095</v>
      </c>
      <c r="N143" s="350">
        <v>58713</v>
      </c>
      <c r="O143" s="360">
        <v>85792</v>
      </c>
      <c r="P143" s="217">
        <v>0</v>
      </c>
      <c r="Q143" s="218">
        <v>4500</v>
      </c>
      <c r="R143" s="245">
        <v>5000</v>
      </c>
      <c r="S143" s="404">
        <v>0</v>
      </c>
      <c r="T143" s="352">
        <v>577255</v>
      </c>
      <c r="U143" s="350">
        <v>560908</v>
      </c>
      <c r="V143" s="360">
        <v>579479</v>
      </c>
      <c r="W143" s="135"/>
      <c r="X143" s="37"/>
      <c r="Y143" s="135"/>
      <c r="Z143" s="135"/>
      <c r="AA143" s="135"/>
      <c r="AB143" s="135"/>
      <c r="AC143" s="135"/>
      <c r="AD143" s="135"/>
      <c r="AE143" s="135"/>
      <c r="AF143" s="135"/>
    </row>
    <row r="144" spans="1:32" x14ac:dyDescent="0.2">
      <c r="A144" s="25"/>
      <c r="B144" s="23"/>
      <c r="C144" s="11"/>
      <c r="D144" s="221"/>
      <c r="E144" s="222"/>
      <c r="F144" s="223"/>
      <c r="G144" s="221"/>
      <c r="H144" s="222"/>
      <c r="I144" s="332"/>
      <c r="J144" s="356"/>
      <c r="K144" s="357"/>
      <c r="L144" s="358"/>
      <c r="M144" s="384"/>
      <c r="N144" s="343"/>
      <c r="O144" s="344"/>
      <c r="P144" s="221"/>
      <c r="Q144" s="222"/>
      <c r="R144" s="223"/>
      <c r="S144" s="144"/>
      <c r="T144" s="155"/>
      <c r="U144" s="439"/>
      <c r="V144" s="213"/>
      <c r="X144" s="23"/>
    </row>
    <row r="145" spans="1:32" x14ac:dyDescent="0.2">
      <c r="A145" s="25" t="s">
        <v>3</v>
      </c>
      <c r="B145" s="23" t="s">
        <v>272</v>
      </c>
      <c r="C145" s="11" t="s">
        <v>683</v>
      </c>
      <c r="D145" s="155"/>
      <c r="E145" s="439"/>
      <c r="F145" s="213"/>
      <c r="G145" s="336"/>
      <c r="H145" s="339"/>
      <c r="I145" s="382"/>
      <c r="J145" s="336"/>
      <c r="K145" s="339"/>
      <c r="L145" s="348"/>
      <c r="M145" s="382"/>
      <c r="N145" s="339"/>
      <c r="O145" s="348"/>
      <c r="P145" s="155"/>
      <c r="Q145" s="439"/>
      <c r="R145" s="213"/>
      <c r="S145" s="145"/>
      <c r="T145" s="155">
        <v>44764</v>
      </c>
      <c r="U145" s="439">
        <v>46603</v>
      </c>
      <c r="V145" s="213">
        <v>51111</v>
      </c>
      <c r="X145" s="23"/>
    </row>
    <row r="146" spans="1:32" x14ac:dyDescent="0.2">
      <c r="A146" s="25" t="s">
        <v>3</v>
      </c>
      <c r="B146" s="23" t="s">
        <v>273</v>
      </c>
      <c r="C146" s="11" t="s">
        <v>684</v>
      </c>
      <c r="D146" s="155"/>
      <c r="E146" s="439"/>
      <c r="F146" s="213"/>
      <c r="G146" s="336"/>
      <c r="H146" s="339"/>
      <c r="I146" s="382"/>
      <c r="J146" s="336"/>
      <c r="K146" s="339"/>
      <c r="L146" s="348"/>
      <c r="M146" s="382"/>
      <c r="N146" s="339"/>
      <c r="O146" s="348"/>
      <c r="P146" s="155"/>
      <c r="Q146" s="439"/>
      <c r="R146" s="213"/>
      <c r="S146" s="145"/>
      <c r="T146" s="155">
        <v>27249</v>
      </c>
      <c r="U146" s="439">
        <v>27993</v>
      </c>
      <c r="V146" s="213">
        <v>24109</v>
      </c>
      <c r="X146" s="23"/>
    </row>
    <row r="147" spans="1:32" x14ac:dyDescent="0.2">
      <c r="A147" s="25" t="s">
        <v>3</v>
      </c>
      <c r="B147" s="23" t="s">
        <v>274</v>
      </c>
      <c r="C147" s="11" t="s">
        <v>685</v>
      </c>
      <c r="D147" s="155"/>
      <c r="E147" s="439"/>
      <c r="F147" s="213"/>
      <c r="G147" s="336"/>
      <c r="H147" s="339"/>
      <c r="I147" s="382"/>
      <c r="J147" s="336"/>
      <c r="K147" s="339"/>
      <c r="L147" s="348"/>
      <c r="M147" s="382"/>
      <c r="N147" s="339"/>
      <c r="O147" s="348"/>
      <c r="P147" s="155"/>
      <c r="Q147" s="439"/>
      <c r="R147" s="213"/>
      <c r="S147" s="145"/>
      <c r="T147" s="155">
        <v>18295</v>
      </c>
      <c r="U147" s="439">
        <v>18910</v>
      </c>
      <c r="V147" s="213">
        <v>21082</v>
      </c>
      <c r="X147" s="23"/>
    </row>
    <row r="148" spans="1:32" x14ac:dyDescent="0.2">
      <c r="A148" s="25" t="s">
        <v>3</v>
      </c>
      <c r="B148" s="23" t="s">
        <v>275</v>
      </c>
      <c r="C148" s="11" t="s">
        <v>686</v>
      </c>
      <c r="D148" s="155"/>
      <c r="E148" s="439"/>
      <c r="F148" s="213"/>
      <c r="G148" s="336"/>
      <c r="H148" s="339"/>
      <c r="I148" s="382"/>
      <c r="J148" s="336"/>
      <c r="K148" s="339"/>
      <c r="L148" s="348"/>
      <c r="M148" s="382"/>
      <c r="N148" s="339"/>
      <c r="O148" s="348"/>
      <c r="P148" s="155"/>
      <c r="Q148" s="439"/>
      <c r="R148" s="213"/>
      <c r="S148" s="145"/>
      <c r="T148" s="155">
        <v>18063</v>
      </c>
      <c r="U148" s="439">
        <v>18668</v>
      </c>
      <c r="V148" s="213">
        <v>20825</v>
      </c>
      <c r="X148" s="23"/>
    </row>
    <row r="149" spans="1:32" x14ac:dyDescent="0.2">
      <c r="A149" s="25" t="s">
        <v>3</v>
      </c>
      <c r="B149" s="23" t="s">
        <v>276</v>
      </c>
      <c r="C149" s="11" t="s">
        <v>875</v>
      </c>
      <c r="D149" s="155"/>
      <c r="E149" s="439"/>
      <c r="F149" s="213"/>
      <c r="G149" s="336">
        <v>213271</v>
      </c>
      <c r="H149" s="339">
        <v>203605</v>
      </c>
      <c r="I149" s="382">
        <v>199958</v>
      </c>
      <c r="J149" s="336"/>
      <c r="K149" s="339"/>
      <c r="L149" s="348"/>
      <c r="M149" s="382">
        <v>58333</v>
      </c>
      <c r="N149" s="339">
        <v>26721</v>
      </c>
      <c r="O149" s="348">
        <v>28191</v>
      </c>
      <c r="P149" s="155"/>
      <c r="Q149" s="439"/>
      <c r="R149" s="213"/>
      <c r="S149" s="145"/>
      <c r="T149" s="155">
        <v>494060</v>
      </c>
      <c r="U149" s="439">
        <v>471372</v>
      </c>
      <c r="V149" s="213">
        <v>485820</v>
      </c>
      <c r="X149" s="23"/>
    </row>
    <row r="150" spans="1:32" x14ac:dyDescent="0.2">
      <c r="A150" s="25" t="s">
        <v>3</v>
      </c>
      <c r="B150" s="23" t="s">
        <v>277</v>
      </c>
      <c r="C150" s="11" t="s">
        <v>687</v>
      </c>
      <c r="D150" s="155"/>
      <c r="E150" s="439"/>
      <c r="F150" s="213"/>
      <c r="G150" s="336"/>
      <c r="H150" s="339"/>
      <c r="I150" s="382"/>
      <c r="J150" s="336"/>
      <c r="K150" s="339"/>
      <c r="L150" s="348"/>
      <c r="M150" s="382"/>
      <c r="N150" s="339"/>
      <c r="O150" s="348"/>
      <c r="P150" s="155"/>
      <c r="Q150" s="439"/>
      <c r="R150" s="213"/>
      <c r="S150" s="145"/>
      <c r="T150" s="155">
        <v>26851</v>
      </c>
      <c r="U150" s="439">
        <v>27362</v>
      </c>
      <c r="V150" s="213">
        <v>26129</v>
      </c>
      <c r="X150" s="23"/>
    </row>
    <row r="151" spans="1:32" x14ac:dyDescent="0.2">
      <c r="A151" s="25" t="s">
        <v>3</v>
      </c>
      <c r="B151" s="23" t="s">
        <v>278</v>
      </c>
      <c r="C151" s="11" t="s">
        <v>688</v>
      </c>
      <c r="D151" s="155"/>
      <c r="E151" s="439"/>
      <c r="F151" s="213"/>
      <c r="G151" s="336"/>
      <c r="H151" s="339"/>
      <c r="I151" s="382"/>
      <c r="J151" s="336"/>
      <c r="K151" s="339"/>
      <c r="L151" s="348"/>
      <c r="M151" s="382"/>
      <c r="N151" s="339"/>
      <c r="O151" s="348"/>
      <c r="P151" s="155"/>
      <c r="Q151" s="439"/>
      <c r="R151" s="213"/>
      <c r="S151" s="145"/>
      <c r="T151" s="155">
        <v>28017</v>
      </c>
      <c r="U151" s="439">
        <v>28579</v>
      </c>
      <c r="V151" s="213">
        <v>31421</v>
      </c>
      <c r="X151" s="23"/>
    </row>
    <row r="152" spans="1:32" x14ac:dyDescent="0.2">
      <c r="A152" s="25" t="s">
        <v>13</v>
      </c>
      <c r="B152" s="23" t="s">
        <v>98</v>
      </c>
      <c r="C152" s="11" t="s">
        <v>916</v>
      </c>
      <c r="D152" s="155"/>
      <c r="E152" s="439"/>
      <c r="F152" s="213"/>
      <c r="G152" s="336"/>
      <c r="H152" s="339"/>
      <c r="I152" s="382"/>
      <c r="J152" s="336">
        <v>2329</v>
      </c>
      <c r="K152" s="339">
        <v>2384</v>
      </c>
      <c r="L152" s="348">
        <v>2537</v>
      </c>
      <c r="M152" s="382">
        <v>80080</v>
      </c>
      <c r="N152" s="339">
        <v>30235</v>
      </c>
      <c r="O152" s="348">
        <v>52998</v>
      </c>
      <c r="P152" s="155"/>
      <c r="Q152" s="439"/>
      <c r="R152" s="213"/>
      <c r="S152" s="145"/>
      <c r="T152" s="155">
        <v>188461</v>
      </c>
      <c r="U152" s="439">
        <v>143031</v>
      </c>
      <c r="V152" s="213">
        <v>172484</v>
      </c>
      <c r="X152" s="23"/>
    </row>
    <row r="153" spans="1:32" s="136" customFormat="1" x14ac:dyDescent="0.2">
      <c r="A153" s="29" t="s">
        <v>363</v>
      </c>
      <c r="B153" s="30"/>
      <c r="C153" s="31"/>
      <c r="D153" s="217">
        <f t="shared" ref="D153:I153" si="16">SUM(D145:D152)</f>
        <v>0</v>
      </c>
      <c r="E153" s="218">
        <f t="shared" si="16"/>
        <v>0</v>
      </c>
      <c r="F153" s="220">
        <f t="shared" si="16"/>
        <v>0</v>
      </c>
      <c r="G153" s="217">
        <v>213271</v>
      </c>
      <c r="H153" s="218">
        <v>203605</v>
      </c>
      <c r="I153" s="245">
        <v>199958</v>
      </c>
      <c r="J153" s="349">
        <v>2329</v>
      </c>
      <c r="K153" s="350">
        <v>2384</v>
      </c>
      <c r="L153" s="360">
        <v>2537</v>
      </c>
      <c r="M153" s="352">
        <v>138413</v>
      </c>
      <c r="N153" s="350">
        <v>56956</v>
      </c>
      <c r="O153" s="360">
        <v>81189</v>
      </c>
      <c r="P153" s="217">
        <v>0</v>
      </c>
      <c r="Q153" s="218">
        <v>0</v>
      </c>
      <c r="R153" s="245">
        <v>0</v>
      </c>
      <c r="S153" s="404">
        <v>0</v>
      </c>
      <c r="T153" s="352">
        <v>845760</v>
      </c>
      <c r="U153" s="350">
        <v>782518</v>
      </c>
      <c r="V153" s="360">
        <v>832981</v>
      </c>
      <c r="W153" s="135"/>
      <c r="X153" s="37"/>
      <c r="Y153" s="135"/>
      <c r="Z153" s="135"/>
      <c r="AA153" s="135"/>
      <c r="AB153" s="135"/>
      <c r="AC153" s="135"/>
      <c r="AD153" s="135"/>
      <c r="AE153" s="135"/>
      <c r="AF153" s="135"/>
    </row>
    <row r="154" spans="1:32" ht="15.75" customHeight="1" x14ac:dyDescent="0.2">
      <c r="A154" s="25"/>
      <c r="B154" s="23"/>
      <c r="C154" s="11"/>
      <c r="D154" s="221"/>
      <c r="E154" s="222"/>
      <c r="F154" s="223"/>
      <c r="G154" s="221"/>
      <c r="H154" s="222"/>
      <c r="I154" s="332"/>
      <c r="J154" s="356"/>
      <c r="K154" s="357"/>
      <c r="L154" s="358"/>
      <c r="M154" s="384"/>
      <c r="N154" s="343"/>
      <c r="O154" s="344"/>
      <c r="P154" s="221"/>
      <c r="Q154" s="222"/>
      <c r="R154" s="223"/>
      <c r="S154" s="144"/>
      <c r="T154" s="155"/>
      <c r="U154" s="439"/>
      <c r="V154" s="213"/>
      <c r="X154" s="23"/>
    </row>
    <row r="155" spans="1:32" x14ac:dyDescent="0.2">
      <c r="A155" s="25" t="s">
        <v>3</v>
      </c>
      <c r="B155" s="23" t="s">
        <v>315</v>
      </c>
      <c r="C155" s="11" t="s">
        <v>689</v>
      </c>
      <c r="D155" s="155"/>
      <c r="E155" s="439"/>
      <c r="F155" s="213"/>
      <c r="G155" s="155"/>
      <c r="H155" s="439"/>
      <c r="I155" s="286"/>
      <c r="J155" s="336"/>
      <c r="K155" s="339"/>
      <c r="L155" s="348"/>
      <c r="M155" s="382"/>
      <c r="N155" s="339"/>
      <c r="O155" s="348"/>
      <c r="P155" s="155"/>
      <c r="Q155" s="439"/>
      <c r="R155" s="213"/>
      <c r="S155" s="145"/>
      <c r="T155" s="155">
        <v>107647</v>
      </c>
      <c r="U155" s="439">
        <v>110272</v>
      </c>
      <c r="V155" s="213">
        <v>64707</v>
      </c>
      <c r="X155" s="23"/>
    </row>
    <row r="156" spans="1:32" x14ac:dyDescent="0.2">
      <c r="A156" s="25" t="s">
        <v>3</v>
      </c>
      <c r="B156" s="23" t="s">
        <v>316</v>
      </c>
      <c r="C156" s="11" t="s">
        <v>690</v>
      </c>
      <c r="D156" s="155"/>
      <c r="E156" s="439"/>
      <c r="F156" s="213"/>
      <c r="G156" s="155"/>
      <c r="H156" s="439"/>
      <c r="I156" s="286"/>
      <c r="J156" s="336"/>
      <c r="K156" s="339"/>
      <c r="L156" s="348"/>
      <c r="M156" s="382"/>
      <c r="N156" s="339"/>
      <c r="O156" s="348"/>
      <c r="P156" s="376"/>
      <c r="Q156" s="377"/>
      <c r="R156" s="378"/>
      <c r="S156" s="145"/>
      <c r="T156" s="155">
        <v>30051</v>
      </c>
      <c r="U156" s="439">
        <v>22787</v>
      </c>
      <c r="V156" s="213">
        <v>30890</v>
      </c>
      <c r="X156" s="23"/>
    </row>
    <row r="157" spans="1:32" x14ac:dyDescent="0.2">
      <c r="A157" s="25" t="s">
        <v>3</v>
      </c>
      <c r="B157" s="23" t="s">
        <v>317</v>
      </c>
      <c r="C157" s="11" t="s">
        <v>691</v>
      </c>
      <c r="D157" s="155"/>
      <c r="E157" s="439"/>
      <c r="F157" s="213"/>
      <c r="G157" s="155"/>
      <c r="H157" s="439"/>
      <c r="I157" s="286"/>
      <c r="J157" s="336"/>
      <c r="K157" s="339"/>
      <c r="L157" s="348"/>
      <c r="M157" s="382"/>
      <c r="N157" s="339"/>
      <c r="O157" s="348"/>
      <c r="P157" s="376"/>
      <c r="Q157" s="377"/>
      <c r="R157" s="378"/>
      <c r="S157" s="145"/>
      <c r="T157" s="155">
        <v>32955</v>
      </c>
      <c r="U157" s="439">
        <v>34214</v>
      </c>
      <c r="V157" s="213">
        <v>34352</v>
      </c>
      <c r="X157" s="23"/>
    </row>
    <row r="158" spans="1:32" x14ac:dyDescent="0.2">
      <c r="A158" s="25" t="s">
        <v>3</v>
      </c>
      <c r="B158" s="23" t="s">
        <v>318</v>
      </c>
      <c r="C158" s="11" t="s">
        <v>692</v>
      </c>
      <c r="D158" s="155"/>
      <c r="E158" s="439"/>
      <c r="F158" s="213"/>
      <c r="G158" s="155"/>
      <c r="H158" s="439"/>
      <c r="I158" s="286"/>
      <c r="J158" s="336"/>
      <c r="K158" s="339"/>
      <c r="L158" s="348"/>
      <c r="M158" s="382"/>
      <c r="N158" s="339"/>
      <c r="O158" s="348"/>
      <c r="P158" s="376"/>
      <c r="Q158" s="377"/>
      <c r="R158" s="378"/>
      <c r="S158" s="145"/>
      <c r="T158" s="155">
        <v>37456</v>
      </c>
      <c r="U158" s="439">
        <v>38925</v>
      </c>
      <c r="V158" s="213">
        <v>39877</v>
      </c>
      <c r="X158" s="23"/>
    </row>
    <row r="159" spans="1:32" x14ac:dyDescent="0.2">
      <c r="A159" s="25" t="s">
        <v>3</v>
      </c>
      <c r="B159" s="23" t="s">
        <v>319</v>
      </c>
      <c r="C159" s="11" t="s">
        <v>693</v>
      </c>
      <c r="D159" s="155"/>
      <c r="E159" s="439"/>
      <c r="F159" s="213"/>
      <c r="G159" s="155"/>
      <c r="H159" s="439"/>
      <c r="I159" s="286"/>
      <c r="J159" s="336"/>
      <c r="K159" s="339"/>
      <c r="L159" s="348"/>
      <c r="M159" s="382"/>
      <c r="N159" s="339"/>
      <c r="O159" s="348"/>
      <c r="P159" s="376"/>
      <c r="Q159" s="377"/>
      <c r="R159" s="378"/>
      <c r="S159" s="145"/>
      <c r="T159" s="155">
        <v>41517</v>
      </c>
      <c r="U159" s="439">
        <v>43316</v>
      </c>
      <c r="V159" s="213">
        <v>45513</v>
      </c>
      <c r="X159" s="23"/>
    </row>
    <row r="160" spans="1:32" x14ac:dyDescent="0.2">
      <c r="A160" s="25" t="s">
        <v>13</v>
      </c>
      <c r="B160" s="23" t="s">
        <v>99</v>
      </c>
      <c r="C160" s="11" t="s">
        <v>915</v>
      </c>
      <c r="D160" s="155"/>
      <c r="E160" s="439"/>
      <c r="F160" s="213"/>
      <c r="G160" s="155"/>
      <c r="H160" s="439"/>
      <c r="I160" s="286"/>
      <c r="J160" s="336">
        <v>2311</v>
      </c>
      <c r="K160" s="339">
        <v>2378</v>
      </c>
      <c r="L160" s="348">
        <v>2531</v>
      </c>
      <c r="M160" s="382">
        <v>50000</v>
      </c>
      <c r="N160" s="339">
        <v>38307</v>
      </c>
      <c r="O160" s="348">
        <v>83052</v>
      </c>
      <c r="P160" s="336">
        <v>4382</v>
      </c>
      <c r="Q160" s="339">
        <v>4500</v>
      </c>
      <c r="R160" s="348">
        <v>5000</v>
      </c>
      <c r="S160" s="145"/>
      <c r="T160" s="155">
        <v>237940</v>
      </c>
      <c r="U160" s="439">
        <v>234038</v>
      </c>
      <c r="V160" s="213">
        <v>290836</v>
      </c>
      <c r="X160" s="23"/>
    </row>
    <row r="161" spans="1:32" s="136" customFormat="1" x14ac:dyDescent="0.2">
      <c r="A161" s="29" t="s">
        <v>101</v>
      </c>
      <c r="B161" s="30"/>
      <c r="C161" s="31"/>
      <c r="D161" s="217">
        <f t="shared" ref="D161:I161" si="17">SUM(D155:D160)</f>
        <v>0</v>
      </c>
      <c r="E161" s="218">
        <f t="shared" si="17"/>
        <v>0</v>
      </c>
      <c r="F161" s="220">
        <f t="shared" si="17"/>
        <v>0</v>
      </c>
      <c r="G161" s="217">
        <v>0</v>
      </c>
      <c r="H161" s="218">
        <v>0</v>
      </c>
      <c r="I161" s="245">
        <v>0</v>
      </c>
      <c r="J161" s="349">
        <v>2311</v>
      </c>
      <c r="K161" s="350">
        <v>2378</v>
      </c>
      <c r="L161" s="360">
        <v>2531</v>
      </c>
      <c r="M161" s="352">
        <v>50000</v>
      </c>
      <c r="N161" s="350">
        <v>38307</v>
      </c>
      <c r="O161" s="360">
        <v>83052</v>
      </c>
      <c r="P161" s="349">
        <v>4382</v>
      </c>
      <c r="Q161" s="350">
        <v>4500</v>
      </c>
      <c r="R161" s="352">
        <v>5000</v>
      </c>
      <c r="S161" s="404">
        <v>0</v>
      </c>
      <c r="T161" s="352">
        <v>487566</v>
      </c>
      <c r="U161" s="350">
        <v>483552</v>
      </c>
      <c r="V161" s="360">
        <v>506175</v>
      </c>
      <c r="W161" s="135"/>
      <c r="X161" s="37"/>
      <c r="Y161" s="135"/>
      <c r="Z161" s="135"/>
      <c r="AA161" s="135"/>
      <c r="AB161" s="135"/>
      <c r="AC161" s="135"/>
      <c r="AD161" s="135"/>
      <c r="AE161" s="135"/>
      <c r="AF161" s="135"/>
    </row>
    <row r="162" spans="1:32" x14ac:dyDescent="0.2">
      <c r="A162" s="25"/>
      <c r="B162" s="23"/>
      <c r="C162" s="11"/>
      <c r="D162" s="221"/>
      <c r="E162" s="222"/>
      <c r="F162" s="223"/>
      <c r="G162" s="221"/>
      <c r="H162" s="222"/>
      <c r="I162" s="332"/>
      <c r="J162" s="356"/>
      <c r="K162" s="357"/>
      <c r="L162" s="358"/>
      <c r="M162" s="384"/>
      <c r="N162" s="343"/>
      <c r="O162" s="344"/>
      <c r="P162" s="342"/>
      <c r="Q162" s="343"/>
      <c r="R162" s="344"/>
      <c r="S162" s="144"/>
      <c r="T162" s="155"/>
      <c r="U162" s="439"/>
      <c r="V162" s="213"/>
      <c r="X162" s="23"/>
    </row>
    <row r="163" spans="1:32" x14ac:dyDescent="0.2">
      <c r="A163" s="25" t="s">
        <v>3</v>
      </c>
      <c r="B163" s="23" t="s">
        <v>279</v>
      </c>
      <c r="C163" s="11" t="s">
        <v>694</v>
      </c>
      <c r="D163" s="155"/>
      <c r="E163" s="439"/>
      <c r="F163" s="213"/>
      <c r="G163" s="155"/>
      <c r="H163" s="439"/>
      <c r="I163" s="286"/>
      <c r="J163" s="336"/>
      <c r="K163" s="339"/>
      <c r="L163" s="348"/>
      <c r="M163" s="382"/>
      <c r="N163" s="339"/>
      <c r="O163" s="348"/>
      <c r="P163" s="376"/>
      <c r="Q163" s="377"/>
      <c r="R163" s="378"/>
      <c r="S163" s="145"/>
      <c r="T163" s="155">
        <v>24841</v>
      </c>
      <c r="U163" s="439">
        <v>25765</v>
      </c>
      <c r="V163" s="213">
        <v>27902</v>
      </c>
      <c r="X163" s="23"/>
    </row>
    <row r="164" spans="1:32" x14ac:dyDescent="0.2">
      <c r="A164" s="25" t="s">
        <v>3</v>
      </c>
      <c r="B164" s="23" t="s">
        <v>280</v>
      </c>
      <c r="C164" s="11" t="s">
        <v>695</v>
      </c>
      <c r="D164" s="155"/>
      <c r="E164" s="439"/>
      <c r="F164" s="213"/>
      <c r="G164" s="155"/>
      <c r="H164" s="439"/>
      <c r="I164" s="286"/>
      <c r="J164" s="336"/>
      <c r="K164" s="339"/>
      <c r="L164" s="348"/>
      <c r="M164" s="382"/>
      <c r="N164" s="339"/>
      <c r="O164" s="348"/>
      <c r="P164" s="376"/>
      <c r="Q164" s="377"/>
      <c r="R164" s="378"/>
      <c r="S164" s="145"/>
      <c r="T164" s="155">
        <v>50246</v>
      </c>
      <c r="U164" s="439">
        <v>52335</v>
      </c>
      <c r="V164" s="213">
        <v>55968</v>
      </c>
      <c r="X164" s="23"/>
    </row>
    <row r="165" spans="1:32" x14ac:dyDescent="0.2">
      <c r="A165" s="25" t="s">
        <v>3</v>
      </c>
      <c r="B165" s="23" t="s">
        <v>281</v>
      </c>
      <c r="C165" s="11" t="s">
        <v>696</v>
      </c>
      <c r="D165" s="155"/>
      <c r="E165" s="439"/>
      <c r="F165" s="213"/>
      <c r="G165" s="155"/>
      <c r="H165" s="439"/>
      <c r="I165" s="286"/>
      <c r="J165" s="336"/>
      <c r="K165" s="339"/>
      <c r="L165" s="348"/>
      <c r="M165" s="382"/>
      <c r="N165" s="339"/>
      <c r="O165" s="348"/>
      <c r="P165" s="376"/>
      <c r="Q165" s="377"/>
      <c r="R165" s="378"/>
      <c r="S165" s="145"/>
      <c r="T165" s="155">
        <v>58048</v>
      </c>
      <c r="U165" s="439">
        <v>60474</v>
      </c>
      <c r="V165" s="213">
        <v>64612</v>
      </c>
      <c r="X165" s="23"/>
    </row>
    <row r="166" spans="1:32" x14ac:dyDescent="0.2">
      <c r="A166" s="25" t="s">
        <v>3</v>
      </c>
      <c r="B166" s="23" t="s">
        <v>282</v>
      </c>
      <c r="C166" s="11" t="s">
        <v>697</v>
      </c>
      <c r="D166" s="155"/>
      <c r="E166" s="439"/>
      <c r="F166" s="213"/>
      <c r="G166" s="155"/>
      <c r="H166" s="439"/>
      <c r="I166" s="286"/>
      <c r="J166" s="336"/>
      <c r="K166" s="339"/>
      <c r="L166" s="348"/>
      <c r="M166" s="382"/>
      <c r="N166" s="339"/>
      <c r="O166" s="348"/>
      <c r="P166" s="376"/>
      <c r="Q166" s="377"/>
      <c r="R166" s="378"/>
      <c r="S166" s="145"/>
      <c r="T166" s="155">
        <v>51690</v>
      </c>
      <c r="U166" s="439">
        <v>52501</v>
      </c>
      <c r="V166" s="213">
        <v>40896</v>
      </c>
      <c r="X166" s="23"/>
    </row>
    <row r="167" spans="1:32" x14ac:dyDescent="0.2">
      <c r="A167" s="25" t="s">
        <v>13</v>
      </c>
      <c r="B167" s="23" t="s">
        <v>102</v>
      </c>
      <c r="C167" s="11" t="s">
        <v>914</v>
      </c>
      <c r="D167" s="155"/>
      <c r="E167" s="439"/>
      <c r="F167" s="213"/>
      <c r="G167" s="155"/>
      <c r="H167" s="439"/>
      <c r="I167" s="286"/>
      <c r="J167" s="336">
        <v>2124</v>
      </c>
      <c r="K167" s="339">
        <v>2183</v>
      </c>
      <c r="L167" s="348">
        <v>2326</v>
      </c>
      <c r="M167" s="382">
        <v>78250</v>
      </c>
      <c r="N167" s="339">
        <v>40111</v>
      </c>
      <c r="O167" s="348">
        <v>83264</v>
      </c>
      <c r="P167" s="336">
        <v>4300</v>
      </c>
      <c r="Q167" s="339">
        <v>4500</v>
      </c>
      <c r="R167" s="348">
        <v>5000</v>
      </c>
      <c r="S167" s="145"/>
      <c r="T167" s="155">
        <v>267509</v>
      </c>
      <c r="U167" s="439">
        <v>237303</v>
      </c>
      <c r="V167" s="213">
        <v>292602</v>
      </c>
      <c r="X167" s="23"/>
    </row>
    <row r="168" spans="1:32" s="136" customFormat="1" x14ac:dyDescent="0.2">
      <c r="A168" s="29" t="s">
        <v>104</v>
      </c>
      <c r="B168" s="30"/>
      <c r="C168" s="31"/>
      <c r="D168" s="217">
        <f t="shared" ref="D168:I168" si="18">SUM(D163:D167)</f>
        <v>0</v>
      </c>
      <c r="E168" s="218">
        <f t="shared" si="18"/>
        <v>0</v>
      </c>
      <c r="F168" s="220">
        <f t="shared" si="18"/>
        <v>0</v>
      </c>
      <c r="G168" s="217">
        <v>0</v>
      </c>
      <c r="H168" s="218">
        <v>0</v>
      </c>
      <c r="I168" s="245">
        <v>0</v>
      </c>
      <c r="J168" s="349">
        <v>2124</v>
      </c>
      <c r="K168" s="350">
        <v>2183</v>
      </c>
      <c r="L168" s="360">
        <v>2326</v>
      </c>
      <c r="M168" s="352">
        <v>78250</v>
      </c>
      <c r="N168" s="350">
        <v>40111</v>
      </c>
      <c r="O168" s="360">
        <v>83264</v>
      </c>
      <c r="P168" s="349">
        <v>4300</v>
      </c>
      <c r="Q168" s="350">
        <v>4500</v>
      </c>
      <c r="R168" s="352">
        <v>5000</v>
      </c>
      <c r="S168" s="404">
        <v>0</v>
      </c>
      <c r="T168" s="352">
        <v>452334</v>
      </c>
      <c r="U168" s="350">
        <v>428378</v>
      </c>
      <c r="V168" s="360">
        <v>481980</v>
      </c>
      <c r="W168" s="135"/>
      <c r="X168" s="37"/>
      <c r="Y168" s="135"/>
      <c r="Z168" s="135"/>
      <c r="AA168" s="135"/>
      <c r="AB168" s="135"/>
      <c r="AC168" s="135"/>
      <c r="AD168" s="135"/>
      <c r="AE168" s="135"/>
      <c r="AF168" s="135"/>
    </row>
    <row r="169" spans="1:32" x14ac:dyDescent="0.2">
      <c r="A169" s="25"/>
      <c r="B169" s="23"/>
      <c r="C169" s="11"/>
      <c r="D169" s="221"/>
      <c r="E169" s="222"/>
      <c r="F169" s="223"/>
      <c r="G169" s="221"/>
      <c r="H169" s="222"/>
      <c r="I169" s="332"/>
      <c r="J169" s="356"/>
      <c r="K169" s="357"/>
      <c r="L169" s="358"/>
      <c r="M169" s="384"/>
      <c r="N169" s="343"/>
      <c r="O169" s="344"/>
      <c r="P169" s="342"/>
      <c r="Q169" s="343"/>
      <c r="R169" s="344"/>
      <c r="S169" s="144"/>
      <c r="T169" s="155"/>
      <c r="U169" s="439"/>
      <c r="V169" s="213"/>
      <c r="X169" s="23"/>
    </row>
    <row r="170" spans="1:32" x14ac:dyDescent="0.2">
      <c r="A170" s="25" t="s">
        <v>3</v>
      </c>
      <c r="B170" s="23" t="s">
        <v>283</v>
      </c>
      <c r="C170" s="11" t="s">
        <v>698</v>
      </c>
      <c r="D170" s="155"/>
      <c r="E170" s="439"/>
      <c r="F170" s="213"/>
      <c r="G170" s="336"/>
      <c r="H170" s="339"/>
      <c r="I170" s="382"/>
      <c r="J170" s="336"/>
      <c r="K170" s="339"/>
      <c r="L170" s="348"/>
      <c r="M170" s="382">
        <v>14825</v>
      </c>
      <c r="N170" s="339">
        <v>13613</v>
      </c>
      <c r="O170" s="348">
        <v>14362</v>
      </c>
      <c r="P170" s="336"/>
      <c r="Q170" s="377"/>
      <c r="R170" s="378"/>
      <c r="S170" s="145"/>
      <c r="T170" s="155">
        <v>155530</v>
      </c>
      <c r="U170" s="439">
        <v>167379</v>
      </c>
      <c r="V170" s="213">
        <v>176466</v>
      </c>
      <c r="X170" s="23"/>
    </row>
    <row r="171" spans="1:32" x14ac:dyDescent="0.2">
      <c r="A171" s="25" t="s">
        <v>3</v>
      </c>
      <c r="B171" s="23" t="s">
        <v>284</v>
      </c>
      <c r="C171" s="11" t="s">
        <v>699</v>
      </c>
      <c r="D171" s="155"/>
      <c r="E171" s="439"/>
      <c r="F171" s="213"/>
      <c r="G171" s="336"/>
      <c r="H171" s="339"/>
      <c r="I171" s="382"/>
      <c r="J171" s="336"/>
      <c r="K171" s="339"/>
      <c r="L171" s="348"/>
      <c r="M171" s="382"/>
      <c r="N171" s="339"/>
      <c r="O171" s="348"/>
      <c r="P171" s="336"/>
      <c r="Q171" s="377"/>
      <c r="R171" s="378"/>
      <c r="S171" s="145"/>
      <c r="T171" s="155">
        <v>19183</v>
      </c>
      <c r="U171" s="439">
        <v>25064</v>
      </c>
      <c r="V171" s="213">
        <v>27635</v>
      </c>
      <c r="X171" s="23"/>
    </row>
    <row r="172" spans="1:32" x14ac:dyDescent="0.2">
      <c r="A172" s="25" t="s">
        <v>3</v>
      </c>
      <c r="B172" s="23" t="s">
        <v>285</v>
      </c>
      <c r="C172" s="11" t="s">
        <v>700</v>
      </c>
      <c r="D172" s="155"/>
      <c r="E172" s="439"/>
      <c r="F172" s="213"/>
      <c r="G172" s="336"/>
      <c r="H172" s="339"/>
      <c r="I172" s="382"/>
      <c r="J172" s="336"/>
      <c r="K172" s="339"/>
      <c r="L172" s="348"/>
      <c r="M172" s="382"/>
      <c r="N172" s="339"/>
      <c r="O172" s="348"/>
      <c r="P172" s="336"/>
      <c r="Q172" s="377"/>
      <c r="R172" s="378"/>
      <c r="S172" s="145"/>
      <c r="T172" s="155">
        <v>26074</v>
      </c>
      <c r="U172" s="439">
        <v>26767</v>
      </c>
      <c r="V172" s="213">
        <v>22807</v>
      </c>
      <c r="X172" s="23"/>
    </row>
    <row r="173" spans="1:32" x14ac:dyDescent="0.2">
      <c r="A173" s="25" t="s">
        <v>13</v>
      </c>
      <c r="B173" s="23" t="s">
        <v>105</v>
      </c>
      <c r="C173" s="11" t="s">
        <v>913</v>
      </c>
      <c r="D173" s="155"/>
      <c r="E173" s="439"/>
      <c r="F173" s="213"/>
      <c r="G173" s="336"/>
      <c r="H173" s="339"/>
      <c r="I173" s="382"/>
      <c r="J173" s="336">
        <v>2007</v>
      </c>
      <c r="K173" s="339">
        <v>2064</v>
      </c>
      <c r="L173" s="348">
        <v>2201</v>
      </c>
      <c r="M173" s="382">
        <v>19825</v>
      </c>
      <c r="N173" s="339">
        <v>15133</v>
      </c>
      <c r="O173" s="348">
        <v>15965</v>
      </c>
      <c r="P173" s="336"/>
      <c r="Q173" s="339">
        <v>4379</v>
      </c>
      <c r="R173" s="348">
        <v>4500</v>
      </c>
      <c r="S173" s="145"/>
      <c r="T173" s="155">
        <v>61951</v>
      </c>
      <c r="U173" s="439">
        <v>63210</v>
      </c>
      <c r="V173" s="213">
        <v>66572</v>
      </c>
      <c r="X173" s="23"/>
    </row>
    <row r="174" spans="1:32" s="136" customFormat="1" x14ac:dyDescent="0.2">
      <c r="A174" s="29" t="s">
        <v>106</v>
      </c>
      <c r="B174" s="30"/>
      <c r="C174" s="31"/>
      <c r="D174" s="217">
        <f t="shared" ref="D174:I174" si="19">SUM(D170:D173)</f>
        <v>0</v>
      </c>
      <c r="E174" s="218">
        <f t="shared" si="19"/>
        <v>0</v>
      </c>
      <c r="F174" s="220">
        <f t="shared" si="19"/>
        <v>0</v>
      </c>
      <c r="G174" s="217">
        <v>0</v>
      </c>
      <c r="H174" s="218">
        <v>0</v>
      </c>
      <c r="I174" s="245">
        <v>0</v>
      </c>
      <c r="J174" s="349">
        <v>2007</v>
      </c>
      <c r="K174" s="350">
        <v>2064</v>
      </c>
      <c r="L174" s="360">
        <v>2201</v>
      </c>
      <c r="M174" s="352">
        <v>34650</v>
      </c>
      <c r="N174" s="350">
        <v>28746</v>
      </c>
      <c r="O174" s="360">
        <v>30327</v>
      </c>
      <c r="P174" s="349">
        <v>0</v>
      </c>
      <c r="Q174" s="350">
        <v>4379</v>
      </c>
      <c r="R174" s="352">
        <v>4500</v>
      </c>
      <c r="S174" s="404">
        <v>0</v>
      </c>
      <c r="T174" s="352">
        <v>262738</v>
      </c>
      <c r="U174" s="350">
        <v>282420</v>
      </c>
      <c r="V174" s="360">
        <v>293480</v>
      </c>
      <c r="W174" s="135"/>
      <c r="X174" s="37"/>
      <c r="Y174" s="135"/>
      <c r="Z174" s="135"/>
      <c r="AA174" s="135"/>
      <c r="AB174" s="135"/>
      <c r="AC174" s="135"/>
      <c r="AD174" s="135"/>
      <c r="AE174" s="135"/>
      <c r="AF174" s="135"/>
    </row>
    <row r="175" spans="1:32" x14ac:dyDescent="0.2">
      <c r="A175" s="32"/>
      <c r="B175" s="33"/>
      <c r="C175" s="34"/>
      <c r="D175" s="224"/>
      <c r="E175" s="225"/>
      <c r="F175" s="226"/>
      <c r="G175" s="224"/>
      <c r="H175" s="225"/>
      <c r="I175" s="474"/>
      <c r="J175" s="456"/>
      <c r="K175" s="418"/>
      <c r="L175" s="511"/>
      <c r="M175" s="413"/>
      <c r="N175" s="362"/>
      <c r="O175" s="363"/>
      <c r="P175" s="361"/>
      <c r="Q175" s="362"/>
      <c r="R175" s="363"/>
      <c r="S175" s="149"/>
      <c r="T175" s="155"/>
      <c r="U175" s="439"/>
      <c r="V175" s="213"/>
      <c r="X175" s="37"/>
    </row>
    <row r="176" spans="1:32" x14ac:dyDescent="0.2">
      <c r="A176" s="25" t="s">
        <v>3</v>
      </c>
      <c r="B176" s="23" t="s">
        <v>286</v>
      </c>
      <c r="C176" s="11" t="s">
        <v>701</v>
      </c>
      <c r="D176" s="155"/>
      <c r="E176" s="439"/>
      <c r="F176" s="213"/>
      <c r="G176" s="155"/>
      <c r="H176" s="439"/>
      <c r="I176" s="286"/>
      <c r="J176" s="336"/>
      <c r="K176" s="339"/>
      <c r="L176" s="348"/>
      <c r="M176" s="382"/>
      <c r="N176" s="339"/>
      <c r="O176" s="348"/>
      <c r="P176" s="336"/>
      <c r="Q176" s="339"/>
      <c r="R176" s="348"/>
      <c r="S176" s="145"/>
      <c r="T176" s="155">
        <v>35570</v>
      </c>
      <c r="U176" s="439">
        <v>37113</v>
      </c>
      <c r="V176" s="213">
        <v>39926</v>
      </c>
      <c r="X176" s="23"/>
    </row>
    <row r="177" spans="1:32" x14ac:dyDescent="0.2">
      <c r="A177" s="25" t="s">
        <v>3</v>
      </c>
      <c r="B177" s="23" t="s">
        <v>287</v>
      </c>
      <c r="C177" s="11" t="s">
        <v>872</v>
      </c>
      <c r="D177" s="155"/>
      <c r="E177" s="439"/>
      <c r="F177" s="213"/>
      <c r="G177" s="155"/>
      <c r="H177" s="439"/>
      <c r="I177" s="286"/>
      <c r="J177" s="336"/>
      <c r="K177" s="339"/>
      <c r="L177" s="348"/>
      <c r="M177" s="382"/>
      <c r="N177" s="339"/>
      <c r="O177" s="348"/>
      <c r="P177" s="336"/>
      <c r="Q177" s="339"/>
      <c r="R177" s="348"/>
      <c r="S177" s="145"/>
      <c r="T177" s="155">
        <v>39852</v>
      </c>
      <c r="U177" s="439">
        <v>41438</v>
      </c>
      <c r="V177" s="213">
        <v>45317</v>
      </c>
      <c r="X177" s="23"/>
    </row>
    <row r="178" spans="1:32" x14ac:dyDescent="0.2">
      <c r="A178" s="25" t="s">
        <v>3</v>
      </c>
      <c r="B178" s="23" t="s">
        <v>288</v>
      </c>
      <c r="C178" s="11" t="s">
        <v>703</v>
      </c>
      <c r="D178" s="155"/>
      <c r="E178" s="439"/>
      <c r="F178" s="213"/>
      <c r="G178" s="155"/>
      <c r="H178" s="439"/>
      <c r="I178" s="286"/>
      <c r="J178" s="336"/>
      <c r="K178" s="339"/>
      <c r="L178" s="348"/>
      <c r="M178" s="382"/>
      <c r="N178" s="339"/>
      <c r="O178" s="348"/>
      <c r="P178" s="336"/>
      <c r="Q178" s="339"/>
      <c r="R178" s="348"/>
      <c r="S178" s="145"/>
      <c r="T178" s="155">
        <v>53566</v>
      </c>
      <c r="U178" s="439">
        <v>55885</v>
      </c>
      <c r="V178" s="213">
        <v>58862</v>
      </c>
      <c r="X178" s="23"/>
    </row>
    <row r="179" spans="1:32" x14ac:dyDescent="0.2">
      <c r="A179" s="25" t="s">
        <v>3</v>
      </c>
      <c r="B179" s="23" t="s">
        <v>289</v>
      </c>
      <c r="C179" s="11" t="s">
        <v>704</v>
      </c>
      <c r="D179" s="155"/>
      <c r="E179" s="439"/>
      <c r="F179" s="213"/>
      <c r="G179" s="155"/>
      <c r="H179" s="439"/>
      <c r="I179" s="286"/>
      <c r="J179" s="336"/>
      <c r="K179" s="339"/>
      <c r="L179" s="348"/>
      <c r="M179" s="382"/>
      <c r="N179" s="339"/>
      <c r="O179" s="348"/>
      <c r="P179" s="336"/>
      <c r="Q179" s="339"/>
      <c r="R179" s="348"/>
      <c r="S179" s="145"/>
      <c r="T179" s="155">
        <v>42891</v>
      </c>
      <c r="U179" s="439">
        <v>44609</v>
      </c>
      <c r="V179" s="213">
        <v>48683</v>
      </c>
      <c r="X179" s="23"/>
    </row>
    <row r="180" spans="1:32" x14ac:dyDescent="0.2">
      <c r="A180" s="25" t="s">
        <v>3</v>
      </c>
      <c r="B180" s="23" t="s">
        <v>290</v>
      </c>
      <c r="C180" s="11" t="s">
        <v>705</v>
      </c>
      <c r="D180" s="155"/>
      <c r="E180" s="439"/>
      <c r="F180" s="213"/>
      <c r="G180" s="155"/>
      <c r="H180" s="439"/>
      <c r="I180" s="286"/>
      <c r="J180" s="336"/>
      <c r="K180" s="339"/>
      <c r="L180" s="348"/>
      <c r="M180" s="382"/>
      <c r="N180" s="339"/>
      <c r="O180" s="348"/>
      <c r="P180" s="336"/>
      <c r="Q180" s="339"/>
      <c r="R180" s="348"/>
      <c r="S180" s="145"/>
      <c r="T180" s="155">
        <v>44957</v>
      </c>
      <c r="U180" s="439">
        <v>46034</v>
      </c>
      <c r="V180" s="213">
        <v>42648</v>
      </c>
      <c r="X180" s="23"/>
    </row>
    <row r="181" spans="1:32" x14ac:dyDescent="0.2">
      <c r="A181" s="25" t="s">
        <v>13</v>
      </c>
      <c r="B181" s="23" t="s">
        <v>107</v>
      </c>
      <c r="C181" s="11" t="s">
        <v>912</v>
      </c>
      <c r="D181" s="155"/>
      <c r="E181" s="439"/>
      <c r="F181" s="213"/>
      <c r="G181" s="155"/>
      <c r="H181" s="439"/>
      <c r="I181" s="286"/>
      <c r="J181" s="336">
        <v>2173</v>
      </c>
      <c r="K181" s="339">
        <v>2229</v>
      </c>
      <c r="L181" s="348">
        <v>2375</v>
      </c>
      <c r="M181" s="382">
        <v>79006</v>
      </c>
      <c r="N181" s="339">
        <v>54771</v>
      </c>
      <c r="O181" s="348">
        <v>101633</v>
      </c>
      <c r="P181" s="336"/>
      <c r="Q181" s="339">
        <v>4300</v>
      </c>
      <c r="R181" s="348">
        <v>4500</v>
      </c>
      <c r="S181" s="145"/>
      <c r="T181" s="155">
        <v>302538</v>
      </c>
      <c r="U181" s="439">
        <v>291995</v>
      </c>
      <c r="V181" s="213">
        <v>353199</v>
      </c>
      <c r="X181" s="23"/>
    </row>
    <row r="182" spans="1:32" s="136" customFormat="1" x14ac:dyDescent="0.2">
      <c r="A182" s="29" t="s">
        <v>109</v>
      </c>
      <c r="B182" s="30"/>
      <c r="C182" s="31"/>
      <c r="D182" s="217">
        <f t="shared" ref="D182:H182" si="20">SUM(D176:D181)</f>
        <v>0</v>
      </c>
      <c r="E182" s="218">
        <f t="shared" si="20"/>
        <v>0</v>
      </c>
      <c r="F182" s="220">
        <f t="shared" si="20"/>
        <v>0</v>
      </c>
      <c r="G182" s="217">
        <v>0</v>
      </c>
      <c r="H182" s="218">
        <v>0</v>
      </c>
      <c r="I182" s="352">
        <v>0</v>
      </c>
      <c r="J182" s="349">
        <v>2173</v>
      </c>
      <c r="K182" s="350">
        <v>2229</v>
      </c>
      <c r="L182" s="360">
        <v>2375</v>
      </c>
      <c r="M182" s="352">
        <v>79006</v>
      </c>
      <c r="N182" s="350">
        <v>54771</v>
      </c>
      <c r="O182" s="360">
        <v>101633</v>
      </c>
      <c r="P182" s="349">
        <v>0</v>
      </c>
      <c r="Q182" s="350">
        <v>4300</v>
      </c>
      <c r="R182" s="352">
        <v>4500</v>
      </c>
      <c r="S182" s="404">
        <v>0</v>
      </c>
      <c r="T182" s="352">
        <v>519374</v>
      </c>
      <c r="U182" s="350">
        <v>517074</v>
      </c>
      <c r="V182" s="360">
        <v>588635</v>
      </c>
      <c r="W182" s="135"/>
      <c r="X182" s="37"/>
      <c r="Y182" s="135"/>
      <c r="Z182" s="135"/>
      <c r="AA182" s="135"/>
      <c r="AB182" s="135"/>
      <c r="AC182" s="135"/>
      <c r="AD182" s="135"/>
      <c r="AE182" s="135"/>
      <c r="AF182" s="135"/>
    </row>
    <row r="183" spans="1:32" x14ac:dyDescent="0.2">
      <c r="A183" s="25"/>
      <c r="B183" s="23"/>
      <c r="C183" s="11"/>
      <c r="D183" s="221"/>
      <c r="E183" s="222"/>
      <c r="F183" s="223"/>
      <c r="G183" s="221"/>
      <c r="H183" s="222"/>
      <c r="I183" s="332"/>
      <c r="J183" s="356"/>
      <c r="K183" s="357"/>
      <c r="L183" s="358"/>
      <c r="M183" s="384"/>
      <c r="N183" s="343"/>
      <c r="O183" s="344"/>
      <c r="P183" s="221"/>
      <c r="Q183" s="222"/>
      <c r="R183" s="223"/>
      <c r="S183" s="144"/>
      <c r="T183" s="155"/>
      <c r="U183" s="439"/>
      <c r="V183" s="213"/>
      <c r="X183" s="23"/>
    </row>
    <row r="184" spans="1:32" x14ac:dyDescent="0.2">
      <c r="A184" s="25" t="s">
        <v>3</v>
      </c>
      <c r="B184" s="23" t="s">
        <v>291</v>
      </c>
      <c r="C184" s="11" t="s">
        <v>706</v>
      </c>
      <c r="D184" s="155"/>
      <c r="E184" s="439"/>
      <c r="F184" s="213"/>
      <c r="G184" s="155"/>
      <c r="H184" s="439"/>
      <c r="I184" s="286"/>
      <c r="J184" s="336"/>
      <c r="K184" s="339"/>
      <c r="L184" s="348"/>
      <c r="M184" s="608"/>
      <c r="N184" s="377"/>
      <c r="O184" s="378"/>
      <c r="P184" s="336"/>
      <c r="Q184" s="339"/>
      <c r="R184" s="348"/>
      <c r="S184" s="145"/>
      <c r="T184" s="155">
        <v>48827</v>
      </c>
      <c r="U184" s="439">
        <v>50771</v>
      </c>
      <c r="V184" s="213">
        <v>54935</v>
      </c>
      <c r="X184" s="23"/>
    </row>
    <row r="185" spans="1:32" x14ac:dyDescent="0.2">
      <c r="A185" s="25" t="s">
        <v>3</v>
      </c>
      <c r="B185" s="23" t="s">
        <v>292</v>
      </c>
      <c r="C185" s="11" t="s">
        <v>707</v>
      </c>
      <c r="D185" s="155"/>
      <c r="E185" s="439"/>
      <c r="F185" s="213"/>
      <c r="G185" s="155"/>
      <c r="H185" s="439"/>
      <c r="I185" s="286"/>
      <c r="J185" s="336"/>
      <c r="K185" s="339"/>
      <c r="L185" s="348"/>
      <c r="M185" s="608"/>
      <c r="N185" s="377"/>
      <c r="O185" s="378"/>
      <c r="P185" s="336"/>
      <c r="Q185" s="339"/>
      <c r="R185" s="348"/>
      <c r="S185" s="145"/>
      <c r="T185" s="155">
        <v>51213</v>
      </c>
      <c r="U185" s="439">
        <v>53360</v>
      </c>
      <c r="V185" s="213">
        <v>57579</v>
      </c>
      <c r="X185" s="23"/>
    </row>
    <row r="186" spans="1:32" x14ac:dyDescent="0.2">
      <c r="A186" s="25" t="s">
        <v>3</v>
      </c>
      <c r="B186" s="23" t="s">
        <v>293</v>
      </c>
      <c r="C186" s="11" t="s">
        <v>708</v>
      </c>
      <c r="D186" s="155"/>
      <c r="E186" s="439"/>
      <c r="F186" s="213"/>
      <c r="G186" s="155"/>
      <c r="H186" s="439"/>
      <c r="I186" s="286"/>
      <c r="J186" s="336"/>
      <c r="K186" s="339"/>
      <c r="L186" s="348"/>
      <c r="M186" s="608"/>
      <c r="N186" s="377"/>
      <c r="O186" s="378"/>
      <c r="P186" s="336"/>
      <c r="Q186" s="339"/>
      <c r="R186" s="348"/>
      <c r="S186" s="145"/>
      <c r="T186" s="155">
        <v>19419</v>
      </c>
      <c r="U186" s="439">
        <v>20096</v>
      </c>
      <c r="V186" s="213">
        <v>22111</v>
      </c>
      <c r="X186" s="23"/>
    </row>
    <row r="187" spans="1:32" x14ac:dyDescent="0.2">
      <c r="A187" s="25" t="s">
        <v>3</v>
      </c>
      <c r="B187" s="23" t="s">
        <v>294</v>
      </c>
      <c r="C187" s="11" t="s">
        <v>709</v>
      </c>
      <c r="D187" s="155"/>
      <c r="E187" s="439"/>
      <c r="F187" s="213"/>
      <c r="G187" s="155"/>
      <c r="H187" s="439"/>
      <c r="I187" s="286"/>
      <c r="J187" s="336"/>
      <c r="K187" s="339"/>
      <c r="L187" s="348"/>
      <c r="M187" s="608"/>
      <c r="N187" s="377"/>
      <c r="O187" s="378"/>
      <c r="P187" s="336"/>
      <c r="Q187" s="339"/>
      <c r="R187" s="348"/>
      <c r="S187" s="145"/>
      <c r="T187" s="155">
        <v>24345</v>
      </c>
      <c r="U187" s="439">
        <v>29748</v>
      </c>
      <c r="V187" s="213">
        <v>34152</v>
      </c>
      <c r="X187" s="23"/>
    </row>
    <row r="188" spans="1:32" x14ac:dyDescent="0.2">
      <c r="A188" s="25" t="s">
        <v>3</v>
      </c>
      <c r="B188" s="23" t="s">
        <v>295</v>
      </c>
      <c r="C188" s="11" t="s">
        <v>710</v>
      </c>
      <c r="D188" s="155"/>
      <c r="E188" s="439"/>
      <c r="F188" s="213"/>
      <c r="G188" s="155"/>
      <c r="H188" s="439"/>
      <c r="I188" s="286"/>
      <c r="J188" s="336"/>
      <c r="K188" s="339"/>
      <c r="L188" s="348"/>
      <c r="M188" s="608"/>
      <c r="N188" s="377"/>
      <c r="O188" s="378"/>
      <c r="P188" s="336"/>
      <c r="Q188" s="339"/>
      <c r="R188" s="348"/>
      <c r="S188" s="145"/>
      <c r="T188" s="155">
        <v>30776</v>
      </c>
      <c r="U188" s="439">
        <v>40388</v>
      </c>
      <c r="V188" s="213">
        <v>43555</v>
      </c>
      <c r="X188" s="23"/>
    </row>
    <row r="189" spans="1:32" x14ac:dyDescent="0.2">
      <c r="A189" s="25" t="s">
        <v>13</v>
      </c>
      <c r="B189" s="23" t="s">
        <v>110</v>
      </c>
      <c r="C189" s="11" t="s">
        <v>911</v>
      </c>
      <c r="D189" s="155"/>
      <c r="E189" s="439"/>
      <c r="F189" s="213"/>
      <c r="G189" s="155"/>
      <c r="H189" s="439"/>
      <c r="I189" s="286"/>
      <c r="J189" s="336">
        <v>2447</v>
      </c>
      <c r="K189" s="339">
        <v>2516</v>
      </c>
      <c r="L189" s="348">
        <v>2676</v>
      </c>
      <c r="M189" s="608"/>
      <c r="N189" s="377"/>
      <c r="O189" s="378"/>
      <c r="P189" s="336">
        <v>4000</v>
      </c>
      <c r="Q189" s="339">
        <v>4500</v>
      </c>
      <c r="R189" s="348">
        <v>5000</v>
      </c>
      <c r="S189" s="145"/>
      <c r="T189" s="155">
        <v>216866</v>
      </c>
      <c r="U189" s="439">
        <v>226299</v>
      </c>
      <c r="V189" s="213">
        <v>240247</v>
      </c>
      <c r="X189" s="23"/>
    </row>
    <row r="190" spans="1:32" s="136" customFormat="1" x14ac:dyDescent="0.2">
      <c r="A190" s="29" t="s">
        <v>112</v>
      </c>
      <c r="B190" s="30"/>
      <c r="C190" s="31"/>
      <c r="D190" s="217">
        <f t="shared" ref="D190:I190" si="21">SUM(D184:D189)</f>
        <v>0</v>
      </c>
      <c r="E190" s="218">
        <f t="shared" si="21"/>
        <v>0</v>
      </c>
      <c r="F190" s="220">
        <f t="shared" si="21"/>
        <v>0</v>
      </c>
      <c r="G190" s="217">
        <v>0</v>
      </c>
      <c r="H190" s="218">
        <v>0</v>
      </c>
      <c r="I190" s="245">
        <v>0</v>
      </c>
      <c r="J190" s="349">
        <v>2447</v>
      </c>
      <c r="K190" s="350">
        <v>2516</v>
      </c>
      <c r="L190" s="360">
        <v>2676</v>
      </c>
      <c r="M190" s="352">
        <v>0</v>
      </c>
      <c r="N190" s="350">
        <v>0</v>
      </c>
      <c r="O190" s="360">
        <v>0</v>
      </c>
      <c r="P190" s="349">
        <v>4000</v>
      </c>
      <c r="Q190" s="350">
        <v>4500</v>
      </c>
      <c r="R190" s="352">
        <v>5000</v>
      </c>
      <c r="S190" s="404">
        <v>0</v>
      </c>
      <c r="T190" s="352">
        <v>391446</v>
      </c>
      <c r="U190" s="350">
        <v>420662</v>
      </c>
      <c r="V190" s="360">
        <v>452579</v>
      </c>
      <c r="W190" s="135"/>
      <c r="X190" s="37"/>
      <c r="Y190" s="135"/>
      <c r="Z190" s="135"/>
      <c r="AA190" s="135"/>
      <c r="AB190" s="135"/>
      <c r="AC190" s="135"/>
      <c r="AD190" s="135"/>
      <c r="AE190" s="135"/>
      <c r="AF190" s="135"/>
    </row>
    <row r="191" spans="1:32" x14ac:dyDescent="0.2">
      <c r="A191" s="22"/>
      <c r="B191" s="23"/>
      <c r="C191" s="11"/>
      <c r="D191" s="221"/>
      <c r="E191" s="222"/>
      <c r="F191" s="223"/>
      <c r="G191" s="221"/>
      <c r="H191" s="222"/>
      <c r="I191" s="332"/>
      <c r="J191" s="356"/>
      <c r="K191" s="357"/>
      <c r="L191" s="358"/>
      <c r="M191" s="384"/>
      <c r="N191" s="343"/>
      <c r="O191" s="344"/>
      <c r="P191" s="342"/>
      <c r="Q191" s="343"/>
      <c r="R191" s="344"/>
      <c r="S191" s="144"/>
      <c r="T191" s="155"/>
      <c r="U191" s="439"/>
      <c r="V191" s="213"/>
      <c r="X191" s="23"/>
    </row>
    <row r="192" spans="1:32" x14ac:dyDescent="0.2">
      <c r="A192" s="25" t="s">
        <v>3</v>
      </c>
      <c r="B192" s="23" t="s">
        <v>296</v>
      </c>
      <c r="C192" s="11" t="s">
        <v>711</v>
      </c>
      <c r="D192" s="155"/>
      <c r="E192" s="439"/>
      <c r="F192" s="213"/>
      <c r="G192" s="155"/>
      <c r="H192" s="439"/>
      <c r="I192" s="286"/>
      <c r="J192" s="336"/>
      <c r="K192" s="339"/>
      <c r="L192" s="348"/>
      <c r="M192" s="382"/>
      <c r="N192" s="339"/>
      <c r="O192" s="348"/>
      <c r="P192" s="336"/>
      <c r="Q192" s="339"/>
      <c r="R192" s="348"/>
      <c r="S192" s="145"/>
      <c r="T192" s="155">
        <v>33382</v>
      </c>
      <c r="U192" s="439">
        <v>34718</v>
      </c>
      <c r="V192" s="213">
        <v>37472</v>
      </c>
      <c r="X192" s="23"/>
    </row>
    <row r="193" spans="1:32" x14ac:dyDescent="0.2">
      <c r="A193" s="25" t="s">
        <v>3</v>
      </c>
      <c r="B193" s="23" t="s">
        <v>297</v>
      </c>
      <c r="C193" s="11" t="s">
        <v>712</v>
      </c>
      <c r="D193" s="155"/>
      <c r="E193" s="439"/>
      <c r="F193" s="213"/>
      <c r="G193" s="155"/>
      <c r="H193" s="439"/>
      <c r="I193" s="286"/>
      <c r="J193" s="336"/>
      <c r="K193" s="339"/>
      <c r="L193" s="348"/>
      <c r="M193" s="382">
        <v>50882</v>
      </c>
      <c r="N193" s="339">
        <v>7921</v>
      </c>
      <c r="O193" s="348">
        <v>8357</v>
      </c>
      <c r="P193" s="336">
        <v>4500</v>
      </c>
      <c r="Q193" s="339">
        <v>5000</v>
      </c>
      <c r="R193" s="348">
        <v>5500</v>
      </c>
      <c r="S193" s="145"/>
      <c r="T193" s="155">
        <v>157536</v>
      </c>
      <c r="U193" s="439">
        <v>119379</v>
      </c>
      <c r="V193" s="213">
        <v>122517</v>
      </c>
      <c r="X193" s="23"/>
    </row>
    <row r="194" spans="1:32" x14ac:dyDescent="0.2">
      <c r="A194" s="25" t="s">
        <v>3</v>
      </c>
      <c r="B194" s="23" t="s">
        <v>298</v>
      </c>
      <c r="C194" s="11" t="s">
        <v>713</v>
      </c>
      <c r="D194" s="155"/>
      <c r="E194" s="439"/>
      <c r="F194" s="213"/>
      <c r="G194" s="155"/>
      <c r="H194" s="439"/>
      <c r="I194" s="286"/>
      <c r="J194" s="336"/>
      <c r="K194" s="339"/>
      <c r="L194" s="348"/>
      <c r="M194" s="382"/>
      <c r="N194" s="339"/>
      <c r="O194" s="348"/>
      <c r="P194" s="336"/>
      <c r="Q194" s="339"/>
      <c r="R194" s="348"/>
      <c r="S194" s="145"/>
      <c r="T194" s="155">
        <v>23073</v>
      </c>
      <c r="U194" s="439">
        <v>23507</v>
      </c>
      <c r="V194" s="213">
        <v>22159</v>
      </c>
      <c r="X194" s="23"/>
    </row>
    <row r="195" spans="1:32" x14ac:dyDescent="0.2">
      <c r="A195" s="25" t="s">
        <v>3</v>
      </c>
      <c r="B195" s="23" t="s">
        <v>299</v>
      </c>
      <c r="C195" s="11" t="s">
        <v>714</v>
      </c>
      <c r="D195" s="155"/>
      <c r="E195" s="439"/>
      <c r="F195" s="213"/>
      <c r="G195" s="155"/>
      <c r="H195" s="439"/>
      <c r="I195" s="286"/>
      <c r="J195" s="336"/>
      <c r="K195" s="339"/>
      <c r="L195" s="348"/>
      <c r="M195" s="382"/>
      <c r="N195" s="339"/>
      <c r="O195" s="348"/>
      <c r="P195" s="336"/>
      <c r="Q195" s="339"/>
      <c r="R195" s="348"/>
      <c r="S195" s="145"/>
      <c r="T195" s="155">
        <v>47090</v>
      </c>
      <c r="U195" s="439">
        <v>48561</v>
      </c>
      <c r="V195" s="213">
        <v>55766</v>
      </c>
      <c r="X195" s="23"/>
    </row>
    <row r="196" spans="1:32" x14ac:dyDescent="0.2">
      <c r="A196" s="25" t="s">
        <v>3</v>
      </c>
      <c r="B196" s="23" t="s">
        <v>300</v>
      </c>
      <c r="C196" s="11" t="s">
        <v>715</v>
      </c>
      <c r="D196" s="155"/>
      <c r="E196" s="439"/>
      <c r="F196" s="213"/>
      <c r="G196" s="155"/>
      <c r="H196" s="439"/>
      <c r="I196" s="286"/>
      <c r="J196" s="336"/>
      <c r="K196" s="339"/>
      <c r="L196" s="348"/>
      <c r="M196" s="382"/>
      <c r="N196" s="339"/>
      <c r="O196" s="348"/>
      <c r="P196" s="336"/>
      <c r="Q196" s="339"/>
      <c r="R196" s="348"/>
      <c r="S196" s="145"/>
      <c r="T196" s="155">
        <v>20904</v>
      </c>
      <c r="U196" s="439">
        <v>21245</v>
      </c>
      <c r="V196" s="213">
        <v>29756</v>
      </c>
      <c r="X196" s="23"/>
    </row>
    <row r="197" spans="1:32" x14ac:dyDescent="0.2">
      <c r="A197" s="25" t="s">
        <v>3</v>
      </c>
      <c r="B197" s="23" t="s">
        <v>301</v>
      </c>
      <c r="C197" s="11" t="s">
        <v>716</v>
      </c>
      <c r="D197" s="155"/>
      <c r="E197" s="439"/>
      <c r="F197" s="213"/>
      <c r="G197" s="155"/>
      <c r="H197" s="439"/>
      <c r="I197" s="286"/>
      <c r="J197" s="336"/>
      <c r="K197" s="339"/>
      <c r="L197" s="348"/>
      <c r="M197" s="382"/>
      <c r="N197" s="339"/>
      <c r="O197" s="348"/>
      <c r="P197" s="336"/>
      <c r="Q197" s="339"/>
      <c r="R197" s="348"/>
      <c r="S197" s="145"/>
      <c r="T197" s="155">
        <v>57188</v>
      </c>
      <c r="U197" s="439">
        <v>65930</v>
      </c>
      <c r="V197" s="213">
        <v>44041</v>
      </c>
      <c r="X197" s="23"/>
    </row>
    <row r="198" spans="1:32" x14ac:dyDescent="0.2">
      <c r="A198" s="25" t="s">
        <v>13</v>
      </c>
      <c r="B198" s="23" t="s">
        <v>113</v>
      </c>
      <c r="C198" s="11" t="s">
        <v>910</v>
      </c>
      <c r="D198" s="155"/>
      <c r="E198" s="439"/>
      <c r="F198" s="213"/>
      <c r="G198" s="155"/>
      <c r="H198" s="439"/>
      <c r="I198" s="286"/>
      <c r="J198" s="336">
        <v>2321</v>
      </c>
      <c r="K198" s="339">
        <v>2379</v>
      </c>
      <c r="L198" s="348">
        <v>2532</v>
      </c>
      <c r="M198" s="382">
        <v>88118</v>
      </c>
      <c r="N198" s="339">
        <v>51069</v>
      </c>
      <c r="O198" s="348">
        <v>96078</v>
      </c>
      <c r="P198" s="336"/>
      <c r="Q198" s="339">
        <v>4300</v>
      </c>
      <c r="R198" s="348">
        <v>4500</v>
      </c>
      <c r="S198" s="145"/>
      <c r="T198" s="155">
        <v>265769</v>
      </c>
      <c r="U198" s="439">
        <v>240429</v>
      </c>
      <c r="V198" s="213">
        <v>296808</v>
      </c>
      <c r="X198" s="23"/>
    </row>
    <row r="199" spans="1:32" s="136" customFormat="1" x14ac:dyDescent="0.2">
      <c r="A199" s="29" t="s">
        <v>364</v>
      </c>
      <c r="B199" s="30"/>
      <c r="C199" s="31"/>
      <c r="D199" s="217">
        <f t="shared" ref="D199:H199" si="22">SUM(D192:D198)</f>
        <v>0</v>
      </c>
      <c r="E199" s="218">
        <f t="shared" si="22"/>
        <v>0</v>
      </c>
      <c r="F199" s="220">
        <f t="shared" si="22"/>
        <v>0</v>
      </c>
      <c r="G199" s="217">
        <v>0</v>
      </c>
      <c r="H199" s="218">
        <v>0</v>
      </c>
      <c r="I199" s="352">
        <v>0</v>
      </c>
      <c r="J199" s="349">
        <v>2321</v>
      </c>
      <c r="K199" s="350">
        <v>2379</v>
      </c>
      <c r="L199" s="360">
        <v>2532</v>
      </c>
      <c r="M199" s="352">
        <v>139000</v>
      </c>
      <c r="N199" s="350">
        <v>58990</v>
      </c>
      <c r="O199" s="360">
        <v>104435</v>
      </c>
      <c r="P199" s="349">
        <v>4500</v>
      </c>
      <c r="Q199" s="350">
        <v>9300</v>
      </c>
      <c r="R199" s="352">
        <v>10000</v>
      </c>
      <c r="S199" s="404">
        <v>0</v>
      </c>
      <c r="T199" s="352">
        <v>604942</v>
      </c>
      <c r="U199" s="350">
        <v>553769</v>
      </c>
      <c r="V199" s="360">
        <v>608519</v>
      </c>
      <c r="W199" s="135"/>
      <c r="X199" s="37"/>
      <c r="Y199" s="135"/>
      <c r="Z199" s="135"/>
      <c r="AA199" s="135"/>
      <c r="AB199" s="135"/>
      <c r="AC199" s="135"/>
      <c r="AD199" s="135"/>
      <c r="AE199" s="135"/>
      <c r="AF199" s="135"/>
    </row>
    <row r="200" spans="1:32" x14ac:dyDescent="0.2">
      <c r="A200" s="22"/>
      <c r="B200" s="23"/>
      <c r="C200" s="11"/>
      <c r="D200" s="221"/>
      <c r="E200" s="222"/>
      <c r="F200" s="223"/>
      <c r="G200" s="221"/>
      <c r="H200" s="222"/>
      <c r="I200" s="332"/>
      <c r="J200" s="356"/>
      <c r="K200" s="357"/>
      <c r="L200" s="358"/>
      <c r="M200" s="384"/>
      <c r="N200" s="343"/>
      <c r="O200" s="344"/>
      <c r="P200" s="342"/>
      <c r="Q200" s="222"/>
      <c r="R200" s="223"/>
      <c r="S200" s="144"/>
      <c r="T200" s="155"/>
      <c r="U200" s="439"/>
      <c r="V200" s="213"/>
      <c r="X200" s="23"/>
    </row>
    <row r="201" spans="1:32" x14ac:dyDescent="0.2">
      <c r="A201" s="25" t="s">
        <v>3</v>
      </c>
      <c r="B201" s="23" t="s">
        <v>302</v>
      </c>
      <c r="C201" s="11" t="s">
        <v>717</v>
      </c>
      <c r="D201" s="155"/>
      <c r="E201" s="439"/>
      <c r="F201" s="213"/>
      <c r="G201" s="336"/>
      <c r="H201" s="339"/>
      <c r="I201" s="382"/>
      <c r="J201" s="336"/>
      <c r="K201" s="339"/>
      <c r="L201" s="348"/>
      <c r="M201" s="382"/>
      <c r="N201" s="339"/>
      <c r="O201" s="348"/>
      <c r="P201" s="336"/>
      <c r="Q201" s="439"/>
      <c r="R201" s="213"/>
      <c r="S201" s="145"/>
      <c r="T201" s="155">
        <v>53886</v>
      </c>
      <c r="U201" s="439">
        <v>50526</v>
      </c>
      <c r="V201" s="213">
        <v>55419</v>
      </c>
      <c r="X201" s="23"/>
    </row>
    <row r="202" spans="1:32" x14ac:dyDescent="0.2">
      <c r="A202" s="25" t="s">
        <v>3</v>
      </c>
      <c r="B202" s="23" t="s">
        <v>303</v>
      </c>
      <c r="C202" s="11" t="s">
        <v>718</v>
      </c>
      <c r="D202" s="155"/>
      <c r="E202" s="439"/>
      <c r="F202" s="213"/>
      <c r="G202" s="336"/>
      <c r="H202" s="339"/>
      <c r="I202" s="382"/>
      <c r="J202" s="336"/>
      <c r="K202" s="339"/>
      <c r="L202" s="348"/>
      <c r="M202" s="382"/>
      <c r="N202" s="339"/>
      <c r="O202" s="348"/>
      <c r="P202" s="336"/>
      <c r="Q202" s="439"/>
      <c r="R202" s="213"/>
      <c r="S202" s="145"/>
      <c r="T202" s="155">
        <v>83491</v>
      </c>
      <c r="U202" s="439">
        <v>69925</v>
      </c>
      <c r="V202" s="213">
        <v>64834</v>
      </c>
      <c r="X202" s="23"/>
    </row>
    <row r="203" spans="1:32" x14ac:dyDescent="0.2">
      <c r="A203" s="25" t="s">
        <v>3</v>
      </c>
      <c r="B203" s="23" t="s">
        <v>304</v>
      </c>
      <c r="C203" s="11" t="s">
        <v>719</v>
      </c>
      <c r="D203" s="155"/>
      <c r="E203" s="439"/>
      <c r="F203" s="213"/>
      <c r="G203" s="336"/>
      <c r="H203" s="339"/>
      <c r="I203" s="382"/>
      <c r="J203" s="336"/>
      <c r="K203" s="339"/>
      <c r="L203" s="348"/>
      <c r="M203" s="382"/>
      <c r="N203" s="339"/>
      <c r="O203" s="348"/>
      <c r="P203" s="336"/>
      <c r="Q203" s="439"/>
      <c r="R203" s="213"/>
      <c r="S203" s="145"/>
      <c r="T203" s="155">
        <v>52517</v>
      </c>
      <c r="U203" s="439">
        <v>39639</v>
      </c>
      <c r="V203" s="213">
        <v>43485</v>
      </c>
      <c r="X203" s="23"/>
    </row>
    <row r="204" spans="1:32" x14ac:dyDescent="0.2">
      <c r="A204" s="25" t="s">
        <v>3</v>
      </c>
      <c r="B204" s="23" t="s">
        <v>305</v>
      </c>
      <c r="C204" s="11" t="s">
        <v>720</v>
      </c>
      <c r="D204" s="155"/>
      <c r="E204" s="439"/>
      <c r="F204" s="213"/>
      <c r="G204" s="336"/>
      <c r="H204" s="339"/>
      <c r="I204" s="382"/>
      <c r="J204" s="336"/>
      <c r="K204" s="339"/>
      <c r="L204" s="348"/>
      <c r="M204" s="382"/>
      <c r="N204" s="339"/>
      <c r="O204" s="348"/>
      <c r="P204" s="336"/>
      <c r="Q204" s="377"/>
      <c r="R204" s="378"/>
      <c r="S204" s="145"/>
      <c r="T204" s="155">
        <v>29689</v>
      </c>
      <c r="U204" s="439">
        <v>30909</v>
      </c>
      <c r="V204" s="213">
        <v>35489</v>
      </c>
      <c r="X204" s="23"/>
    </row>
    <row r="205" spans="1:32" x14ac:dyDescent="0.2">
      <c r="A205" s="25" t="s">
        <v>13</v>
      </c>
      <c r="B205" s="23" t="s">
        <v>114</v>
      </c>
      <c r="C205" s="11" t="s">
        <v>909</v>
      </c>
      <c r="D205" s="155"/>
      <c r="E205" s="439"/>
      <c r="F205" s="213"/>
      <c r="G205" s="336"/>
      <c r="H205" s="339"/>
      <c r="I205" s="382"/>
      <c r="J205" s="336">
        <v>2116</v>
      </c>
      <c r="K205" s="339">
        <v>2174</v>
      </c>
      <c r="L205" s="348">
        <v>2317</v>
      </c>
      <c r="M205" s="382">
        <v>140154</v>
      </c>
      <c r="N205" s="339">
        <v>42032</v>
      </c>
      <c r="O205" s="348">
        <v>80644</v>
      </c>
      <c r="P205" s="336"/>
      <c r="Q205" s="339">
        <v>4000</v>
      </c>
      <c r="R205" s="348">
        <v>4500</v>
      </c>
      <c r="S205" s="145"/>
      <c r="T205" s="155">
        <v>331860</v>
      </c>
      <c r="U205" s="439">
        <v>245761</v>
      </c>
      <c r="V205" s="213">
        <v>296956</v>
      </c>
      <c r="X205" s="23"/>
    </row>
    <row r="206" spans="1:32" s="136" customFormat="1" x14ac:dyDescent="0.2">
      <c r="A206" s="29" t="s">
        <v>116</v>
      </c>
      <c r="B206" s="30"/>
      <c r="C206" s="31"/>
      <c r="D206" s="217">
        <f t="shared" ref="D206:H206" si="23">SUM(D201:D205)</f>
        <v>0</v>
      </c>
      <c r="E206" s="218">
        <f t="shared" si="23"/>
        <v>0</v>
      </c>
      <c r="F206" s="220">
        <f t="shared" si="23"/>
        <v>0</v>
      </c>
      <c r="G206" s="217">
        <v>0</v>
      </c>
      <c r="H206" s="218">
        <v>0</v>
      </c>
      <c r="I206" s="352">
        <v>0</v>
      </c>
      <c r="J206" s="349">
        <v>2116</v>
      </c>
      <c r="K206" s="350">
        <v>2174</v>
      </c>
      <c r="L206" s="360">
        <v>2317</v>
      </c>
      <c r="M206" s="352">
        <v>140154</v>
      </c>
      <c r="N206" s="350">
        <v>42032</v>
      </c>
      <c r="O206" s="360">
        <v>80644</v>
      </c>
      <c r="P206" s="349">
        <v>0</v>
      </c>
      <c r="Q206" s="350">
        <v>4000</v>
      </c>
      <c r="R206" s="352">
        <v>4500</v>
      </c>
      <c r="S206" s="404">
        <v>0</v>
      </c>
      <c r="T206" s="352">
        <v>551443</v>
      </c>
      <c r="U206" s="350">
        <v>436760</v>
      </c>
      <c r="V206" s="360">
        <v>496183</v>
      </c>
      <c r="W206" s="135"/>
      <c r="X206" s="37"/>
      <c r="Y206" s="135"/>
      <c r="Z206" s="135"/>
      <c r="AA206" s="135"/>
      <c r="AB206" s="135"/>
      <c r="AC206" s="135"/>
      <c r="AD206" s="135"/>
      <c r="AE206" s="135"/>
      <c r="AF206" s="135"/>
    </row>
    <row r="207" spans="1:32" x14ac:dyDescent="0.2">
      <c r="A207" s="22"/>
      <c r="B207" s="23"/>
      <c r="C207" s="11"/>
      <c r="D207" s="221"/>
      <c r="E207" s="222"/>
      <c r="F207" s="223"/>
      <c r="G207" s="221"/>
      <c r="H207" s="222"/>
      <c r="I207" s="332"/>
      <c r="J207" s="356"/>
      <c r="K207" s="357"/>
      <c r="L207" s="358"/>
      <c r="M207" s="384"/>
      <c r="N207" s="343"/>
      <c r="O207" s="344"/>
      <c r="P207" s="342"/>
      <c r="Q207" s="343"/>
      <c r="R207" s="344"/>
      <c r="S207" s="144"/>
      <c r="T207" s="155"/>
      <c r="U207" s="439"/>
      <c r="V207" s="213"/>
      <c r="X207" s="23"/>
    </row>
    <row r="208" spans="1:32" x14ac:dyDescent="0.2">
      <c r="A208" s="25" t="s">
        <v>3</v>
      </c>
      <c r="B208" s="23" t="s">
        <v>306</v>
      </c>
      <c r="C208" s="11" t="s">
        <v>721</v>
      </c>
      <c r="D208" s="155"/>
      <c r="E208" s="439"/>
      <c r="F208" s="213"/>
      <c r="G208" s="155"/>
      <c r="H208" s="439"/>
      <c r="I208" s="286"/>
      <c r="J208" s="336"/>
      <c r="K208" s="339"/>
      <c r="L208" s="348"/>
      <c r="M208" s="382"/>
      <c r="N208" s="339"/>
      <c r="O208" s="348"/>
      <c r="P208" s="376"/>
      <c r="Q208" s="377"/>
      <c r="R208" s="378"/>
      <c r="S208" s="145"/>
      <c r="T208" s="155">
        <v>42319</v>
      </c>
      <c r="U208" s="439">
        <v>43153</v>
      </c>
      <c r="V208" s="213">
        <v>46402</v>
      </c>
      <c r="X208" s="23"/>
    </row>
    <row r="209" spans="1:32" x14ac:dyDescent="0.2">
      <c r="A209" s="25" t="s">
        <v>3</v>
      </c>
      <c r="B209" s="23" t="s">
        <v>307</v>
      </c>
      <c r="C209" s="11" t="s">
        <v>722</v>
      </c>
      <c r="D209" s="155"/>
      <c r="E209" s="439"/>
      <c r="F209" s="213"/>
      <c r="G209" s="155"/>
      <c r="H209" s="439"/>
      <c r="I209" s="286"/>
      <c r="J209" s="336"/>
      <c r="K209" s="339"/>
      <c r="L209" s="348"/>
      <c r="M209" s="382"/>
      <c r="N209" s="339"/>
      <c r="O209" s="348"/>
      <c r="P209" s="376"/>
      <c r="Q209" s="377"/>
      <c r="R209" s="378"/>
      <c r="S209" s="145"/>
      <c r="T209" s="155">
        <v>7530</v>
      </c>
      <c r="U209" s="439">
        <v>7639</v>
      </c>
      <c r="V209" s="213">
        <v>7803</v>
      </c>
      <c r="X209" s="23"/>
    </row>
    <row r="210" spans="1:32" x14ac:dyDescent="0.2">
      <c r="A210" s="25" t="s">
        <v>3</v>
      </c>
      <c r="B210" s="23" t="s">
        <v>308</v>
      </c>
      <c r="C210" s="11" t="s">
        <v>723</v>
      </c>
      <c r="D210" s="155"/>
      <c r="E210" s="439"/>
      <c r="F210" s="213"/>
      <c r="G210" s="155"/>
      <c r="H210" s="439"/>
      <c r="I210" s="286"/>
      <c r="J210" s="336"/>
      <c r="K210" s="339"/>
      <c r="L210" s="348"/>
      <c r="M210" s="382"/>
      <c r="N210" s="339"/>
      <c r="O210" s="348"/>
      <c r="P210" s="376"/>
      <c r="Q210" s="377"/>
      <c r="R210" s="378"/>
      <c r="S210" s="145"/>
      <c r="T210" s="155">
        <v>16867</v>
      </c>
      <c r="U210" s="439">
        <v>17379</v>
      </c>
      <c r="V210" s="213">
        <v>23147</v>
      </c>
      <c r="X210" s="23"/>
    </row>
    <row r="211" spans="1:32" x14ac:dyDescent="0.2">
      <c r="A211" s="25" t="s">
        <v>3</v>
      </c>
      <c r="B211" s="23" t="s">
        <v>309</v>
      </c>
      <c r="C211" s="11" t="s">
        <v>724</v>
      </c>
      <c r="D211" s="155"/>
      <c r="E211" s="439"/>
      <c r="F211" s="213"/>
      <c r="G211" s="155"/>
      <c r="H211" s="439"/>
      <c r="I211" s="286"/>
      <c r="J211" s="336"/>
      <c r="K211" s="339"/>
      <c r="L211" s="348"/>
      <c r="M211" s="382"/>
      <c r="N211" s="339"/>
      <c r="O211" s="348"/>
      <c r="P211" s="376"/>
      <c r="Q211" s="377"/>
      <c r="R211" s="378"/>
      <c r="S211" s="145"/>
      <c r="T211" s="155">
        <v>54335</v>
      </c>
      <c r="U211" s="439">
        <v>56170</v>
      </c>
      <c r="V211" s="213">
        <v>51421</v>
      </c>
      <c r="X211" s="23"/>
    </row>
    <row r="212" spans="1:32" x14ac:dyDescent="0.2">
      <c r="A212" s="25" t="s">
        <v>3</v>
      </c>
      <c r="B212" s="23" t="s">
        <v>310</v>
      </c>
      <c r="C212" s="11" t="s">
        <v>725</v>
      </c>
      <c r="D212" s="155"/>
      <c r="E212" s="439"/>
      <c r="F212" s="213"/>
      <c r="G212" s="155"/>
      <c r="H212" s="439"/>
      <c r="I212" s="286"/>
      <c r="J212" s="336"/>
      <c r="K212" s="339"/>
      <c r="L212" s="348"/>
      <c r="M212" s="382"/>
      <c r="N212" s="339"/>
      <c r="O212" s="348"/>
      <c r="P212" s="376"/>
      <c r="Q212" s="377"/>
      <c r="R212" s="378"/>
      <c r="S212" s="145"/>
      <c r="T212" s="155">
        <v>61978</v>
      </c>
      <c r="U212" s="439">
        <v>50574</v>
      </c>
      <c r="V212" s="213">
        <v>64965</v>
      </c>
      <c r="X212" s="23"/>
    </row>
    <row r="213" spans="1:32" x14ac:dyDescent="0.2">
      <c r="A213" s="25" t="s">
        <v>13</v>
      </c>
      <c r="B213" s="23" t="s">
        <v>117</v>
      </c>
      <c r="C213" s="11" t="s">
        <v>951</v>
      </c>
      <c r="D213" s="155"/>
      <c r="E213" s="439"/>
      <c r="F213" s="213"/>
      <c r="G213" s="155"/>
      <c r="H213" s="439"/>
      <c r="I213" s="286"/>
      <c r="J213" s="336">
        <v>2040</v>
      </c>
      <c r="K213" s="339">
        <v>2095</v>
      </c>
      <c r="L213" s="348">
        <v>2234</v>
      </c>
      <c r="M213" s="382">
        <v>43500</v>
      </c>
      <c r="N213" s="339">
        <v>40118</v>
      </c>
      <c r="O213" s="348">
        <v>90119</v>
      </c>
      <c r="P213" s="336">
        <v>4500</v>
      </c>
      <c r="Q213" s="339">
        <v>4500</v>
      </c>
      <c r="R213" s="348">
        <v>5000</v>
      </c>
      <c r="S213" s="145"/>
      <c r="T213" s="155">
        <v>242824</v>
      </c>
      <c r="U213" s="439">
        <v>247600</v>
      </c>
      <c r="V213" s="213">
        <v>310387</v>
      </c>
      <c r="X213" s="23"/>
    </row>
    <row r="214" spans="1:32" s="136" customFormat="1" x14ac:dyDescent="0.2">
      <c r="A214" s="29" t="s">
        <v>118</v>
      </c>
      <c r="B214" s="30"/>
      <c r="C214" s="31"/>
      <c r="D214" s="217">
        <f t="shared" ref="D214:F214" si="24">SUM(D208:D213)</f>
        <v>0</v>
      </c>
      <c r="E214" s="218">
        <f t="shared" si="24"/>
        <v>0</v>
      </c>
      <c r="F214" s="220">
        <f t="shared" si="24"/>
        <v>0</v>
      </c>
      <c r="G214" s="349">
        <v>0</v>
      </c>
      <c r="H214" s="350">
        <v>0</v>
      </c>
      <c r="I214" s="352">
        <v>0</v>
      </c>
      <c r="J214" s="349">
        <v>2040</v>
      </c>
      <c r="K214" s="350">
        <v>2095</v>
      </c>
      <c r="L214" s="360">
        <v>2234</v>
      </c>
      <c r="M214" s="352">
        <v>43500</v>
      </c>
      <c r="N214" s="350">
        <v>40118</v>
      </c>
      <c r="O214" s="360">
        <v>90119</v>
      </c>
      <c r="P214" s="349">
        <v>4500</v>
      </c>
      <c r="Q214" s="350">
        <v>4500</v>
      </c>
      <c r="R214" s="352">
        <v>5000</v>
      </c>
      <c r="S214" s="404">
        <v>0</v>
      </c>
      <c r="T214" s="352">
        <v>425853</v>
      </c>
      <c r="U214" s="350">
        <v>422515</v>
      </c>
      <c r="V214" s="360">
        <v>504125</v>
      </c>
      <c r="W214" s="135"/>
      <c r="X214" s="37"/>
      <c r="Y214" s="135"/>
      <c r="Z214" s="135"/>
      <c r="AA214" s="135"/>
      <c r="AB214" s="135"/>
      <c r="AC214" s="135"/>
      <c r="AD214" s="135"/>
      <c r="AE214" s="135"/>
      <c r="AF214" s="135"/>
    </row>
    <row r="215" spans="1:32" x14ac:dyDescent="0.2">
      <c r="A215" s="22"/>
      <c r="B215" s="23"/>
      <c r="C215" s="11"/>
      <c r="D215" s="221"/>
      <c r="E215" s="222"/>
      <c r="F215" s="223"/>
      <c r="G215" s="221"/>
      <c r="H215" s="222"/>
      <c r="I215" s="332"/>
      <c r="J215" s="356"/>
      <c r="K215" s="357"/>
      <c r="L215" s="358"/>
      <c r="M215" s="384"/>
      <c r="N215" s="343"/>
      <c r="O215" s="344"/>
      <c r="P215" s="342"/>
      <c r="Q215" s="222"/>
      <c r="R215" s="223"/>
      <c r="S215" s="144"/>
      <c r="T215" s="155"/>
      <c r="U215" s="439"/>
      <c r="V215" s="213"/>
      <c r="X215" s="23"/>
    </row>
    <row r="216" spans="1:32" x14ac:dyDescent="0.2">
      <c r="A216" s="22"/>
      <c r="B216" s="35"/>
      <c r="C216" s="11"/>
      <c r="D216" s="221"/>
      <c r="E216" s="222"/>
      <c r="F216" s="223"/>
      <c r="G216" s="221"/>
      <c r="H216" s="222"/>
      <c r="I216" s="332"/>
      <c r="J216" s="356"/>
      <c r="K216" s="357"/>
      <c r="L216" s="358"/>
      <c r="M216" s="384"/>
      <c r="N216" s="343"/>
      <c r="O216" s="344"/>
      <c r="P216" s="342"/>
      <c r="Q216" s="222"/>
      <c r="R216" s="223"/>
      <c r="S216" s="144"/>
      <c r="T216" s="155"/>
      <c r="U216" s="439"/>
      <c r="V216" s="213"/>
      <c r="X216" s="35"/>
      <c r="Y216" s="442"/>
    </row>
    <row r="217" spans="1:32" s="136" customFormat="1" x14ac:dyDescent="0.2">
      <c r="A217" s="29" t="s">
        <v>119</v>
      </c>
      <c r="B217" s="30"/>
      <c r="C217" s="31"/>
      <c r="D217" s="217">
        <f t="shared" ref="D217:O217" si="25">D134+D143+D153+D161+D168+D174+D182+D190+D199+D206+D214</f>
        <v>0</v>
      </c>
      <c r="E217" s="218">
        <f t="shared" si="25"/>
        <v>0</v>
      </c>
      <c r="F217" s="220">
        <f t="shared" si="25"/>
        <v>0</v>
      </c>
      <c r="G217" s="217">
        <v>1095439</v>
      </c>
      <c r="H217" s="218">
        <v>1134214</v>
      </c>
      <c r="I217" s="352">
        <v>1216740</v>
      </c>
      <c r="J217" s="349">
        <v>22314</v>
      </c>
      <c r="K217" s="350">
        <v>22912</v>
      </c>
      <c r="L217" s="360">
        <v>24399</v>
      </c>
      <c r="M217" s="352">
        <v>803068</v>
      </c>
      <c r="N217" s="350">
        <v>418744</v>
      </c>
      <c r="O217" s="360">
        <v>740455</v>
      </c>
      <c r="P217" s="349">
        <v>21682</v>
      </c>
      <c r="Q217" s="218">
        <v>44479</v>
      </c>
      <c r="R217" s="245">
        <v>48500</v>
      </c>
      <c r="S217" s="404">
        <v>0</v>
      </c>
      <c r="T217" s="352">
        <v>7985996</v>
      </c>
      <c r="U217" s="350">
        <v>7884924</v>
      </c>
      <c r="V217" s="360">
        <v>8547178</v>
      </c>
      <c r="W217" s="135"/>
      <c r="X217" s="37"/>
      <c r="Y217" s="443"/>
      <c r="Z217" s="135"/>
      <c r="AA217" s="135"/>
      <c r="AB217" s="135"/>
      <c r="AC217" s="135"/>
      <c r="AD217" s="135"/>
      <c r="AE217" s="135"/>
      <c r="AF217" s="135"/>
    </row>
    <row r="218" spans="1:32" x14ac:dyDescent="0.2">
      <c r="A218" s="38"/>
      <c r="B218" s="39"/>
      <c r="C218" s="36"/>
      <c r="D218" s="227"/>
      <c r="E218" s="228"/>
      <c r="F218" s="229"/>
      <c r="G218" s="227"/>
      <c r="H218" s="228"/>
      <c r="I218" s="475"/>
      <c r="J218" s="388"/>
      <c r="K218" s="389"/>
      <c r="L218" s="390"/>
      <c r="M218" s="414"/>
      <c r="N218" s="354"/>
      <c r="O218" s="355"/>
      <c r="P218" s="353"/>
      <c r="Q218" s="228"/>
      <c r="R218" s="229"/>
      <c r="S218" s="144"/>
      <c r="T218" s="155"/>
      <c r="U218" s="439"/>
      <c r="V218" s="213"/>
      <c r="X218" s="23"/>
      <c r="Y218" s="442"/>
    </row>
    <row r="219" spans="1:32" x14ac:dyDescent="0.2">
      <c r="A219" s="24" t="s">
        <v>120</v>
      </c>
      <c r="B219" s="37"/>
      <c r="C219" s="11"/>
      <c r="D219" s="221"/>
      <c r="E219" s="222"/>
      <c r="F219" s="223"/>
      <c r="G219" s="221"/>
      <c r="H219" s="222"/>
      <c r="I219" s="332"/>
      <c r="J219" s="356"/>
      <c r="K219" s="357"/>
      <c r="L219" s="358"/>
      <c r="M219" s="384"/>
      <c r="N219" s="343"/>
      <c r="O219" s="344"/>
      <c r="P219" s="342"/>
      <c r="Q219" s="222"/>
      <c r="R219" s="223"/>
      <c r="S219" s="144"/>
      <c r="T219" s="155"/>
      <c r="U219" s="439"/>
      <c r="V219" s="213"/>
      <c r="X219" s="37"/>
      <c r="Y219" s="442"/>
    </row>
    <row r="220" spans="1:32" x14ac:dyDescent="0.2">
      <c r="A220" s="24"/>
      <c r="B220" s="37"/>
      <c r="C220" s="11"/>
      <c r="D220" s="221"/>
      <c r="E220" s="222"/>
      <c r="F220" s="223"/>
      <c r="G220" s="221"/>
      <c r="H220" s="222"/>
      <c r="I220" s="332"/>
      <c r="J220" s="356"/>
      <c r="K220" s="357"/>
      <c r="L220" s="358"/>
      <c r="M220" s="384"/>
      <c r="N220" s="343"/>
      <c r="O220" s="344"/>
      <c r="P220" s="342"/>
      <c r="Q220" s="222"/>
      <c r="R220" s="223"/>
      <c r="S220" s="144"/>
      <c r="T220" s="155"/>
      <c r="U220" s="439"/>
      <c r="V220" s="213"/>
      <c r="X220" s="37"/>
      <c r="Y220" s="442"/>
    </row>
    <row r="221" spans="1:32" x14ac:dyDescent="0.2">
      <c r="A221" s="25" t="s">
        <v>3</v>
      </c>
      <c r="B221" s="23" t="s">
        <v>320</v>
      </c>
      <c r="C221" s="11" t="s">
        <v>726</v>
      </c>
      <c r="D221" s="155"/>
      <c r="E221" s="439"/>
      <c r="F221" s="213"/>
      <c r="G221" s="155"/>
      <c r="H221" s="439"/>
      <c r="I221" s="286"/>
      <c r="J221" s="336"/>
      <c r="K221" s="339"/>
      <c r="L221" s="348"/>
      <c r="M221" s="608"/>
      <c r="N221" s="377"/>
      <c r="O221" s="378"/>
      <c r="P221" s="336"/>
      <c r="Q221" s="339"/>
      <c r="R221" s="348"/>
      <c r="S221" s="145"/>
      <c r="T221" s="155">
        <v>88660</v>
      </c>
      <c r="U221" s="439">
        <v>70975</v>
      </c>
      <c r="V221" s="213">
        <v>74446</v>
      </c>
      <c r="X221" s="23"/>
      <c r="Y221" s="442"/>
    </row>
    <row r="222" spans="1:32" x14ac:dyDescent="0.2">
      <c r="A222" s="25" t="s">
        <v>3</v>
      </c>
      <c r="B222" s="23" t="s">
        <v>321</v>
      </c>
      <c r="C222" s="11" t="s">
        <v>727</v>
      </c>
      <c r="D222" s="155"/>
      <c r="E222" s="439"/>
      <c r="F222" s="213"/>
      <c r="G222" s="155"/>
      <c r="H222" s="439"/>
      <c r="I222" s="286"/>
      <c r="J222" s="336"/>
      <c r="K222" s="339"/>
      <c r="L222" s="348"/>
      <c r="M222" s="608"/>
      <c r="N222" s="377"/>
      <c r="O222" s="378"/>
      <c r="P222" s="336"/>
      <c r="Q222" s="339"/>
      <c r="R222" s="348"/>
      <c r="S222" s="145"/>
      <c r="T222" s="155">
        <v>55692</v>
      </c>
      <c r="U222" s="439">
        <v>57880</v>
      </c>
      <c r="V222" s="213">
        <v>61159</v>
      </c>
      <c r="X222" s="23"/>
      <c r="Y222" s="442"/>
    </row>
    <row r="223" spans="1:32" x14ac:dyDescent="0.2">
      <c r="A223" s="25" t="s">
        <v>3</v>
      </c>
      <c r="B223" s="23" t="s">
        <v>322</v>
      </c>
      <c r="C223" s="11" t="s">
        <v>728</v>
      </c>
      <c r="D223" s="155"/>
      <c r="E223" s="439"/>
      <c r="F223" s="213"/>
      <c r="G223" s="155"/>
      <c r="H223" s="439"/>
      <c r="I223" s="286"/>
      <c r="J223" s="336"/>
      <c r="K223" s="339"/>
      <c r="L223" s="348"/>
      <c r="M223" s="608"/>
      <c r="N223" s="377"/>
      <c r="O223" s="378"/>
      <c r="P223" s="336"/>
      <c r="Q223" s="339"/>
      <c r="R223" s="348"/>
      <c r="S223" s="145"/>
      <c r="T223" s="155">
        <v>121191</v>
      </c>
      <c r="U223" s="439">
        <v>114911</v>
      </c>
      <c r="V223" s="213">
        <v>125486</v>
      </c>
      <c r="X223" s="23"/>
      <c r="Y223" s="442"/>
    </row>
    <row r="224" spans="1:32" x14ac:dyDescent="0.2">
      <c r="A224" s="25" t="s">
        <v>3</v>
      </c>
      <c r="B224" s="23" t="s">
        <v>323</v>
      </c>
      <c r="C224" s="11" t="s">
        <v>729</v>
      </c>
      <c r="D224" s="155"/>
      <c r="E224" s="439"/>
      <c r="F224" s="213"/>
      <c r="G224" s="155"/>
      <c r="H224" s="439"/>
      <c r="I224" s="286"/>
      <c r="J224" s="336"/>
      <c r="K224" s="339"/>
      <c r="L224" s="348"/>
      <c r="M224" s="608"/>
      <c r="N224" s="377"/>
      <c r="O224" s="378"/>
      <c r="P224" s="336"/>
      <c r="Q224" s="339"/>
      <c r="R224" s="348"/>
      <c r="S224" s="145"/>
      <c r="T224" s="155">
        <v>38044</v>
      </c>
      <c r="U224" s="439">
        <v>39168</v>
      </c>
      <c r="V224" s="213">
        <v>43852</v>
      </c>
      <c r="X224" s="23"/>
    </row>
    <row r="225" spans="1:32" x14ac:dyDescent="0.2">
      <c r="A225" s="25" t="s">
        <v>3</v>
      </c>
      <c r="B225" s="23" t="s">
        <v>324</v>
      </c>
      <c r="C225" s="11" t="s">
        <v>730</v>
      </c>
      <c r="D225" s="155"/>
      <c r="E225" s="439"/>
      <c r="F225" s="213"/>
      <c r="G225" s="155"/>
      <c r="H225" s="439"/>
      <c r="I225" s="286"/>
      <c r="J225" s="336"/>
      <c r="K225" s="339"/>
      <c r="L225" s="348"/>
      <c r="M225" s="608"/>
      <c r="N225" s="377"/>
      <c r="O225" s="378"/>
      <c r="P225" s="336"/>
      <c r="Q225" s="339"/>
      <c r="R225" s="348"/>
      <c r="S225" s="145"/>
      <c r="T225" s="155">
        <v>33666</v>
      </c>
      <c r="U225" s="439">
        <v>26729</v>
      </c>
      <c r="V225" s="213">
        <v>28077</v>
      </c>
      <c r="X225" s="23"/>
    </row>
    <row r="226" spans="1:32" x14ac:dyDescent="0.2">
      <c r="A226" s="25" t="s">
        <v>13</v>
      </c>
      <c r="B226" s="23" t="s">
        <v>122</v>
      </c>
      <c r="C226" s="11" t="s">
        <v>908</v>
      </c>
      <c r="D226" s="155"/>
      <c r="E226" s="439"/>
      <c r="F226" s="213"/>
      <c r="G226" s="155"/>
      <c r="H226" s="439"/>
      <c r="I226" s="286"/>
      <c r="J226" s="336">
        <v>2001</v>
      </c>
      <c r="K226" s="339">
        <v>2049</v>
      </c>
      <c r="L226" s="348">
        <v>2186</v>
      </c>
      <c r="M226" s="608"/>
      <c r="N226" s="377"/>
      <c r="O226" s="378"/>
      <c r="P226" s="336"/>
      <c r="Q226" s="339">
        <v>7000</v>
      </c>
      <c r="R226" s="348">
        <v>9000</v>
      </c>
      <c r="S226" s="145"/>
      <c r="T226" s="155">
        <v>447153</v>
      </c>
      <c r="U226" s="439">
        <v>473195</v>
      </c>
      <c r="V226" s="213">
        <v>503803</v>
      </c>
      <c r="X226" s="23"/>
    </row>
    <row r="227" spans="1:32" s="136" customFormat="1" x14ac:dyDescent="0.2">
      <c r="A227" s="29" t="s">
        <v>124</v>
      </c>
      <c r="B227" s="30"/>
      <c r="C227" s="31"/>
      <c r="D227" s="217">
        <f t="shared" ref="D227:G227" si="26">SUM(D221:D226)</f>
        <v>0</v>
      </c>
      <c r="E227" s="218">
        <f t="shared" si="26"/>
        <v>0</v>
      </c>
      <c r="F227" s="220">
        <f t="shared" si="26"/>
        <v>0</v>
      </c>
      <c r="G227" s="217">
        <v>0</v>
      </c>
      <c r="H227" s="350">
        <v>0</v>
      </c>
      <c r="I227" s="352">
        <v>0</v>
      </c>
      <c r="J227" s="349">
        <v>2001</v>
      </c>
      <c r="K227" s="350">
        <v>2049</v>
      </c>
      <c r="L227" s="360">
        <v>2186</v>
      </c>
      <c r="M227" s="352">
        <v>0</v>
      </c>
      <c r="N227" s="350">
        <v>0</v>
      </c>
      <c r="O227" s="360">
        <v>0</v>
      </c>
      <c r="P227" s="217">
        <v>0</v>
      </c>
      <c r="Q227" s="218">
        <v>7000</v>
      </c>
      <c r="R227" s="245">
        <v>9000</v>
      </c>
      <c r="S227" s="404">
        <v>0</v>
      </c>
      <c r="T227" s="352">
        <v>784406</v>
      </c>
      <c r="U227" s="350">
        <v>782858</v>
      </c>
      <c r="V227" s="360">
        <v>836823</v>
      </c>
      <c r="W227" s="135"/>
      <c r="X227" s="37"/>
      <c r="Y227" s="135"/>
      <c r="Z227" s="135"/>
      <c r="AA227" s="135"/>
      <c r="AB227" s="135"/>
      <c r="AC227" s="135"/>
      <c r="AD227" s="135"/>
      <c r="AE227" s="135"/>
      <c r="AF227" s="135"/>
    </row>
    <row r="228" spans="1:32" x14ac:dyDescent="0.2">
      <c r="A228" s="25"/>
      <c r="B228" s="23"/>
      <c r="C228" s="11"/>
      <c r="D228" s="221"/>
      <c r="E228" s="222"/>
      <c r="F228" s="223"/>
      <c r="G228" s="221"/>
      <c r="H228" s="222"/>
      <c r="I228" s="332"/>
      <c r="J228" s="356"/>
      <c r="K228" s="357"/>
      <c r="L228" s="358"/>
      <c r="M228" s="384"/>
      <c r="N228" s="343"/>
      <c r="O228" s="344"/>
      <c r="P228" s="221"/>
      <c r="Q228" s="222"/>
      <c r="R228" s="223"/>
      <c r="S228" s="144"/>
      <c r="T228" s="155"/>
      <c r="U228" s="439"/>
      <c r="V228" s="213"/>
      <c r="X228" s="23"/>
    </row>
    <row r="229" spans="1:32" x14ac:dyDescent="0.2">
      <c r="A229" s="25" t="s">
        <v>3</v>
      </c>
      <c r="B229" s="23" t="s">
        <v>325</v>
      </c>
      <c r="C229" s="11" t="s">
        <v>731</v>
      </c>
      <c r="D229" s="155"/>
      <c r="E229" s="439"/>
      <c r="F229" s="213"/>
      <c r="G229" s="155"/>
      <c r="H229" s="439"/>
      <c r="I229" s="286"/>
      <c r="J229" s="336"/>
      <c r="K229" s="339"/>
      <c r="L229" s="348"/>
      <c r="M229" s="382"/>
      <c r="N229" s="339"/>
      <c r="O229" s="348"/>
      <c r="P229" s="336"/>
      <c r="Q229" s="339"/>
      <c r="R229" s="348"/>
      <c r="S229" s="145"/>
      <c r="T229" s="155">
        <v>19656</v>
      </c>
      <c r="U229" s="439">
        <v>20288</v>
      </c>
      <c r="V229" s="213">
        <v>21236</v>
      </c>
      <c r="X229" s="23"/>
    </row>
    <row r="230" spans="1:32" x14ac:dyDescent="0.2">
      <c r="A230" s="25" t="s">
        <v>3</v>
      </c>
      <c r="B230" s="23" t="s">
        <v>326</v>
      </c>
      <c r="C230" s="11" t="s">
        <v>732</v>
      </c>
      <c r="D230" s="155"/>
      <c r="E230" s="439"/>
      <c r="F230" s="213"/>
      <c r="G230" s="155"/>
      <c r="H230" s="439"/>
      <c r="I230" s="286"/>
      <c r="J230" s="336"/>
      <c r="K230" s="339"/>
      <c r="L230" s="348"/>
      <c r="M230" s="382"/>
      <c r="N230" s="339"/>
      <c r="O230" s="348"/>
      <c r="P230" s="336"/>
      <c r="Q230" s="339"/>
      <c r="R230" s="348"/>
      <c r="S230" s="145"/>
      <c r="T230" s="155">
        <v>25060</v>
      </c>
      <c r="U230" s="439">
        <v>25926</v>
      </c>
      <c r="V230" s="213">
        <v>27224</v>
      </c>
      <c r="X230" s="23"/>
    </row>
    <row r="231" spans="1:32" x14ac:dyDescent="0.2">
      <c r="A231" s="25" t="s">
        <v>3</v>
      </c>
      <c r="B231" s="23" t="s">
        <v>327</v>
      </c>
      <c r="C231" s="11" t="s">
        <v>733</v>
      </c>
      <c r="D231" s="155"/>
      <c r="E231" s="439"/>
      <c r="F231" s="213"/>
      <c r="G231" s="155"/>
      <c r="H231" s="439"/>
      <c r="I231" s="286"/>
      <c r="J231" s="336"/>
      <c r="K231" s="339"/>
      <c r="L231" s="348"/>
      <c r="M231" s="382"/>
      <c r="N231" s="339"/>
      <c r="O231" s="348"/>
      <c r="P231" s="336"/>
      <c r="Q231" s="339"/>
      <c r="R231" s="348"/>
      <c r="S231" s="145"/>
      <c r="T231" s="155">
        <v>192820</v>
      </c>
      <c r="U231" s="439">
        <v>178336</v>
      </c>
      <c r="V231" s="213">
        <v>186604</v>
      </c>
      <c r="X231" s="23"/>
    </row>
    <row r="232" spans="1:32" x14ac:dyDescent="0.2">
      <c r="A232" s="25" t="s">
        <v>3</v>
      </c>
      <c r="B232" s="23" t="s">
        <v>328</v>
      </c>
      <c r="C232" s="11" t="s">
        <v>734</v>
      </c>
      <c r="D232" s="155"/>
      <c r="E232" s="439"/>
      <c r="F232" s="213"/>
      <c r="G232" s="155"/>
      <c r="H232" s="439"/>
      <c r="I232" s="286"/>
      <c r="J232" s="336"/>
      <c r="K232" s="339"/>
      <c r="L232" s="348"/>
      <c r="M232" s="382"/>
      <c r="N232" s="339"/>
      <c r="O232" s="348"/>
      <c r="P232" s="336"/>
      <c r="Q232" s="339"/>
      <c r="R232" s="348"/>
      <c r="S232" s="145"/>
      <c r="T232" s="155">
        <v>129264</v>
      </c>
      <c r="U232" s="439">
        <v>136892</v>
      </c>
      <c r="V232" s="213">
        <v>143831</v>
      </c>
      <c r="X232" s="23"/>
    </row>
    <row r="233" spans="1:32" x14ac:dyDescent="0.2">
      <c r="A233" s="25" t="s">
        <v>13</v>
      </c>
      <c r="B233" s="23" t="s">
        <v>125</v>
      </c>
      <c r="C233" s="11" t="s">
        <v>907</v>
      </c>
      <c r="D233" s="155"/>
      <c r="E233" s="439"/>
      <c r="F233" s="213"/>
      <c r="G233" s="155"/>
      <c r="H233" s="439"/>
      <c r="I233" s="286"/>
      <c r="J233" s="336">
        <v>1944</v>
      </c>
      <c r="K233" s="339">
        <v>1993</v>
      </c>
      <c r="L233" s="348">
        <v>2127</v>
      </c>
      <c r="M233" s="382">
        <v>30232</v>
      </c>
      <c r="N233" s="339">
        <v>37000</v>
      </c>
      <c r="O233" s="348">
        <v>45000</v>
      </c>
      <c r="P233" s="336"/>
      <c r="Q233" s="339">
        <v>4000</v>
      </c>
      <c r="R233" s="348">
        <v>4500</v>
      </c>
      <c r="S233" s="145"/>
      <c r="T233" s="155">
        <v>536527</v>
      </c>
      <c r="U233" s="439">
        <v>568892</v>
      </c>
      <c r="V233" s="213">
        <v>609827</v>
      </c>
      <c r="X233" s="23"/>
    </row>
    <row r="234" spans="1:32" s="136" customFormat="1" x14ac:dyDescent="0.2">
      <c r="A234" s="29" t="s">
        <v>127</v>
      </c>
      <c r="B234" s="30"/>
      <c r="C234" s="31"/>
      <c r="D234" s="217">
        <f t="shared" ref="D234:H234" si="27">SUM(D229:D233)</f>
        <v>0</v>
      </c>
      <c r="E234" s="218">
        <f t="shared" si="27"/>
        <v>0</v>
      </c>
      <c r="F234" s="220">
        <f t="shared" si="27"/>
        <v>0</v>
      </c>
      <c r="G234" s="217">
        <v>0</v>
      </c>
      <c r="H234" s="218">
        <v>0</v>
      </c>
      <c r="I234" s="352">
        <v>0</v>
      </c>
      <c r="J234" s="349">
        <v>1944</v>
      </c>
      <c r="K234" s="350">
        <v>1993</v>
      </c>
      <c r="L234" s="360">
        <v>2127</v>
      </c>
      <c r="M234" s="352">
        <v>30232</v>
      </c>
      <c r="N234" s="350">
        <v>37000</v>
      </c>
      <c r="O234" s="360">
        <v>45000</v>
      </c>
      <c r="P234" s="349">
        <v>0</v>
      </c>
      <c r="Q234" s="350">
        <v>4000</v>
      </c>
      <c r="R234" s="352">
        <v>4500</v>
      </c>
      <c r="S234" s="404">
        <v>0</v>
      </c>
      <c r="T234" s="352">
        <v>903327</v>
      </c>
      <c r="U234" s="350">
        <v>930334</v>
      </c>
      <c r="V234" s="360">
        <v>988722</v>
      </c>
      <c r="W234" s="135"/>
      <c r="X234" s="37"/>
      <c r="Y234" s="135"/>
      <c r="Z234" s="135"/>
      <c r="AA234" s="135"/>
      <c r="AB234" s="135"/>
      <c r="AC234" s="135"/>
      <c r="AD234" s="135"/>
      <c r="AE234" s="135"/>
      <c r="AF234" s="135"/>
    </row>
    <row r="235" spans="1:32" x14ac:dyDescent="0.2">
      <c r="A235" s="25"/>
      <c r="B235" s="23"/>
      <c r="C235" s="11"/>
      <c r="D235" s="221"/>
      <c r="E235" s="222"/>
      <c r="F235" s="223"/>
      <c r="G235" s="221"/>
      <c r="H235" s="222"/>
      <c r="I235" s="332"/>
      <c r="J235" s="356"/>
      <c r="K235" s="357"/>
      <c r="L235" s="358"/>
      <c r="M235" s="384"/>
      <c r="N235" s="343"/>
      <c r="O235" s="344"/>
      <c r="P235" s="342"/>
      <c r="Q235" s="343"/>
      <c r="R235" s="344"/>
      <c r="S235" s="144"/>
      <c r="T235" s="155"/>
      <c r="U235" s="439"/>
      <c r="V235" s="213"/>
      <c r="X235" s="23"/>
    </row>
    <row r="236" spans="1:32" x14ac:dyDescent="0.2">
      <c r="A236" s="25" t="s">
        <v>3</v>
      </c>
      <c r="B236" s="23" t="s">
        <v>329</v>
      </c>
      <c r="C236" s="11" t="s">
        <v>735</v>
      </c>
      <c r="D236" s="155"/>
      <c r="E236" s="439"/>
      <c r="F236" s="213"/>
      <c r="G236" s="336"/>
      <c r="H236" s="339"/>
      <c r="I236" s="382"/>
      <c r="J236" s="336"/>
      <c r="K236" s="339"/>
      <c r="L236" s="348"/>
      <c r="M236" s="382"/>
      <c r="N236" s="339"/>
      <c r="O236" s="348"/>
      <c r="P236" s="336"/>
      <c r="Q236" s="339"/>
      <c r="R236" s="348"/>
      <c r="S236" s="145"/>
      <c r="T236" s="155">
        <v>46903</v>
      </c>
      <c r="U236" s="439">
        <v>48409</v>
      </c>
      <c r="V236" s="213">
        <v>53667</v>
      </c>
      <c r="X236" s="23"/>
    </row>
    <row r="237" spans="1:32" x14ac:dyDescent="0.2">
      <c r="A237" s="25" t="s">
        <v>3</v>
      </c>
      <c r="B237" s="23" t="s">
        <v>330</v>
      </c>
      <c r="C237" s="11" t="s">
        <v>736</v>
      </c>
      <c r="D237" s="155"/>
      <c r="E237" s="439"/>
      <c r="F237" s="213"/>
      <c r="G237" s="336"/>
      <c r="H237" s="339"/>
      <c r="I237" s="382"/>
      <c r="J237" s="336"/>
      <c r="K237" s="339"/>
      <c r="L237" s="348"/>
      <c r="M237" s="382"/>
      <c r="N237" s="339"/>
      <c r="O237" s="348"/>
      <c r="P237" s="336"/>
      <c r="Q237" s="339"/>
      <c r="R237" s="348"/>
      <c r="S237" s="145"/>
      <c r="T237" s="155">
        <v>33371</v>
      </c>
      <c r="U237" s="439">
        <v>34595</v>
      </c>
      <c r="V237" s="213">
        <v>36430</v>
      </c>
      <c r="X237" s="23"/>
    </row>
    <row r="238" spans="1:32" x14ac:dyDescent="0.2">
      <c r="A238" s="25" t="s">
        <v>3</v>
      </c>
      <c r="B238" s="23" t="s">
        <v>331</v>
      </c>
      <c r="C238" s="11" t="s">
        <v>737</v>
      </c>
      <c r="D238" s="155"/>
      <c r="E238" s="439"/>
      <c r="F238" s="213"/>
      <c r="G238" s="336"/>
      <c r="H238" s="339"/>
      <c r="I238" s="382"/>
      <c r="J238" s="336"/>
      <c r="K238" s="339"/>
      <c r="L238" s="348"/>
      <c r="M238" s="382"/>
      <c r="N238" s="339"/>
      <c r="O238" s="348"/>
      <c r="P238" s="336"/>
      <c r="Q238" s="339"/>
      <c r="R238" s="348"/>
      <c r="S238" s="145"/>
      <c r="T238" s="155">
        <v>30017</v>
      </c>
      <c r="U238" s="439">
        <v>31097</v>
      </c>
      <c r="V238" s="213">
        <v>32715</v>
      </c>
      <c r="X238" s="23"/>
    </row>
    <row r="239" spans="1:32" x14ac:dyDescent="0.2">
      <c r="A239" s="25" t="s">
        <v>3</v>
      </c>
      <c r="B239" s="23" t="s">
        <v>332</v>
      </c>
      <c r="C239" s="11" t="s">
        <v>738</v>
      </c>
      <c r="D239" s="155"/>
      <c r="E239" s="439"/>
      <c r="F239" s="213"/>
      <c r="G239" s="336">
        <v>184189</v>
      </c>
      <c r="H239" s="339">
        <v>171631</v>
      </c>
      <c r="I239" s="382">
        <v>163661</v>
      </c>
      <c r="J239" s="336"/>
      <c r="K239" s="339"/>
      <c r="L239" s="348"/>
      <c r="M239" s="382"/>
      <c r="N239" s="339"/>
      <c r="O239" s="348"/>
      <c r="P239" s="336"/>
      <c r="Q239" s="339"/>
      <c r="R239" s="348"/>
      <c r="S239" s="145"/>
      <c r="T239" s="155">
        <v>519989</v>
      </c>
      <c r="U239" s="439">
        <v>523116</v>
      </c>
      <c r="V239" s="213">
        <v>538663</v>
      </c>
      <c r="X239" s="23"/>
    </row>
    <row r="240" spans="1:32" x14ac:dyDescent="0.2">
      <c r="A240" s="25" t="s">
        <v>3</v>
      </c>
      <c r="B240" s="23" t="s">
        <v>333</v>
      </c>
      <c r="C240" s="11" t="s">
        <v>739</v>
      </c>
      <c r="D240" s="155"/>
      <c r="E240" s="439"/>
      <c r="F240" s="213"/>
      <c r="G240" s="336"/>
      <c r="H240" s="339"/>
      <c r="I240" s="382"/>
      <c r="J240" s="336"/>
      <c r="K240" s="339"/>
      <c r="L240" s="348"/>
      <c r="M240" s="382"/>
      <c r="N240" s="339"/>
      <c r="O240" s="348"/>
      <c r="P240" s="336"/>
      <c r="Q240" s="339"/>
      <c r="R240" s="348"/>
      <c r="S240" s="145"/>
      <c r="T240" s="155">
        <v>62128</v>
      </c>
      <c r="U240" s="439">
        <v>64162</v>
      </c>
      <c r="V240" s="213">
        <v>72211</v>
      </c>
      <c r="X240" s="23"/>
    </row>
    <row r="241" spans="1:32" x14ac:dyDescent="0.2">
      <c r="A241" s="25" t="s">
        <v>13</v>
      </c>
      <c r="B241" s="23" t="s">
        <v>128</v>
      </c>
      <c r="C241" s="11" t="s">
        <v>906</v>
      </c>
      <c r="D241" s="155"/>
      <c r="E241" s="439"/>
      <c r="F241" s="213"/>
      <c r="G241" s="336"/>
      <c r="H241" s="339"/>
      <c r="I241" s="382"/>
      <c r="J241" s="336">
        <v>2190</v>
      </c>
      <c r="K241" s="339">
        <v>2247</v>
      </c>
      <c r="L241" s="348">
        <v>2394</v>
      </c>
      <c r="M241" s="382">
        <v>58308</v>
      </c>
      <c r="N241" s="339">
        <v>54438</v>
      </c>
      <c r="O241" s="348">
        <v>57432</v>
      </c>
      <c r="P241" s="336">
        <v>4500</v>
      </c>
      <c r="Q241" s="339">
        <v>4500</v>
      </c>
      <c r="R241" s="348">
        <v>5000</v>
      </c>
      <c r="S241" s="145"/>
      <c r="T241" s="155">
        <v>324964</v>
      </c>
      <c r="U241" s="439">
        <v>332154</v>
      </c>
      <c r="V241" s="213">
        <v>352287</v>
      </c>
      <c r="X241" s="23"/>
    </row>
    <row r="242" spans="1:32" s="136" customFormat="1" x14ac:dyDescent="0.2">
      <c r="A242" s="29" t="s">
        <v>129</v>
      </c>
      <c r="B242" s="30"/>
      <c r="C242" s="31"/>
      <c r="D242" s="217">
        <f t="shared" ref="D242:G242" si="28">SUM(D236:D241)</f>
        <v>0</v>
      </c>
      <c r="E242" s="218">
        <f t="shared" si="28"/>
        <v>0</v>
      </c>
      <c r="F242" s="220">
        <f t="shared" si="28"/>
        <v>0</v>
      </c>
      <c r="G242" s="217">
        <v>184189</v>
      </c>
      <c r="H242" s="350">
        <v>171631</v>
      </c>
      <c r="I242" s="352">
        <v>163661</v>
      </c>
      <c r="J242" s="349">
        <v>2190</v>
      </c>
      <c r="K242" s="350">
        <v>2247</v>
      </c>
      <c r="L242" s="360">
        <v>2394</v>
      </c>
      <c r="M242" s="352">
        <v>58308</v>
      </c>
      <c r="N242" s="350">
        <v>54438</v>
      </c>
      <c r="O242" s="360">
        <v>57432</v>
      </c>
      <c r="P242" s="217">
        <v>4500</v>
      </c>
      <c r="Q242" s="218">
        <v>4500</v>
      </c>
      <c r="R242" s="245">
        <v>5000</v>
      </c>
      <c r="S242" s="404">
        <v>0</v>
      </c>
      <c r="T242" s="352">
        <v>1017372</v>
      </c>
      <c r="U242" s="350">
        <v>1033533</v>
      </c>
      <c r="V242" s="360">
        <v>1085973</v>
      </c>
      <c r="W242" s="135"/>
      <c r="X242" s="37"/>
      <c r="Y242" s="135"/>
      <c r="Z242" s="135"/>
      <c r="AA242" s="135"/>
      <c r="AB242" s="135"/>
      <c r="AC242" s="135"/>
      <c r="AD242" s="135"/>
      <c r="AE242" s="135"/>
      <c r="AF242" s="135"/>
    </row>
    <row r="243" spans="1:32" x14ac:dyDescent="0.2">
      <c r="A243" s="25"/>
      <c r="B243" s="23"/>
      <c r="C243" s="11"/>
      <c r="D243" s="221"/>
      <c r="E243" s="222"/>
      <c r="F243" s="223"/>
      <c r="G243" s="221"/>
      <c r="H243" s="222"/>
      <c r="I243" s="332"/>
      <c r="J243" s="356"/>
      <c r="K243" s="357"/>
      <c r="L243" s="358"/>
      <c r="M243" s="384"/>
      <c r="N243" s="343"/>
      <c r="O243" s="344"/>
      <c r="P243" s="221"/>
      <c r="Q243" s="222"/>
      <c r="R243" s="223"/>
      <c r="S243" s="144"/>
      <c r="T243" s="155"/>
      <c r="U243" s="439"/>
      <c r="V243" s="213"/>
      <c r="X243" s="23"/>
    </row>
    <row r="244" spans="1:32" x14ac:dyDescent="0.2">
      <c r="A244" s="25" t="s">
        <v>3</v>
      </c>
      <c r="B244" s="23" t="s">
        <v>334</v>
      </c>
      <c r="C244" s="11" t="s">
        <v>740</v>
      </c>
      <c r="D244" s="155"/>
      <c r="E244" s="439"/>
      <c r="F244" s="213"/>
      <c r="G244" s="155"/>
      <c r="H244" s="439"/>
      <c r="I244" s="286"/>
      <c r="J244" s="336"/>
      <c r="K244" s="339"/>
      <c r="L244" s="348"/>
      <c r="M244" s="382"/>
      <c r="N244" s="339"/>
      <c r="O244" s="348"/>
      <c r="P244" s="155"/>
      <c r="Q244" s="439"/>
      <c r="R244" s="213"/>
      <c r="S244" s="145"/>
      <c r="T244" s="155">
        <v>29172</v>
      </c>
      <c r="U244" s="439">
        <v>30215</v>
      </c>
      <c r="V244" s="213">
        <v>31779</v>
      </c>
      <c r="X244" s="23"/>
    </row>
    <row r="245" spans="1:32" x14ac:dyDescent="0.2">
      <c r="A245" s="25" t="s">
        <v>3</v>
      </c>
      <c r="B245" s="23" t="s">
        <v>335</v>
      </c>
      <c r="C245" s="11" t="s">
        <v>741</v>
      </c>
      <c r="D245" s="155"/>
      <c r="E245" s="439"/>
      <c r="F245" s="213"/>
      <c r="G245" s="155"/>
      <c r="H245" s="439"/>
      <c r="I245" s="286"/>
      <c r="J245" s="336"/>
      <c r="K245" s="339"/>
      <c r="L245" s="348"/>
      <c r="M245" s="382">
        <v>12000</v>
      </c>
      <c r="N245" s="339">
        <v>10000</v>
      </c>
      <c r="O245" s="348">
        <v>20000</v>
      </c>
      <c r="P245" s="155"/>
      <c r="Q245" s="439"/>
      <c r="R245" s="213"/>
      <c r="S245" s="145"/>
      <c r="T245" s="155">
        <v>48750</v>
      </c>
      <c r="U245" s="439">
        <v>48120</v>
      </c>
      <c r="V245" s="213">
        <v>60174</v>
      </c>
      <c r="X245" s="23"/>
    </row>
    <row r="246" spans="1:32" x14ac:dyDescent="0.2">
      <c r="A246" s="25" t="s">
        <v>3</v>
      </c>
      <c r="B246" s="23" t="s">
        <v>336</v>
      </c>
      <c r="C246" s="11" t="s">
        <v>742</v>
      </c>
      <c r="D246" s="155"/>
      <c r="E246" s="439"/>
      <c r="F246" s="213"/>
      <c r="G246" s="155"/>
      <c r="H246" s="439"/>
      <c r="I246" s="286"/>
      <c r="J246" s="336"/>
      <c r="K246" s="339"/>
      <c r="L246" s="348"/>
      <c r="M246" s="382"/>
      <c r="N246" s="339"/>
      <c r="O246" s="348"/>
      <c r="P246" s="155"/>
      <c r="Q246" s="439"/>
      <c r="R246" s="213"/>
      <c r="S246" s="145"/>
      <c r="T246" s="155">
        <v>16156</v>
      </c>
      <c r="U246" s="439">
        <v>16637</v>
      </c>
      <c r="V246" s="213">
        <v>17359</v>
      </c>
      <c r="X246" s="23"/>
    </row>
    <row r="247" spans="1:32" x14ac:dyDescent="0.2">
      <c r="A247" s="25" t="s">
        <v>3</v>
      </c>
      <c r="B247" s="23" t="s">
        <v>337</v>
      </c>
      <c r="C247" s="11" t="s">
        <v>743</v>
      </c>
      <c r="D247" s="155"/>
      <c r="E247" s="439"/>
      <c r="F247" s="213"/>
      <c r="G247" s="155"/>
      <c r="H247" s="439"/>
      <c r="I247" s="286"/>
      <c r="J247" s="336"/>
      <c r="K247" s="339"/>
      <c r="L247" s="348"/>
      <c r="M247" s="382"/>
      <c r="N247" s="339"/>
      <c r="O247" s="348"/>
      <c r="P247" s="155"/>
      <c r="Q247" s="439"/>
      <c r="R247" s="213"/>
      <c r="S247" s="145"/>
      <c r="T247" s="155">
        <v>32875</v>
      </c>
      <c r="U247" s="439">
        <v>38646</v>
      </c>
      <c r="V247" s="213">
        <v>39802</v>
      </c>
      <c r="X247" s="23"/>
    </row>
    <row r="248" spans="1:32" x14ac:dyDescent="0.2">
      <c r="A248" s="25" t="s">
        <v>3</v>
      </c>
      <c r="B248" s="23" t="s">
        <v>338</v>
      </c>
      <c r="C248" s="11" t="s">
        <v>744</v>
      </c>
      <c r="D248" s="155"/>
      <c r="E248" s="439"/>
      <c r="F248" s="213"/>
      <c r="G248" s="155"/>
      <c r="H248" s="439"/>
      <c r="I248" s="286"/>
      <c r="J248" s="336"/>
      <c r="K248" s="339"/>
      <c r="L248" s="348"/>
      <c r="M248" s="382">
        <v>10000</v>
      </c>
      <c r="N248" s="339">
        <v>12000</v>
      </c>
      <c r="O248" s="348">
        <v>15000</v>
      </c>
      <c r="P248" s="155"/>
      <c r="Q248" s="439"/>
      <c r="R248" s="213"/>
      <c r="S248" s="145"/>
      <c r="T248" s="155">
        <v>34971</v>
      </c>
      <c r="U248" s="439">
        <v>65746</v>
      </c>
      <c r="V248" s="213">
        <v>69909</v>
      </c>
      <c r="X248" s="23"/>
    </row>
    <row r="249" spans="1:32" x14ac:dyDescent="0.2">
      <c r="A249" s="25" t="s">
        <v>3</v>
      </c>
      <c r="B249" s="23" t="s">
        <v>339</v>
      </c>
      <c r="C249" s="11" t="s">
        <v>745</v>
      </c>
      <c r="D249" s="155"/>
      <c r="E249" s="439"/>
      <c r="F249" s="213"/>
      <c r="G249" s="155"/>
      <c r="H249" s="439"/>
      <c r="I249" s="286"/>
      <c r="J249" s="336"/>
      <c r="K249" s="339"/>
      <c r="L249" s="348"/>
      <c r="M249" s="382">
        <v>20000</v>
      </c>
      <c r="N249" s="339">
        <v>25000</v>
      </c>
      <c r="O249" s="348">
        <v>35000</v>
      </c>
      <c r="P249" s="155"/>
      <c r="Q249" s="439"/>
      <c r="R249" s="213"/>
      <c r="S249" s="145"/>
      <c r="T249" s="155">
        <v>173238</v>
      </c>
      <c r="U249" s="439">
        <v>189204</v>
      </c>
      <c r="V249" s="213">
        <v>208145</v>
      </c>
      <c r="X249" s="23"/>
    </row>
    <row r="250" spans="1:32" x14ac:dyDescent="0.2">
      <c r="A250" s="25" t="s">
        <v>13</v>
      </c>
      <c r="B250" s="23" t="s">
        <v>130</v>
      </c>
      <c r="C250" s="11" t="s">
        <v>905</v>
      </c>
      <c r="D250" s="155"/>
      <c r="E250" s="439"/>
      <c r="F250" s="213"/>
      <c r="G250" s="155"/>
      <c r="H250" s="439"/>
      <c r="I250" s="286"/>
      <c r="J250" s="336">
        <v>1839</v>
      </c>
      <c r="K250" s="339">
        <v>1897</v>
      </c>
      <c r="L250" s="348">
        <v>1992</v>
      </c>
      <c r="M250" s="382"/>
      <c r="N250" s="339"/>
      <c r="O250" s="348"/>
      <c r="P250" s="155"/>
      <c r="Q250" s="439"/>
      <c r="R250" s="213"/>
      <c r="S250" s="145"/>
      <c r="T250" s="155">
        <v>1839</v>
      </c>
      <c r="U250" s="439">
        <v>1897</v>
      </c>
      <c r="V250" s="213">
        <v>1992</v>
      </c>
      <c r="X250" s="23"/>
    </row>
    <row r="251" spans="1:32" s="136" customFormat="1" x14ac:dyDescent="0.2">
      <c r="A251" s="29" t="s">
        <v>131</v>
      </c>
      <c r="B251" s="30"/>
      <c r="C251" s="31"/>
      <c r="D251" s="217">
        <f t="shared" ref="D251:G251" si="29">SUM(D244:D250)</f>
        <v>0</v>
      </c>
      <c r="E251" s="218">
        <f t="shared" si="29"/>
        <v>0</v>
      </c>
      <c r="F251" s="220">
        <f t="shared" si="29"/>
        <v>0</v>
      </c>
      <c r="G251" s="217">
        <v>0</v>
      </c>
      <c r="H251" s="350">
        <v>0</v>
      </c>
      <c r="I251" s="352">
        <v>0</v>
      </c>
      <c r="J251" s="349">
        <v>1839</v>
      </c>
      <c r="K251" s="350">
        <v>1897</v>
      </c>
      <c r="L251" s="360">
        <v>1992</v>
      </c>
      <c r="M251" s="352">
        <v>42000</v>
      </c>
      <c r="N251" s="350">
        <v>47000</v>
      </c>
      <c r="O251" s="360">
        <v>70000</v>
      </c>
      <c r="P251" s="217">
        <v>0</v>
      </c>
      <c r="Q251" s="218">
        <v>0</v>
      </c>
      <c r="R251" s="245">
        <v>0</v>
      </c>
      <c r="S251" s="404">
        <v>0</v>
      </c>
      <c r="T251" s="352">
        <v>337001</v>
      </c>
      <c r="U251" s="350">
        <v>390465</v>
      </c>
      <c r="V251" s="360">
        <v>429160</v>
      </c>
      <c r="W251" s="135"/>
      <c r="X251" s="37"/>
      <c r="Y251" s="135"/>
      <c r="Z251" s="135"/>
      <c r="AA251" s="135"/>
      <c r="AB251" s="135"/>
      <c r="AC251" s="135"/>
      <c r="AD251" s="135"/>
      <c r="AE251" s="135"/>
      <c r="AF251" s="135"/>
    </row>
    <row r="252" spans="1:32" x14ac:dyDescent="0.2">
      <c r="A252" s="22"/>
      <c r="B252" s="23"/>
      <c r="C252" s="11"/>
      <c r="D252" s="221"/>
      <c r="E252" s="222"/>
      <c r="F252" s="223"/>
      <c r="G252" s="221"/>
      <c r="H252" s="222"/>
      <c r="I252" s="332"/>
      <c r="J252" s="356"/>
      <c r="K252" s="357"/>
      <c r="L252" s="358"/>
      <c r="M252" s="384"/>
      <c r="N252" s="343"/>
      <c r="O252" s="344"/>
      <c r="P252" s="221"/>
      <c r="Q252" s="222"/>
      <c r="R252" s="223"/>
      <c r="S252" s="144"/>
      <c r="T252" s="155"/>
      <c r="U252" s="439"/>
      <c r="V252" s="213"/>
      <c r="X252" s="23"/>
    </row>
    <row r="253" spans="1:32" x14ac:dyDescent="0.2">
      <c r="A253" s="25" t="s">
        <v>3</v>
      </c>
      <c r="B253" s="23" t="s">
        <v>340</v>
      </c>
      <c r="C253" s="11" t="s">
        <v>746</v>
      </c>
      <c r="D253" s="155"/>
      <c r="E253" s="439"/>
      <c r="F253" s="213"/>
      <c r="G253" s="336"/>
      <c r="H253" s="339"/>
      <c r="I253" s="382"/>
      <c r="J253" s="336"/>
      <c r="K253" s="339"/>
      <c r="L253" s="348"/>
      <c r="M253" s="608"/>
      <c r="N253" s="377"/>
      <c r="O253" s="378"/>
      <c r="P253" s="336"/>
      <c r="Q253" s="339"/>
      <c r="R253" s="348"/>
      <c r="S253" s="145"/>
      <c r="T253" s="155">
        <v>32405</v>
      </c>
      <c r="U253" s="439">
        <v>33588</v>
      </c>
      <c r="V253" s="213">
        <v>35360</v>
      </c>
      <c r="X253" s="23"/>
    </row>
    <row r="254" spans="1:32" x14ac:dyDescent="0.2">
      <c r="A254" s="25" t="s">
        <v>3</v>
      </c>
      <c r="B254" s="23" t="s">
        <v>341</v>
      </c>
      <c r="C254" s="11" t="s">
        <v>747</v>
      </c>
      <c r="D254" s="155"/>
      <c r="E254" s="439"/>
      <c r="F254" s="213"/>
      <c r="G254" s="336"/>
      <c r="H254" s="339"/>
      <c r="I254" s="382"/>
      <c r="J254" s="336"/>
      <c r="K254" s="339"/>
      <c r="L254" s="348"/>
      <c r="M254" s="608"/>
      <c r="N254" s="377"/>
      <c r="O254" s="378"/>
      <c r="P254" s="336"/>
      <c r="Q254" s="339"/>
      <c r="R254" s="348"/>
      <c r="S254" s="145"/>
      <c r="T254" s="155">
        <v>63102</v>
      </c>
      <c r="U254" s="439">
        <v>65178</v>
      </c>
      <c r="V254" s="213">
        <v>68289</v>
      </c>
      <c r="X254" s="23"/>
    </row>
    <row r="255" spans="1:32" x14ac:dyDescent="0.2">
      <c r="A255" s="25" t="s">
        <v>3</v>
      </c>
      <c r="B255" s="23" t="s">
        <v>342</v>
      </c>
      <c r="C255" s="11" t="s">
        <v>748</v>
      </c>
      <c r="D255" s="155"/>
      <c r="E255" s="439"/>
      <c r="F255" s="213"/>
      <c r="G255" s="336"/>
      <c r="H255" s="339"/>
      <c r="I255" s="382"/>
      <c r="J255" s="336"/>
      <c r="K255" s="339"/>
      <c r="L255" s="348"/>
      <c r="M255" s="608"/>
      <c r="N255" s="377"/>
      <c r="O255" s="378"/>
      <c r="P255" s="336"/>
      <c r="Q255" s="339"/>
      <c r="R255" s="348"/>
      <c r="S255" s="145"/>
      <c r="T255" s="155">
        <v>59950</v>
      </c>
      <c r="U255" s="439">
        <v>62322</v>
      </c>
      <c r="V255" s="213">
        <v>65876</v>
      </c>
      <c r="X255" s="23"/>
    </row>
    <row r="256" spans="1:32" x14ac:dyDescent="0.2">
      <c r="A256" s="25" t="s">
        <v>3</v>
      </c>
      <c r="B256" s="23" t="s">
        <v>343</v>
      </c>
      <c r="C256" s="11" t="s">
        <v>749</v>
      </c>
      <c r="D256" s="233"/>
      <c r="E256" s="234"/>
      <c r="F256" s="235"/>
      <c r="G256" s="336"/>
      <c r="H256" s="339"/>
      <c r="I256" s="382"/>
      <c r="J256" s="336"/>
      <c r="K256" s="339"/>
      <c r="L256" s="348"/>
      <c r="M256" s="610"/>
      <c r="N256" s="394"/>
      <c r="O256" s="395"/>
      <c r="P256" s="336"/>
      <c r="Q256" s="339"/>
      <c r="R256" s="348"/>
      <c r="S256" s="148"/>
      <c r="T256" s="155">
        <v>22109</v>
      </c>
      <c r="U256" s="439">
        <v>22848</v>
      </c>
      <c r="V256" s="213">
        <v>23955</v>
      </c>
      <c r="X256" s="23"/>
    </row>
    <row r="257" spans="1:32" x14ac:dyDescent="0.2">
      <c r="A257" s="25" t="s">
        <v>3</v>
      </c>
      <c r="B257" s="23" t="s">
        <v>344</v>
      </c>
      <c r="C257" s="11" t="s">
        <v>750</v>
      </c>
      <c r="D257" s="155"/>
      <c r="E257" s="439"/>
      <c r="F257" s="213"/>
      <c r="G257" s="336"/>
      <c r="H257" s="339"/>
      <c r="I257" s="382"/>
      <c r="J257" s="336"/>
      <c r="K257" s="339"/>
      <c r="L257" s="348"/>
      <c r="M257" s="608"/>
      <c r="N257" s="377"/>
      <c r="O257" s="378"/>
      <c r="P257" s="336"/>
      <c r="Q257" s="339"/>
      <c r="R257" s="348"/>
      <c r="S257" s="145"/>
      <c r="T257" s="155">
        <v>139459</v>
      </c>
      <c r="U257" s="439">
        <v>147025</v>
      </c>
      <c r="V257" s="213">
        <v>150871</v>
      </c>
      <c r="X257" s="23"/>
    </row>
    <row r="258" spans="1:32" x14ac:dyDescent="0.2">
      <c r="A258" s="25" t="s">
        <v>13</v>
      </c>
      <c r="B258" s="23" t="s">
        <v>121</v>
      </c>
      <c r="C258" s="11" t="s">
        <v>904</v>
      </c>
      <c r="D258" s="155"/>
      <c r="E258" s="439"/>
      <c r="F258" s="213"/>
      <c r="G258" s="336"/>
      <c r="H258" s="339"/>
      <c r="I258" s="382"/>
      <c r="J258" s="336">
        <v>2069</v>
      </c>
      <c r="K258" s="339">
        <v>2120</v>
      </c>
      <c r="L258" s="348">
        <v>2260</v>
      </c>
      <c r="M258" s="608"/>
      <c r="N258" s="377"/>
      <c r="O258" s="378"/>
      <c r="P258" s="336">
        <v>4500</v>
      </c>
      <c r="Q258" s="339">
        <v>4500</v>
      </c>
      <c r="R258" s="348">
        <v>5000</v>
      </c>
      <c r="S258" s="145"/>
      <c r="T258" s="155">
        <v>471075</v>
      </c>
      <c r="U258" s="439">
        <v>490955</v>
      </c>
      <c r="V258" s="213">
        <v>521317</v>
      </c>
      <c r="X258" s="23"/>
    </row>
    <row r="259" spans="1:32" s="136" customFormat="1" x14ac:dyDescent="0.2">
      <c r="A259" s="29" t="s">
        <v>368</v>
      </c>
      <c r="B259" s="30"/>
      <c r="C259" s="31"/>
      <c r="D259" s="217">
        <f t="shared" ref="D259:F259" si="30">SUM(D253:D258)</f>
        <v>0</v>
      </c>
      <c r="E259" s="218">
        <f t="shared" si="30"/>
        <v>0</v>
      </c>
      <c r="F259" s="220">
        <f t="shared" si="30"/>
        <v>0</v>
      </c>
      <c r="G259" s="352">
        <v>0</v>
      </c>
      <c r="H259" s="350">
        <v>0</v>
      </c>
      <c r="I259" s="352">
        <v>0</v>
      </c>
      <c r="J259" s="349">
        <v>2069</v>
      </c>
      <c r="K259" s="350">
        <v>2120</v>
      </c>
      <c r="L259" s="360">
        <v>2260</v>
      </c>
      <c r="M259" s="352">
        <v>0</v>
      </c>
      <c r="N259" s="350">
        <v>0</v>
      </c>
      <c r="O259" s="360">
        <v>0</v>
      </c>
      <c r="P259" s="217">
        <v>4500</v>
      </c>
      <c r="Q259" s="218">
        <v>4500</v>
      </c>
      <c r="R259" s="245">
        <v>5000</v>
      </c>
      <c r="S259" s="404">
        <v>0</v>
      </c>
      <c r="T259" s="352">
        <v>788100</v>
      </c>
      <c r="U259" s="350">
        <v>821916</v>
      </c>
      <c r="V259" s="360">
        <v>865668</v>
      </c>
      <c r="W259" s="135"/>
      <c r="X259" s="37"/>
      <c r="Y259" s="135"/>
      <c r="Z259" s="135"/>
      <c r="AA259" s="135"/>
      <c r="AB259" s="135"/>
      <c r="AC259" s="135"/>
      <c r="AD259" s="135"/>
      <c r="AE259" s="135"/>
      <c r="AF259" s="135"/>
    </row>
    <row r="260" spans="1:32" x14ac:dyDescent="0.2">
      <c r="A260" s="59"/>
      <c r="B260" s="56"/>
      <c r="D260" s="221"/>
      <c r="E260" s="222"/>
      <c r="F260" s="223"/>
      <c r="G260" s="221"/>
      <c r="H260" s="222"/>
      <c r="I260" s="332"/>
      <c r="J260" s="356"/>
      <c r="K260" s="357"/>
      <c r="L260" s="358"/>
      <c r="M260" s="384"/>
      <c r="N260" s="343"/>
      <c r="O260" s="344"/>
      <c r="P260" s="221"/>
      <c r="Q260" s="222"/>
      <c r="R260" s="223"/>
      <c r="S260" s="144"/>
      <c r="T260" s="155"/>
      <c r="U260" s="439"/>
      <c r="V260" s="213"/>
      <c r="X260" s="56"/>
    </row>
    <row r="261" spans="1:32" x14ac:dyDescent="0.2">
      <c r="A261" s="22"/>
      <c r="B261" s="35"/>
      <c r="C261" s="11"/>
      <c r="D261" s="221"/>
      <c r="E261" s="222"/>
      <c r="F261" s="223"/>
      <c r="G261" s="221"/>
      <c r="H261" s="222"/>
      <c r="I261" s="332"/>
      <c r="J261" s="356"/>
      <c r="K261" s="357"/>
      <c r="L261" s="358"/>
      <c r="M261" s="384"/>
      <c r="N261" s="343"/>
      <c r="O261" s="344"/>
      <c r="P261" s="221"/>
      <c r="Q261" s="222"/>
      <c r="R261" s="223"/>
      <c r="S261" s="144"/>
      <c r="T261" s="155"/>
      <c r="U261" s="439"/>
      <c r="V261" s="213"/>
      <c r="X261" s="35"/>
    </row>
    <row r="262" spans="1:32" s="136" customFormat="1" x14ac:dyDescent="0.2">
      <c r="A262" s="29" t="s">
        <v>132</v>
      </c>
      <c r="B262" s="30"/>
      <c r="C262" s="31"/>
      <c r="D262" s="217">
        <f t="shared" ref="D262:O262" si="31">D227+D234+D242+D251+D259</f>
        <v>0</v>
      </c>
      <c r="E262" s="218">
        <f t="shared" si="31"/>
        <v>0</v>
      </c>
      <c r="F262" s="220">
        <f t="shared" si="31"/>
        <v>0</v>
      </c>
      <c r="G262" s="217">
        <v>184189</v>
      </c>
      <c r="H262" s="218">
        <v>171631</v>
      </c>
      <c r="I262" s="352">
        <v>163661</v>
      </c>
      <c r="J262" s="349">
        <v>10043</v>
      </c>
      <c r="K262" s="350">
        <v>10306</v>
      </c>
      <c r="L262" s="360">
        <v>10959</v>
      </c>
      <c r="M262" s="352">
        <v>130540</v>
      </c>
      <c r="N262" s="350">
        <v>138438</v>
      </c>
      <c r="O262" s="360">
        <v>172432</v>
      </c>
      <c r="P262" s="217">
        <v>9000</v>
      </c>
      <c r="Q262" s="218">
        <v>20000</v>
      </c>
      <c r="R262" s="245">
        <v>23500</v>
      </c>
      <c r="S262" s="404">
        <v>0</v>
      </c>
      <c r="T262" s="352">
        <v>3830206</v>
      </c>
      <c r="U262" s="350">
        <v>3959106</v>
      </c>
      <c r="V262" s="360">
        <v>4206346</v>
      </c>
      <c r="W262" s="135"/>
      <c r="X262" s="37"/>
      <c r="Y262" s="135"/>
      <c r="Z262" s="135"/>
      <c r="AA262" s="135"/>
      <c r="AB262" s="135"/>
      <c r="AC262" s="135"/>
      <c r="AD262" s="135"/>
      <c r="AE262" s="135"/>
      <c r="AF262" s="135"/>
    </row>
    <row r="263" spans="1:32" x14ac:dyDescent="0.2">
      <c r="A263" s="38"/>
      <c r="B263" s="39"/>
      <c r="C263" s="36"/>
      <c r="D263" s="227"/>
      <c r="E263" s="228"/>
      <c r="F263" s="229"/>
      <c r="G263" s="227"/>
      <c r="H263" s="228"/>
      <c r="I263" s="475"/>
      <c r="J263" s="388"/>
      <c r="K263" s="389"/>
      <c r="L263" s="390"/>
      <c r="M263" s="414"/>
      <c r="N263" s="354"/>
      <c r="O263" s="355"/>
      <c r="P263" s="227"/>
      <c r="Q263" s="228"/>
      <c r="R263" s="229"/>
      <c r="S263" s="144"/>
      <c r="T263" s="155"/>
      <c r="U263" s="439"/>
      <c r="V263" s="213"/>
      <c r="X263" s="23"/>
    </row>
    <row r="264" spans="1:32" x14ac:dyDescent="0.2">
      <c r="A264" s="24" t="s">
        <v>133</v>
      </c>
      <c r="B264" s="23"/>
      <c r="C264" s="11"/>
      <c r="D264" s="221"/>
      <c r="E264" s="222"/>
      <c r="F264" s="223"/>
      <c r="G264" s="221"/>
      <c r="H264" s="222"/>
      <c r="I264" s="332"/>
      <c r="J264" s="356"/>
      <c r="K264" s="357"/>
      <c r="L264" s="358"/>
      <c r="M264" s="384"/>
      <c r="N264" s="343"/>
      <c r="O264" s="344"/>
      <c r="P264" s="221"/>
      <c r="Q264" s="222"/>
      <c r="R264" s="223"/>
      <c r="S264" s="144"/>
      <c r="T264" s="155"/>
      <c r="U264" s="439"/>
      <c r="V264" s="213"/>
      <c r="X264" s="23"/>
    </row>
    <row r="265" spans="1:32" x14ac:dyDescent="0.2">
      <c r="A265" s="25"/>
      <c r="B265" s="23"/>
      <c r="C265" s="11"/>
      <c r="D265" s="221"/>
      <c r="E265" s="222"/>
      <c r="F265" s="223"/>
      <c r="G265" s="221"/>
      <c r="H265" s="222"/>
      <c r="I265" s="332"/>
      <c r="J265" s="356"/>
      <c r="K265" s="357"/>
      <c r="L265" s="358"/>
      <c r="M265" s="384"/>
      <c r="N265" s="343"/>
      <c r="O265" s="344"/>
      <c r="P265" s="221"/>
      <c r="Q265" s="222"/>
      <c r="R265" s="223"/>
      <c r="S265" s="144"/>
      <c r="T265" s="155"/>
      <c r="U265" s="439"/>
      <c r="V265" s="213"/>
      <c r="X265" s="23"/>
    </row>
    <row r="266" spans="1:32" x14ac:dyDescent="0.2">
      <c r="A266" s="25" t="s">
        <v>3</v>
      </c>
      <c r="B266" s="23" t="s">
        <v>134</v>
      </c>
      <c r="C266" s="11" t="s">
        <v>751</v>
      </c>
      <c r="D266" s="155"/>
      <c r="E266" s="439"/>
      <c r="F266" s="213"/>
      <c r="G266" s="155"/>
      <c r="H266" s="439"/>
      <c r="I266" s="286"/>
      <c r="J266" s="336"/>
      <c r="K266" s="339"/>
      <c r="L266" s="348"/>
      <c r="M266" s="608"/>
      <c r="N266" s="377"/>
      <c r="O266" s="378"/>
      <c r="P266" s="155"/>
      <c r="Q266" s="439"/>
      <c r="R266" s="213"/>
      <c r="S266" s="145"/>
      <c r="T266" s="155">
        <v>89091</v>
      </c>
      <c r="U266" s="439">
        <v>93504</v>
      </c>
      <c r="V266" s="213">
        <v>99620</v>
      </c>
      <c r="X266" s="23"/>
    </row>
    <row r="267" spans="1:32" x14ac:dyDescent="0.2">
      <c r="A267" s="25" t="s">
        <v>3</v>
      </c>
      <c r="B267" s="23" t="s">
        <v>135</v>
      </c>
      <c r="C267" s="11" t="s">
        <v>752</v>
      </c>
      <c r="D267" s="155"/>
      <c r="E267" s="439"/>
      <c r="F267" s="213"/>
      <c r="G267" s="155"/>
      <c r="H267" s="439"/>
      <c r="I267" s="286"/>
      <c r="J267" s="336"/>
      <c r="K267" s="339"/>
      <c r="L267" s="348"/>
      <c r="M267" s="608"/>
      <c r="N267" s="377"/>
      <c r="O267" s="378"/>
      <c r="P267" s="155"/>
      <c r="Q267" s="439"/>
      <c r="R267" s="213"/>
      <c r="S267" s="145"/>
      <c r="T267" s="155">
        <v>63615</v>
      </c>
      <c r="U267" s="439">
        <v>62961</v>
      </c>
      <c r="V267" s="213">
        <v>64935</v>
      </c>
      <c r="X267" s="23"/>
    </row>
    <row r="268" spans="1:32" x14ac:dyDescent="0.2">
      <c r="A268" s="25" t="s">
        <v>3</v>
      </c>
      <c r="B268" s="23" t="s">
        <v>136</v>
      </c>
      <c r="C268" s="11" t="s">
        <v>753</v>
      </c>
      <c r="D268" s="155"/>
      <c r="E268" s="439"/>
      <c r="F268" s="213"/>
      <c r="G268" s="155"/>
      <c r="H268" s="439"/>
      <c r="I268" s="286"/>
      <c r="J268" s="336"/>
      <c r="K268" s="339"/>
      <c r="L268" s="348"/>
      <c r="M268" s="608"/>
      <c r="N268" s="377"/>
      <c r="O268" s="378"/>
      <c r="P268" s="155"/>
      <c r="Q268" s="439"/>
      <c r="R268" s="213"/>
      <c r="S268" s="145"/>
      <c r="T268" s="155">
        <v>85668</v>
      </c>
      <c r="U268" s="439">
        <v>85718</v>
      </c>
      <c r="V268" s="213">
        <v>91289</v>
      </c>
      <c r="X268" s="23"/>
    </row>
    <row r="269" spans="1:32" x14ac:dyDescent="0.2">
      <c r="A269" s="25" t="s">
        <v>3</v>
      </c>
      <c r="B269" s="23" t="s">
        <v>137</v>
      </c>
      <c r="C269" s="11" t="s">
        <v>754</v>
      </c>
      <c r="D269" s="155"/>
      <c r="E269" s="439"/>
      <c r="F269" s="213"/>
      <c r="G269" s="155"/>
      <c r="H269" s="439"/>
      <c r="I269" s="286"/>
      <c r="J269" s="336"/>
      <c r="K269" s="339"/>
      <c r="L269" s="348"/>
      <c r="M269" s="608"/>
      <c r="N269" s="377"/>
      <c r="O269" s="378"/>
      <c r="P269" s="155"/>
      <c r="Q269" s="439"/>
      <c r="R269" s="213"/>
      <c r="S269" s="145"/>
      <c r="T269" s="155">
        <v>38793</v>
      </c>
      <c r="U269" s="439">
        <v>35536</v>
      </c>
      <c r="V269" s="213">
        <v>35871</v>
      </c>
      <c r="X269" s="23"/>
    </row>
    <row r="270" spans="1:32" x14ac:dyDescent="0.2">
      <c r="A270" s="25" t="s">
        <v>3</v>
      </c>
      <c r="B270" s="23" t="s">
        <v>138</v>
      </c>
      <c r="C270" s="11" t="s">
        <v>755</v>
      </c>
      <c r="D270" s="155"/>
      <c r="E270" s="439"/>
      <c r="F270" s="213"/>
      <c r="G270" s="155"/>
      <c r="H270" s="439"/>
      <c r="I270" s="286"/>
      <c r="J270" s="336"/>
      <c r="K270" s="339"/>
      <c r="L270" s="348"/>
      <c r="M270" s="608"/>
      <c r="N270" s="377"/>
      <c r="O270" s="378"/>
      <c r="P270" s="155"/>
      <c r="Q270" s="439"/>
      <c r="R270" s="213"/>
      <c r="S270" s="145"/>
      <c r="T270" s="155">
        <v>29678</v>
      </c>
      <c r="U270" s="439">
        <v>34970</v>
      </c>
      <c r="V270" s="213">
        <v>33456</v>
      </c>
      <c r="X270" s="23"/>
    </row>
    <row r="271" spans="1:32" x14ac:dyDescent="0.2">
      <c r="A271" s="25" t="s">
        <v>3</v>
      </c>
      <c r="B271" s="23" t="s">
        <v>139</v>
      </c>
      <c r="C271" s="11" t="s">
        <v>756</v>
      </c>
      <c r="D271" s="155"/>
      <c r="E271" s="439"/>
      <c r="F271" s="213"/>
      <c r="G271" s="155"/>
      <c r="H271" s="439"/>
      <c r="I271" s="286"/>
      <c r="J271" s="336"/>
      <c r="K271" s="339"/>
      <c r="L271" s="348"/>
      <c r="M271" s="608"/>
      <c r="N271" s="377"/>
      <c r="O271" s="378"/>
      <c r="P271" s="155"/>
      <c r="Q271" s="439"/>
      <c r="R271" s="213"/>
      <c r="S271" s="145"/>
      <c r="T271" s="155">
        <v>32515</v>
      </c>
      <c r="U271" s="439">
        <v>25889</v>
      </c>
      <c r="V271" s="213">
        <v>26751</v>
      </c>
      <c r="X271" s="23"/>
    </row>
    <row r="272" spans="1:32" x14ac:dyDescent="0.2">
      <c r="A272" s="25" t="s">
        <v>3</v>
      </c>
      <c r="B272" s="23" t="s">
        <v>140</v>
      </c>
      <c r="C272" s="11" t="s">
        <v>757</v>
      </c>
      <c r="D272" s="155"/>
      <c r="E272" s="439"/>
      <c r="F272" s="213"/>
      <c r="G272" s="155"/>
      <c r="H272" s="439"/>
      <c r="I272" s="286"/>
      <c r="J272" s="336"/>
      <c r="K272" s="339"/>
      <c r="L272" s="348"/>
      <c r="M272" s="608"/>
      <c r="N272" s="377"/>
      <c r="O272" s="378"/>
      <c r="P272" s="155"/>
      <c r="Q272" s="439"/>
      <c r="R272" s="213"/>
      <c r="S272" s="145"/>
      <c r="T272" s="155">
        <v>58088</v>
      </c>
      <c r="U272" s="439">
        <v>63084</v>
      </c>
      <c r="V272" s="213">
        <v>71375</v>
      </c>
      <c r="X272" s="23"/>
    </row>
    <row r="273" spans="1:32" x14ac:dyDescent="0.2">
      <c r="A273" s="25" t="s">
        <v>13</v>
      </c>
      <c r="B273" s="23" t="s">
        <v>141</v>
      </c>
      <c r="C273" s="11" t="s">
        <v>903</v>
      </c>
      <c r="D273" s="155"/>
      <c r="E273" s="439"/>
      <c r="F273" s="213"/>
      <c r="G273" s="155"/>
      <c r="H273" s="439"/>
      <c r="I273" s="286"/>
      <c r="J273" s="336">
        <v>2133</v>
      </c>
      <c r="K273" s="339">
        <v>2200</v>
      </c>
      <c r="L273" s="348">
        <v>2310</v>
      </c>
      <c r="M273" s="608"/>
      <c r="N273" s="377"/>
      <c r="O273" s="378"/>
      <c r="P273" s="155"/>
      <c r="Q273" s="439"/>
      <c r="R273" s="213"/>
      <c r="S273" s="145"/>
      <c r="T273" s="155">
        <v>2133</v>
      </c>
      <c r="U273" s="439">
        <v>2200</v>
      </c>
      <c r="V273" s="213">
        <v>2310</v>
      </c>
      <c r="X273" s="23"/>
    </row>
    <row r="274" spans="1:32" s="136" customFormat="1" x14ac:dyDescent="0.2">
      <c r="A274" s="29" t="s">
        <v>142</v>
      </c>
      <c r="B274" s="30"/>
      <c r="C274" s="31"/>
      <c r="D274" s="217">
        <f t="shared" ref="D274:F274" si="32">SUM(D266:D273)</f>
        <v>0</v>
      </c>
      <c r="E274" s="218">
        <f t="shared" si="32"/>
        <v>0</v>
      </c>
      <c r="F274" s="220">
        <f t="shared" si="32"/>
        <v>0</v>
      </c>
      <c r="G274" s="349">
        <v>0</v>
      </c>
      <c r="H274" s="350">
        <v>0</v>
      </c>
      <c r="I274" s="352">
        <v>0</v>
      </c>
      <c r="J274" s="349">
        <v>2133</v>
      </c>
      <c r="K274" s="350">
        <v>2200</v>
      </c>
      <c r="L274" s="360">
        <v>2310</v>
      </c>
      <c r="M274" s="352">
        <v>0</v>
      </c>
      <c r="N274" s="350">
        <v>0</v>
      </c>
      <c r="O274" s="360">
        <v>0</v>
      </c>
      <c r="P274" s="217">
        <v>0</v>
      </c>
      <c r="Q274" s="218">
        <v>0</v>
      </c>
      <c r="R274" s="245">
        <v>0</v>
      </c>
      <c r="S274" s="404">
        <v>0</v>
      </c>
      <c r="T274" s="352">
        <v>399581</v>
      </c>
      <c r="U274" s="350">
        <v>403862</v>
      </c>
      <c r="V274" s="360">
        <v>425607</v>
      </c>
      <c r="W274" s="135"/>
      <c r="X274" s="37"/>
      <c r="Y274" s="135"/>
      <c r="Z274" s="135"/>
      <c r="AA274" s="135"/>
      <c r="AB274" s="135"/>
      <c r="AC274" s="135"/>
      <c r="AD274" s="135"/>
      <c r="AE274" s="135"/>
      <c r="AF274" s="135"/>
    </row>
    <row r="275" spans="1:32" x14ac:dyDescent="0.2">
      <c r="A275" s="25"/>
      <c r="B275" s="23"/>
      <c r="C275" s="11"/>
      <c r="D275" s="221"/>
      <c r="E275" s="222"/>
      <c r="F275" s="223"/>
      <c r="G275" s="221"/>
      <c r="H275" s="222"/>
      <c r="I275" s="332"/>
      <c r="J275" s="356"/>
      <c r="K275" s="357"/>
      <c r="L275" s="358"/>
      <c r="M275" s="384"/>
      <c r="N275" s="343"/>
      <c r="O275" s="344"/>
      <c r="P275" s="221"/>
      <c r="Q275" s="222"/>
      <c r="R275" s="223"/>
      <c r="S275" s="144"/>
      <c r="T275" s="155"/>
      <c r="U275" s="439"/>
      <c r="V275" s="213"/>
      <c r="X275" s="23"/>
    </row>
    <row r="276" spans="1:32" x14ac:dyDescent="0.2">
      <c r="A276" s="25" t="s">
        <v>3</v>
      </c>
      <c r="B276" s="23" t="s">
        <v>143</v>
      </c>
      <c r="C276" s="11" t="s">
        <v>758</v>
      </c>
      <c r="D276" s="155"/>
      <c r="E276" s="439"/>
      <c r="F276" s="213"/>
      <c r="G276" s="336"/>
      <c r="H276" s="339"/>
      <c r="I276" s="382"/>
      <c r="J276" s="336"/>
      <c r="K276" s="339"/>
      <c r="L276" s="348"/>
      <c r="M276" s="608"/>
      <c r="N276" s="377"/>
      <c r="O276" s="378"/>
      <c r="P276" s="155"/>
      <c r="Q276" s="439"/>
      <c r="R276" s="213"/>
      <c r="S276" s="145"/>
      <c r="T276" s="155">
        <v>40189</v>
      </c>
      <c r="U276" s="439">
        <v>36017</v>
      </c>
      <c r="V276" s="213">
        <v>34258</v>
      </c>
      <c r="X276" s="23"/>
    </row>
    <row r="277" spans="1:32" x14ac:dyDescent="0.2">
      <c r="A277" s="25" t="s">
        <v>3</v>
      </c>
      <c r="B277" s="23" t="s">
        <v>144</v>
      </c>
      <c r="C277" s="11" t="s">
        <v>636</v>
      </c>
      <c r="D277" s="155"/>
      <c r="E277" s="439"/>
      <c r="F277" s="213"/>
      <c r="G277" s="336"/>
      <c r="H277" s="339"/>
      <c r="I277" s="382"/>
      <c r="J277" s="336"/>
      <c r="K277" s="339"/>
      <c r="L277" s="348"/>
      <c r="M277" s="608"/>
      <c r="N277" s="377"/>
      <c r="O277" s="378"/>
      <c r="P277" s="155"/>
      <c r="Q277" s="439"/>
      <c r="R277" s="213"/>
      <c r="S277" s="145"/>
      <c r="T277" s="155">
        <v>141568</v>
      </c>
      <c r="U277" s="439">
        <v>143577</v>
      </c>
      <c r="V277" s="213">
        <v>138724</v>
      </c>
      <c r="X277" s="23"/>
    </row>
    <row r="278" spans="1:32" x14ac:dyDescent="0.2">
      <c r="A278" s="25" t="s">
        <v>3</v>
      </c>
      <c r="B278" s="23" t="s">
        <v>145</v>
      </c>
      <c r="C278" s="11" t="s">
        <v>759</v>
      </c>
      <c r="D278" s="155"/>
      <c r="E278" s="439"/>
      <c r="F278" s="213"/>
      <c r="G278" s="336"/>
      <c r="H278" s="339"/>
      <c r="I278" s="382"/>
      <c r="J278" s="336"/>
      <c r="K278" s="339"/>
      <c r="L278" s="348"/>
      <c r="M278" s="608"/>
      <c r="N278" s="377"/>
      <c r="O278" s="378"/>
      <c r="P278" s="155"/>
      <c r="Q278" s="439"/>
      <c r="R278" s="213"/>
      <c r="S278" s="145"/>
      <c r="T278" s="155">
        <v>63494</v>
      </c>
      <c r="U278" s="439">
        <v>53953</v>
      </c>
      <c r="V278" s="213">
        <v>55741</v>
      </c>
      <c r="X278" s="23"/>
    </row>
    <row r="279" spans="1:32" x14ac:dyDescent="0.2">
      <c r="A279" s="25" t="s">
        <v>3</v>
      </c>
      <c r="B279" s="23" t="s">
        <v>146</v>
      </c>
      <c r="C279" s="11" t="s">
        <v>760</v>
      </c>
      <c r="D279" s="155"/>
      <c r="E279" s="439"/>
      <c r="F279" s="213"/>
      <c r="G279" s="336"/>
      <c r="H279" s="339"/>
      <c r="I279" s="382"/>
      <c r="J279" s="336"/>
      <c r="K279" s="339"/>
      <c r="L279" s="348"/>
      <c r="M279" s="608"/>
      <c r="N279" s="377"/>
      <c r="O279" s="378"/>
      <c r="P279" s="155"/>
      <c r="Q279" s="439"/>
      <c r="R279" s="213"/>
      <c r="S279" s="145"/>
      <c r="T279" s="155">
        <v>17755</v>
      </c>
      <c r="U279" s="439">
        <v>20306</v>
      </c>
      <c r="V279" s="213">
        <v>22131</v>
      </c>
      <c r="X279" s="23"/>
    </row>
    <row r="280" spans="1:32" x14ac:dyDescent="0.2">
      <c r="A280" s="25" t="s">
        <v>3</v>
      </c>
      <c r="B280" s="23" t="s">
        <v>147</v>
      </c>
      <c r="C280" s="11" t="s">
        <v>873</v>
      </c>
      <c r="D280" s="155"/>
      <c r="E280" s="439"/>
      <c r="F280" s="213"/>
      <c r="G280" s="336"/>
      <c r="H280" s="339"/>
      <c r="I280" s="382"/>
      <c r="J280" s="336"/>
      <c r="K280" s="339"/>
      <c r="L280" s="348"/>
      <c r="M280" s="608"/>
      <c r="N280" s="377"/>
      <c r="O280" s="378"/>
      <c r="P280" s="155"/>
      <c r="Q280" s="439"/>
      <c r="R280" s="213"/>
      <c r="S280" s="145"/>
      <c r="T280" s="155">
        <v>120239</v>
      </c>
      <c r="U280" s="439">
        <v>126064</v>
      </c>
      <c r="V280" s="213">
        <v>133447</v>
      </c>
      <c r="X280" s="23"/>
    </row>
    <row r="281" spans="1:32" x14ac:dyDescent="0.2">
      <c r="A281" s="25" t="s">
        <v>3</v>
      </c>
      <c r="B281" s="23" t="s">
        <v>148</v>
      </c>
      <c r="C281" s="11" t="s">
        <v>761</v>
      </c>
      <c r="D281" s="155"/>
      <c r="E281" s="439"/>
      <c r="F281" s="213"/>
      <c r="G281" s="336"/>
      <c r="H281" s="339"/>
      <c r="I281" s="382"/>
      <c r="J281" s="336"/>
      <c r="K281" s="339"/>
      <c r="L281" s="348"/>
      <c r="M281" s="608"/>
      <c r="N281" s="377"/>
      <c r="O281" s="378"/>
      <c r="P281" s="155"/>
      <c r="Q281" s="439"/>
      <c r="R281" s="213"/>
      <c r="S281" s="145"/>
      <c r="T281" s="155">
        <v>120751</v>
      </c>
      <c r="U281" s="439">
        <v>128746</v>
      </c>
      <c r="V281" s="213">
        <v>136234</v>
      </c>
      <c r="X281" s="23"/>
    </row>
    <row r="282" spans="1:32" x14ac:dyDescent="0.2">
      <c r="A282" s="25" t="s">
        <v>13</v>
      </c>
      <c r="B282" s="23" t="s">
        <v>149</v>
      </c>
      <c r="C282" s="11" t="s">
        <v>890</v>
      </c>
      <c r="D282" s="155"/>
      <c r="E282" s="439"/>
      <c r="F282" s="213"/>
      <c r="G282" s="336"/>
      <c r="H282" s="339"/>
      <c r="I282" s="382"/>
      <c r="J282" s="336">
        <v>2010</v>
      </c>
      <c r="K282" s="339">
        <v>2076</v>
      </c>
      <c r="L282" s="348">
        <v>2180</v>
      </c>
      <c r="M282" s="608"/>
      <c r="N282" s="377"/>
      <c r="O282" s="378"/>
      <c r="P282" s="155"/>
      <c r="Q282" s="439"/>
      <c r="R282" s="213"/>
      <c r="S282" s="145"/>
      <c r="T282" s="155">
        <v>2010</v>
      </c>
      <c r="U282" s="439">
        <v>2076</v>
      </c>
      <c r="V282" s="213">
        <v>2180</v>
      </c>
      <c r="X282" s="23"/>
    </row>
    <row r="283" spans="1:32" s="136" customFormat="1" x14ac:dyDescent="0.2">
      <c r="A283" s="29" t="s">
        <v>150</v>
      </c>
      <c r="B283" s="30"/>
      <c r="C283" s="31"/>
      <c r="D283" s="217">
        <f t="shared" ref="D283:F283" si="33">SUM(D276:D282)</f>
        <v>0</v>
      </c>
      <c r="E283" s="218">
        <f t="shared" si="33"/>
        <v>0</v>
      </c>
      <c r="F283" s="220">
        <f t="shared" si="33"/>
        <v>0</v>
      </c>
      <c r="G283" s="349">
        <v>0</v>
      </c>
      <c r="H283" s="350">
        <v>0</v>
      </c>
      <c r="I283" s="352">
        <v>0</v>
      </c>
      <c r="J283" s="349">
        <v>2010</v>
      </c>
      <c r="K283" s="350">
        <v>2076</v>
      </c>
      <c r="L283" s="360">
        <v>2180</v>
      </c>
      <c r="M283" s="352">
        <v>0</v>
      </c>
      <c r="N283" s="350">
        <v>0</v>
      </c>
      <c r="O283" s="360">
        <v>0</v>
      </c>
      <c r="P283" s="217">
        <v>0</v>
      </c>
      <c r="Q283" s="218">
        <v>0</v>
      </c>
      <c r="R283" s="245">
        <v>0</v>
      </c>
      <c r="S283" s="404">
        <v>0</v>
      </c>
      <c r="T283" s="352">
        <v>506006</v>
      </c>
      <c r="U283" s="350">
        <v>510739</v>
      </c>
      <c r="V283" s="360">
        <v>522715</v>
      </c>
      <c r="W283" s="135"/>
      <c r="X283" s="37"/>
      <c r="Y283" s="135"/>
      <c r="Z283" s="135"/>
      <c r="AA283" s="135"/>
      <c r="AB283" s="135"/>
      <c r="AC283" s="135"/>
      <c r="AD283" s="135"/>
      <c r="AE283" s="135"/>
      <c r="AF283" s="135"/>
    </row>
    <row r="284" spans="1:32" x14ac:dyDescent="0.2">
      <c r="A284" s="25"/>
      <c r="B284" s="23"/>
      <c r="C284" s="11"/>
      <c r="D284" s="221"/>
      <c r="E284" s="222"/>
      <c r="F284" s="223"/>
      <c r="G284" s="221"/>
      <c r="H284" s="222"/>
      <c r="I284" s="332"/>
      <c r="J284" s="356"/>
      <c r="K284" s="357"/>
      <c r="L284" s="358"/>
      <c r="M284" s="384"/>
      <c r="N284" s="343"/>
      <c r="O284" s="344"/>
      <c r="P284" s="221"/>
      <c r="Q284" s="222"/>
      <c r="R284" s="223"/>
      <c r="S284" s="144"/>
      <c r="T284" s="155"/>
      <c r="U284" s="439"/>
      <c r="V284" s="213"/>
      <c r="X284" s="23"/>
    </row>
    <row r="285" spans="1:32" x14ac:dyDescent="0.2">
      <c r="A285" s="25" t="s">
        <v>3</v>
      </c>
      <c r="B285" s="23" t="s">
        <v>151</v>
      </c>
      <c r="C285" s="11" t="s">
        <v>152</v>
      </c>
      <c r="D285" s="155"/>
      <c r="E285" s="439"/>
      <c r="F285" s="213"/>
      <c r="G285" s="336"/>
      <c r="H285" s="339"/>
      <c r="I285" s="382"/>
      <c r="J285" s="336"/>
      <c r="K285" s="339"/>
      <c r="L285" s="348"/>
      <c r="M285" s="382"/>
      <c r="N285" s="339"/>
      <c r="O285" s="348"/>
      <c r="P285" s="336"/>
      <c r="Q285" s="339"/>
      <c r="R285" s="348"/>
      <c r="S285" s="145"/>
      <c r="T285" s="155">
        <v>46647</v>
      </c>
      <c r="U285" s="439">
        <v>53444</v>
      </c>
      <c r="V285" s="213">
        <v>61138</v>
      </c>
      <c r="X285" s="23"/>
    </row>
    <row r="286" spans="1:32" x14ac:dyDescent="0.2">
      <c r="A286" s="25" t="s">
        <v>3</v>
      </c>
      <c r="B286" s="23" t="s">
        <v>153</v>
      </c>
      <c r="C286" s="11" t="s">
        <v>154</v>
      </c>
      <c r="D286" s="155"/>
      <c r="E286" s="439"/>
      <c r="F286" s="213"/>
      <c r="G286" s="336">
        <v>116540</v>
      </c>
      <c r="H286" s="339">
        <v>122088</v>
      </c>
      <c r="I286" s="382">
        <v>132498</v>
      </c>
      <c r="J286" s="336"/>
      <c r="K286" s="339"/>
      <c r="L286" s="348"/>
      <c r="M286" s="382">
        <v>55000</v>
      </c>
      <c r="N286" s="339">
        <v>47372</v>
      </c>
      <c r="O286" s="348">
        <v>42550</v>
      </c>
      <c r="P286" s="336"/>
      <c r="Q286" s="339"/>
      <c r="R286" s="348"/>
      <c r="S286" s="145"/>
      <c r="T286" s="155">
        <v>489804</v>
      </c>
      <c r="U286" s="439">
        <v>517379</v>
      </c>
      <c r="V286" s="213">
        <v>554937</v>
      </c>
      <c r="X286" s="23"/>
    </row>
    <row r="287" spans="1:32" x14ac:dyDescent="0.2">
      <c r="A287" s="25" t="s">
        <v>3</v>
      </c>
      <c r="B287" s="23" t="s">
        <v>155</v>
      </c>
      <c r="C287" s="11" t="s">
        <v>156</v>
      </c>
      <c r="D287" s="155"/>
      <c r="E287" s="439"/>
      <c r="F287" s="213"/>
      <c r="G287" s="336"/>
      <c r="H287" s="339"/>
      <c r="I287" s="382"/>
      <c r="J287" s="336"/>
      <c r="K287" s="339"/>
      <c r="L287" s="348"/>
      <c r="M287" s="382">
        <v>70000</v>
      </c>
      <c r="N287" s="339">
        <v>60448</v>
      </c>
      <c r="O287" s="348">
        <v>90785</v>
      </c>
      <c r="P287" s="336"/>
      <c r="Q287" s="339"/>
      <c r="R287" s="348"/>
      <c r="S287" s="145"/>
      <c r="T287" s="155">
        <v>114650</v>
      </c>
      <c r="U287" s="439">
        <v>97205</v>
      </c>
      <c r="V287" s="213">
        <v>133201</v>
      </c>
      <c r="X287" s="23"/>
    </row>
    <row r="288" spans="1:32" x14ac:dyDescent="0.2">
      <c r="A288" s="25" t="s">
        <v>3</v>
      </c>
      <c r="B288" s="23" t="s">
        <v>157</v>
      </c>
      <c r="C288" s="11" t="s">
        <v>158</v>
      </c>
      <c r="D288" s="155"/>
      <c r="E288" s="439"/>
      <c r="F288" s="213"/>
      <c r="G288" s="336"/>
      <c r="H288" s="339"/>
      <c r="I288" s="382"/>
      <c r="J288" s="336"/>
      <c r="K288" s="339"/>
      <c r="L288" s="348"/>
      <c r="M288" s="382">
        <v>118740</v>
      </c>
      <c r="N288" s="339">
        <v>70192</v>
      </c>
      <c r="O288" s="348">
        <v>85243</v>
      </c>
      <c r="P288" s="336">
        <v>4500</v>
      </c>
      <c r="Q288" s="339">
        <v>4500</v>
      </c>
      <c r="R288" s="348">
        <v>5000</v>
      </c>
      <c r="S288" s="145"/>
      <c r="T288" s="155">
        <v>372620</v>
      </c>
      <c r="U288" s="439">
        <v>333323</v>
      </c>
      <c r="V288" s="213">
        <v>352742</v>
      </c>
      <c r="X288" s="23"/>
    </row>
    <row r="289" spans="1:32" x14ac:dyDescent="0.2">
      <c r="A289" s="25" t="s">
        <v>3</v>
      </c>
      <c r="B289" s="23" t="s">
        <v>159</v>
      </c>
      <c r="C289" s="11" t="s">
        <v>160</v>
      </c>
      <c r="D289" s="155"/>
      <c r="E289" s="439"/>
      <c r="F289" s="213"/>
      <c r="G289" s="336"/>
      <c r="H289" s="339"/>
      <c r="I289" s="382"/>
      <c r="J289" s="336"/>
      <c r="K289" s="339"/>
      <c r="L289" s="348"/>
      <c r="M289" s="382">
        <v>20000</v>
      </c>
      <c r="N289" s="339"/>
      <c r="O289" s="348"/>
      <c r="P289" s="336"/>
      <c r="Q289" s="339"/>
      <c r="R289" s="348"/>
      <c r="S289" s="145"/>
      <c r="T289" s="155">
        <v>393358</v>
      </c>
      <c r="U289" s="439">
        <v>386743</v>
      </c>
      <c r="V289" s="213">
        <v>412104</v>
      </c>
      <c r="X289" s="23"/>
    </row>
    <row r="290" spans="1:32" x14ac:dyDescent="0.2">
      <c r="A290" s="25" t="s">
        <v>13</v>
      </c>
      <c r="B290" s="23" t="s">
        <v>161</v>
      </c>
      <c r="C290" s="11" t="s">
        <v>929</v>
      </c>
      <c r="D290" s="155"/>
      <c r="E290" s="439"/>
      <c r="F290" s="213"/>
      <c r="G290" s="336"/>
      <c r="H290" s="339"/>
      <c r="I290" s="382"/>
      <c r="J290" s="336">
        <v>1893</v>
      </c>
      <c r="K290" s="339">
        <v>1958</v>
      </c>
      <c r="L290" s="348">
        <v>2056</v>
      </c>
      <c r="M290" s="382"/>
      <c r="N290" s="339"/>
      <c r="O290" s="348"/>
      <c r="P290" s="336"/>
      <c r="Q290" s="339"/>
      <c r="R290" s="348"/>
      <c r="S290" s="145"/>
      <c r="T290" s="155">
        <v>1893</v>
      </c>
      <c r="U290" s="439">
        <v>1958</v>
      </c>
      <c r="V290" s="213">
        <v>2056</v>
      </c>
      <c r="X290" s="23"/>
    </row>
    <row r="291" spans="1:32" s="136" customFormat="1" x14ac:dyDescent="0.2">
      <c r="A291" s="29" t="s">
        <v>163</v>
      </c>
      <c r="B291" s="30"/>
      <c r="C291" s="31"/>
      <c r="D291" s="217">
        <f t="shared" ref="D291:F291" si="34">SUM(D285:D290)</f>
        <v>0</v>
      </c>
      <c r="E291" s="218">
        <f t="shared" si="34"/>
        <v>0</v>
      </c>
      <c r="F291" s="220">
        <f t="shared" si="34"/>
        <v>0</v>
      </c>
      <c r="G291" s="349">
        <v>116540</v>
      </c>
      <c r="H291" s="350">
        <v>122088</v>
      </c>
      <c r="I291" s="352">
        <v>132498</v>
      </c>
      <c r="J291" s="349">
        <v>1893</v>
      </c>
      <c r="K291" s="350">
        <v>1958</v>
      </c>
      <c r="L291" s="360">
        <v>2056</v>
      </c>
      <c r="M291" s="352">
        <v>263740</v>
      </c>
      <c r="N291" s="350">
        <v>178012</v>
      </c>
      <c r="O291" s="360">
        <v>218578</v>
      </c>
      <c r="P291" s="217">
        <v>4500</v>
      </c>
      <c r="Q291" s="218">
        <v>4500</v>
      </c>
      <c r="R291" s="245">
        <v>5000</v>
      </c>
      <c r="S291" s="404">
        <v>0</v>
      </c>
      <c r="T291" s="352">
        <v>1418972</v>
      </c>
      <c r="U291" s="350">
        <v>1390052</v>
      </c>
      <c r="V291" s="360">
        <v>1516178</v>
      </c>
      <c r="W291" s="135"/>
      <c r="X291" s="37"/>
      <c r="Y291" s="135"/>
      <c r="Z291" s="135"/>
      <c r="AA291" s="135"/>
      <c r="AB291" s="135"/>
      <c r="AC291" s="135"/>
      <c r="AD291" s="135"/>
      <c r="AE291" s="135"/>
      <c r="AF291" s="135"/>
    </row>
    <row r="292" spans="1:32" x14ac:dyDescent="0.2">
      <c r="A292" s="22"/>
      <c r="B292" s="23"/>
      <c r="C292" s="11"/>
      <c r="D292" s="221"/>
      <c r="E292" s="222"/>
      <c r="F292" s="223"/>
      <c r="G292" s="221"/>
      <c r="H292" s="222"/>
      <c r="I292" s="332"/>
      <c r="J292" s="356"/>
      <c r="K292" s="357"/>
      <c r="L292" s="358"/>
      <c r="M292" s="384"/>
      <c r="N292" s="343"/>
      <c r="O292" s="344"/>
      <c r="P292" s="221"/>
      <c r="Q292" s="222"/>
      <c r="R292" s="223"/>
      <c r="S292" s="144"/>
      <c r="T292" s="155"/>
      <c r="U292" s="439"/>
      <c r="V292" s="213"/>
      <c r="X292" s="23"/>
    </row>
    <row r="293" spans="1:32" x14ac:dyDescent="0.2">
      <c r="A293" s="22"/>
      <c r="B293" s="35"/>
      <c r="C293" s="11"/>
      <c r="D293" s="221"/>
      <c r="E293" s="222"/>
      <c r="F293" s="223"/>
      <c r="G293" s="221"/>
      <c r="H293" s="222"/>
      <c r="I293" s="332"/>
      <c r="J293" s="613"/>
      <c r="K293" s="433"/>
      <c r="L293" s="614"/>
      <c r="M293" s="384"/>
      <c r="N293" s="343"/>
      <c r="O293" s="344"/>
      <c r="P293" s="221"/>
      <c r="Q293" s="222"/>
      <c r="R293" s="223"/>
      <c r="S293" s="144"/>
      <c r="T293" s="155"/>
      <c r="U293" s="439"/>
      <c r="V293" s="213"/>
      <c r="X293" s="35"/>
    </row>
    <row r="294" spans="1:32" s="136" customFormat="1" x14ac:dyDescent="0.2">
      <c r="A294" s="29" t="s">
        <v>164</v>
      </c>
      <c r="B294" s="30"/>
      <c r="C294" s="31"/>
      <c r="D294" s="217">
        <f t="shared" ref="D294:O294" si="35">D274+D283+D291</f>
        <v>0</v>
      </c>
      <c r="E294" s="218">
        <f t="shared" si="35"/>
        <v>0</v>
      </c>
      <c r="F294" s="220">
        <f t="shared" si="35"/>
        <v>0</v>
      </c>
      <c r="G294" s="217">
        <v>116540</v>
      </c>
      <c r="H294" s="350">
        <v>122088</v>
      </c>
      <c r="I294" s="352">
        <v>132498</v>
      </c>
      <c r="J294" s="349">
        <v>6036</v>
      </c>
      <c r="K294" s="350">
        <v>6234</v>
      </c>
      <c r="L294" s="360">
        <v>6546</v>
      </c>
      <c r="M294" s="352">
        <v>263740</v>
      </c>
      <c r="N294" s="350">
        <v>178012</v>
      </c>
      <c r="O294" s="360">
        <v>218578</v>
      </c>
      <c r="P294" s="217">
        <v>4500</v>
      </c>
      <c r="Q294" s="218">
        <v>4500</v>
      </c>
      <c r="R294" s="245">
        <v>5000</v>
      </c>
      <c r="S294" s="404">
        <v>0</v>
      </c>
      <c r="T294" s="352">
        <v>2324559</v>
      </c>
      <c r="U294" s="350">
        <v>2304653</v>
      </c>
      <c r="V294" s="360">
        <v>2464500</v>
      </c>
      <c r="W294" s="135"/>
      <c r="X294" s="37"/>
      <c r="Y294" s="135"/>
      <c r="Z294" s="135"/>
      <c r="AA294" s="135"/>
      <c r="AB294" s="135"/>
      <c r="AC294" s="135"/>
      <c r="AD294" s="135"/>
      <c r="AE294" s="135"/>
      <c r="AF294" s="135"/>
    </row>
    <row r="295" spans="1:32" x14ac:dyDescent="0.2">
      <c r="A295" s="32"/>
      <c r="B295" s="39"/>
      <c r="C295" s="36"/>
      <c r="D295" s="227"/>
      <c r="E295" s="228"/>
      <c r="F295" s="229"/>
      <c r="G295" s="227"/>
      <c r="H295" s="228"/>
      <c r="I295" s="475"/>
      <c r="J295" s="388"/>
      <c r="K295" s="389"/>
      <c r="L295" s="390"/>
      <c r="M295" s="414"/>
      <c r="N295" s="354"/>
      <c r="O295" s="355"/>
      <c r="P295" s="227"/>
      <c r="Q295" s="228"/>
      <c r="R295" s="229"/>
      <c r="S295" s="144"/>
      <c r="T295" s="155"/>
      <c r="U295" s="439"/>
      <c r="V295" s="213"/>
      <c r="X295" s="23"/>
    </row>
    <row r="296" spans="1:32" x14ac:dyDescent="0.2">
      <c r="A296" s="24" t="s">
        <v>165</v>
      </c>
      <c r="B296" s="23"/>
      <c r="C296" s="11"/>
      <c r="D296" s="221"/>
      <c r="E296" s="222"/>
      <c r="F296" s="223"/>
      <c r="G296" s="221"/>
      <c r="H296" s="222"/>
      <c r="I296" s="332"/>
      <c r="J296" s="356"/>
      <c r="K296" s="357"/>
      <c r="L296" s="358"/>
      <c r="M296" s="384"/>
      <c r="N296" s="343"/>
      <c r="O296" s="344"/>
      <c r="P296" s="221"/>
      <c r="Q296" s="222"/>
      <c r="R296" s="223"/>
      <c r="S296" s="144"/>
      <c r="T296" s="155"/>
      <c r="U296" s="439"/>
      <c r="V296" s="213"/>
      <c r="X296" s="23"/>
    </row>
    <row r="297" spans="1:32" x14ac:dyDescent="0.2">
      <c r="A297" s="22"/>
      <c r="B297" s="23"/>
      <c r="C297" s="11"/>
      <c r="D297" s="221"/>
      <c r="E297" s="222"/>
      <c r="F297" s="223"/>
      <c r="G297" s="221"/>
      <c r="H297" s="222"/>
      <c r="I297" s="332"/>
      <c r="J297" s="356"/>
      <c r="K297" s="357"/>
      <c r="L297" s="358"/>
      <c r="M297" s="384"/>
      <c r="N297" s="343"/>
      <c r="O297" s="344"/>
      <c r="P297" s="221"/>
      <c r="Q297" s="222"/>
      <c r="R297" s="223"/>
      <c r="S297" s="144"/>
      <c r="T297" s="155"/>
      <c r="U297" s="439"/>
      <c r="V297" s="213"/>
      <c r="X297" s="23"/>
    </row>
    <row r="298" spans="1:32" x14ac:dyDescent="0.2">
      <c r="A298" s="25" t="s">
        <v>3</v>
      </c>
      <c r="B298" s="23" t="s">
        <v>170</v>
      </c>
      <c r="C298" s="11" t="s">
        <v>762</v>
      </c>
      <c r="D298" s="155"/>
      <c r="E298" s="439"/>
      <c r="F298" s="213"/>
      <c r="G298" s="155"/>
      <c r="H298" s="439"/>
      <c r="I298" s="286"/>
      <c r="J298" s="336"/>
      <c r="K298" s="339"/>
      <c r="L298" s="348"/>
      <c r="M298" s="608"/>
      <c r="N298" s="377"/>
      <c r="O298" s="378"/>
      <c r="P298" s="155"/>
      <c r="Q298" s="439"/>
      <c r="R298" s="213"/>
      <c r="S298" s="145"/>
      <c r="T298" s="155">
        <v>8753</v>
      </c>
      <c r="U298" s="439">
        <v>9350</v>
      </c>
      <c r="V298" s="213">
        <v>8496</v>
      </c>
      <c r="X298" s="23"/>
    </row>
    <row r="299" spans="1:32" x14ac:dyDescent="0.2">
      <c r="A299" s="25" t="s">
        <v>3</v>
      </c>
      <c r="B299" s="23" t="s">
        <v>171</v>
      </c>
      <c r="C299" s="11" t="s">
        <v>763</v>
      </c>
      <c r="D299" s="155"/>
      <c r="E299" s="439"/>
      <c r="F299" s="213"/>
      <c r="G299" s="155"/>
      <c r="H299" s="439"/>
      <c r="I299" s="286"/>
      <c r="J299" s="336"/>
      <c r="K299" s="339"/>
      <c r="L299" s="348"/>
      <c r="M299" s="608"/>
      <c r="N299" s="377"/>
      <c r="O299" s="378"/>
      <c r="P299" s="155"/>
      <c r="Q299" s="439"/>
      <c r="R299" s="213"/>
      <c r="S299" s="145"/>
      <c r="T299" s="155">
        <v>20245</v>
      </c>
      <c r="U299" s="439">
        <v>17644</v>
      </c>
      <c r="V299" s="213">
        <v>16242</v>
      </c>
      <c r="X299" s="23"/>
    </row>
    <row r="300" spans="1:32" x14ac:dyDescent="0.2">
      <c r="A300" s="25" t="s">
        <v>3</v>
      </c>
      <c r="B300" s="23" t="s">
        <v>172</v>
      </c>
      <c r="C300" s="11" t="s">
        <v>764</v>
      </c>
      <c r="D300" s="155"/>
      <c r="E300" s="439"/>
      <c r="F300" s="213"/>
      <c r="G300" s="155"/>
      <c r="H300" s="439"/>
      <c r="I300" s="286"/>
      <c r="J300" s="336"/>
      <c r="K300" s="339"/>
      <c r="L300" s="348"/>
      <c r="M300" s="608"/>
      <c r="N300" s="377"/>
      <c r="O300" s="378"/>
      <c r="P300" s="155"/>
      <c r="Q300" s="439"/>
      <c r="R300" s="213"/>
      <c r="S300" s="145"/>
      <c r="T300" s="155">
        <v>7960</v>
      </c>
      <c r="U300" s="439">
        <v>7566</v>
      </c>
      <c r="V300" s="213">
        <v>8725</v>
      </c>
      <c r="X300" s="23"/>
    </row>
    <row r="301" spans="1:32" x14ac:dyDescent="0.2">
      <c r="A301" s="25" t="s">
        <v>3</v>
      </c>
      <c r="B301" s="23" t="s">
        <v>173</v>
      </c>
      <c r="C301" s="11" t="s">
        <v>765</v>
      </c>
      <c r="D301" s="155"/>
      <c r="E301" s="439"/>
      <c r="F301" s="213"/>
      <c r="G301" s="155"/>
      <c r="H301" s="439"/>
      <c r="I301" s="286"/>
      <c r="J301" s="336"/>
      <c r="K301" s="339"/>
      <c r="L301" s="348"/>
      <c r="M301" s="608"/>
      <c r="N301" s="377"/>
      <c r="O301" s="378"/>
      <c r="P301" s="155"/>
      <c r="Q301" s="439"/>
      <c r="R301" s="213"/>
      <c r="S301" s="145"/>
      <c r="T301" s="155">
        <v>9542</v>
      </c>
      <c r="U301" s="439">
        <v>11738</v>
      </c>
      <c r="V301" s="213">
        <v>11032</v>
      </c>
      <c r="X301" s="23"/>
    </row>
    <row r="302" spans="1:32" x14ac:dyDescent="0.2">
      <c r="A302" s="25" t="s">
        <v>3</v>
      </c>
      <c r="B302" s="23" t="s">
        <v>174</v>
      </c>
      <c r="C302" s="11" t="s">
        <v>766</v>
      </c>
      <c r="D302" s="155"/>
      <c r="E302" s="439"/>
      <c r="F302" s="213"/>
      <c r="G302" s="155"/>
      <c r="H302" s="439"/>
      <c r="I302" s="286"/>
      <c r="J302" s="336"/>
      <c r="K302" s="339"/>
      <c r="L302" s="348"/>
      <c r="M302" s="608"/>
      <c r="N302" s="377"/>
      <c r="O302" s="378"/>
      <c r="P302" s="155"/>
      <c r="Q302" s="439"/>
      <c r="R302" s="213"/>
      <c r="S302" s="145"/>
      <c r="T302" s="155">
        <v>8005</v>
      </c>
      <c r="U302" s="439">
        <v>8135</v>
      </c>
      <c r="V302" s="213">
        <v>9329</v>
      </c>
      <c r="X302" s="23"/>
    </row>
    <row r="303" spans="1:32" x14ac:dyDescent="0.2">
      <c r="A303" s="25" t="s">
        <v>3</v>
      </c>
      <c r="B303" s="23" t="s">
        <v>175</v>
      </c>
      <c r="C303" s="11" t="s">
        <v>767</v>
      </c>
      <c r="D303" s="155"/>
      <c r="E303" s="439"/>
      <c r="F303" s="213"/>
      <c r="G303" s="155"/>
      <c r="H303" s="439"/>
      <c r="I303" s="286"/>
      <c r="J303" s="336"/>
      <c r="K303" s="339"/>
      <c r="L303" s="348"/>
      <c r="M303" s="608"/>
      <c r="N303" s="377"/>
      <c r="O303" s="378"/>
      <c r="P303" s="155"/>
      <c r="Q303" s="439"/>
      <c r="R303" s="213"/>
      <c r="S303" s="145"/>
      <c r="T303" s="155">
        <v>9188</v>
      </c>
      <c r="U303" s="439">
        <v>9804</v>
      </c>
      <c r="V303" s="213">
        <v>8977</v>
      </c>
      <c r="X303" s="23"/>
    </row>
    <row r="304" spans="1:32" x14ac:dyDescent="0.2">
      <c r="A304" s="25" t="s">
        <v>13</v>
      </c>
      <c r="B304" s="23" t="s">
        <v>176</v>
      </c>
      <c r="C304" s="11" t="s">
        <v>889</v>
      </c>
      <c r="D304" s="155"/>
      <c r="E304" s="439"/>
      <c r="F304" s="213"/>
      <c r="G304" s="155"/>
      <c r="H304" s="439"/>
      <c r="I304" s="286"/>
      <c r="J304" s="336">
        <v>2376</v>
      </c>
      <c r="K304" s="339">
        <v>2667</v>
      </c>
      <c r="L304" s="348">
        <v>2800</v>
      </c>
      <c r="M304" s="608"/>
      <c r="N304" s="377"/>
      <c r="O304" s="378"/>
      <c r="P304" s="155"/>
      <c r="Q304" s="439"/>
      <c r="R304" s="213"/>
      <c r="S304" s="145"/>
      <c r="T304" s="155">
        <v>2376</v>
      </c>
      <c r="U304" s="439">
        <v>2667</v>
      </c>
      <c r="V304" s="213">
        <v>2800</v>
      </c>
      <c r="X304" s="23"/>
    </row>
    <row r="305" spans="1:32" s="136" customFormat="1" x14ac:dyDescent="0.2">
      <c r="A305" s="29" t="s">
        <v>177</v>
      </c>
      <c r="B305" s="30"/>
      <c r="C305" s="31"/>
      <c r="D305" s="217">
        <f t="shared" ref="D305:H305" si="36">SUM(D298:D304)</f>
        <v>0</v>
      </c>
      <c r="E305" s="218">
        <f t="shared" si="36"/>
        <v>0</v>
      </c>
      <c r="F305" s="220">
        <f t="shared" si="36"/>
        <v>0</v>
      </c>
      <c r="G305" s="217">
        <v>0</v>
      </c>
      <c r="H305" s="218">
        <v>0</v>
      </c>
      <c r="I305" s="352">
        <v>0</v>
      </c>
      <c r="J305" s="349">
        <v>2376</v>
      </c>
      <c r="K305" s="350">
        <v>2667</v>
      </c>
      <c r="L305" s="360">
        <v>2800</v>
      </c>
      <c r="M305" s="352">
        <v>0</v>
      </c>
      <c r="N305" s="350">
        <v>0</v>
      </c>
      <c r="O305" s="360">
        <v>0</v>
      </c>
      <c r="P305" s="217">
        <v>0</v>
      </c>
      <c r="Q305" s="218">
        <v>0</v>
      </c>
      <c r="R305" s="245">
        <v>0</v>
      </c>
      <c r="S305" s="404">
        <v>0</v>
      </c>
      <c r="T305" s="352">
        <v>66069</v>
      </c>
      <c r="U305" s="350">
        <v>66904</v>
      </c>
      <c r="V305" s="360">
        <v>65601</v>
      </c>
      <c r="W305" s="135"/>
      <c r="X305" s="37"/>
      <c r="Y305" s="135"/>
      <c r="Z305" s="135"/>
      <c r="AA305" s="135"/>
      <c r="AB305" s="135"/>
      <c r="AC305" s="135"/>
      <c r="AD305" s="135"/>
      <c r="AE305" s="135"/>
      <c r="AF305" s="135"/>
    </row>
    <row r="306" spans="1:32" x14ac:dyDescent="0.2">
      <c r="A306" s="25"/>
      <c r="B306" s="23"/>
      <c r="C306" s="11"/>
      <c r="D306" s="221"/>
      <c r="E306" s="222"/>
      <c r="F306" s="223"/>
      <c r="G306" s="221"/>
      <c r="H306" s="222"/>
      <c r="I306" s="332"/>
      <c r="J306" s="356"/>
      <c r="K306" s="357"/>
      <c r="L306" s="358"/>
      <c r="M306" s="384"/>
      <c r="N306" s="343"/>
      <c r="O306" s="344"/>
      <c r="P306" s="221"/>
      <c r="Q306" s="222"/>
      <c r="R306" s="223"/>
      <c r="S306" s="144"/>
      <c r="T306" s="155"/>
      <c r="U306" s="439"/>
      <c r="V306" s="213"/>
      <c r="X306" s="23"/>
    </row>
    <row r="307" spans="1:32" x14ac:dyDescent="0.2">
      <c r="A307" s="25" t="s">
        <v>3</v>
      </c>
      <c r="B307" s="23" t="s">
        <v>178</v>
      </c>
      <c r="C307" s="11" t="s">
        <v>768</v>
      </c>
      <c r="D307" s="155"/>
      <c r="E307" s="439"/>
      <c r="F307" s="213"/>
      <c r="G307" s="155"/>
      <c r="H307" s="439"/>
      <c r="I307" s="286"/>
      <c r="J307" s="336"/>
      <c r="K307" s="339"/>
      <c r="L307" s="348"/>
      <c r="M307" s="608"/>
      <c r="N307" s="377"/>
      <c r="O307" s="378"/>
      <c r="P307" s="155"/>
      <c r="Q307" s="439"/>
      <c r="R307" s="213"/>
      <c r="S307" s="145"/>
      <c r="T307" s="155">
        <v>11790</v>
      </c>
      <c r="U307" s="439">
        <v>12996</v>
      </c>
      <c r="V307" s="213">
        <v>11806</v>
      </c>
      <c r="X307" s="23"/>
    </row>
    <row r="308" spans="1:32" x14ac:dyDescent="0.2">
      <c r="A308" s="25" t="s">
        <v>3</v>
      </c>
      <c r="B308" s="23" t="s">
        <v>179</v>
      </c>
      <c r="C308" s="11" t="s">
        <v>769</v>
      </c>
      <c r="D308" s="155"/>
      <c r="E308" s="439"/>
      <c r="F308" s="213"/>
      <c r="G308" s="155"/>
      <c r="H308" s="439"/>
      <c r="I308" s="286"/>
      <c r="J308" s="336"/>
      <c r="K308" s="339"/>
      <c r="L308" s="348"/>
      <c r="M308" s="608"/>
      <c r="N308" s="377"/>
      <c r="O308" s="378"/>
      <c r="P308" s="155"/>
      <c r="Q308" s="439"/>
      <c r="R308" s="213"/>
      <c r="S308" s="145"/>
      <c r="T308" s="155">
        <v>11254</v>
      </c>
      <c r="U308" s="439">
        <v>13524</v>
      </c>
      <c r="V308" s="213">
        <v>13428</v>
      </c>
      <c r="X308" s="23"/>
    </row>
    <row r="309" spans="1:32" x14ac:dyDescent="0.2">
      <c r="A309" s="25" t="s">
        <v>3</v>
      </c>
      <c r="B309" s="23" t="s">
        <v>180</v>
      </c>
      <c r="C309" s="11" t="s">
        <v>770</v>
      </c>
      <c r="D309" s="155"/>
      <c r="E309" s="439"/>
      <c r="F309" s="213"/>
      <c r="G309" s="155"/>
      <c r="H309" s="439"/>
      <c r="I309" s="286"/>
      <c r="J309" s="336"/>
      <c r="K309" s="339"/>
      <c r="L309" s="348"/>
      <c r="M309" s="608"/>
      <c r="N309" s="377"/>
      <c r="O309" s="378"/>
      <c r="P309" s="155"/>
      <c r="Q309" s="439"/>
      <c r="R309" s="213"/>
      <c r="S309" s="145"/>
      <c r="T309" s="155">
        <v>13398</v>
      </c>
      <c r="U309" s="439">
        <v>14195</v>
      </c>
      <c r="V309" s="213">
        <v>13641</v>
      </c>
      <c r="X309" s="23"/>
    </row>
    <row r="310" spans="1:32" x14ac:dyDescent="0.2">
      <c r="A310" s="25" t="s">
        <v>3</v>
      </c>
      <c r="B310" s="23" t="s">
        <v>181</v>
      </c>
      <c r="C310" s="11" t="s">
        <v>771</v>
      </c>
      <c r="D310" s="155"/>
      <c r="E310" s="439"/>
      <c r="F310" s="213"/>
      <c r="G310" s="155"/>
      <c r="H310" s="439"/>
      <c r="I310" s="286"/>
      <c r="J310" s="336"/>
      <c r="K310" s="339"/>
      <c r="L310" s="348"/>
      <c r="M310" s="608"/>
      <c r="N310" s="377"/>
      <c r="O310" s="378"/>
      <c r="P310" s="155"/>
      <c r="Q310" s="439"/>
      <c r="R310" s="213"/>
      <c r="S310" s="145"/>
      <c r="T310" s="155">
        <v>7928</v>
      </c>
      <c r="U310" s="439">
        <v>8054</v>
      </c>
      <c r="V310" s="213">
        <v>8244</v>
      </c>
      <c r="X310" s="23"/>
    </row>
    <row r="311" spans="1:32" x14ac:dyDescent="0.2">
      <c r="A311" s="25" t="s">
        <v>3</v>
      </c>
      <c r="B311" s="23" t="s">
        <v>182</v>
      </c>
      <c r="C311" s="11" t="s">
        <v>772</v>
      </c>
      <c r="D311" s="155"/>
      <c r="E311" s="439"/>
      <c r="F311" s="213"/>
      <c r="G311" s="155"/>
      <c r="H311" s="439"/>
      <c r="I311" s="286"/>
      <c r="J311" s="336"/>
      <c r="K311" s="339"/>
      <c r="L311" s="348"/>
      <c r="M311" s="608"/>
      <c r="N311" s="377"/>
      <c r="O311" s="378"/>
      <c r="P311" s="155"/>
      <c r="Q311" s="439"/>
      <c r="R311" s="213"/>
      <c r="S311" s="145"/>
      <c r="T311" s="155">
        <v>8890</v>
      </c>
      <c r="U311" s="439">
        <v>8493</v>
      </c>
      <c r="V311" s="213">
        <v>8648</v>
      </c>
      <c r="X311" s="23"/>
    </row>
    <row r="312" spans="1:32" x14ac:dyDescent="0.2">
      <c r="A312" s="25" t="s">
        <v>3</v>
      </c>
      <c r="B312" s="23" t="s">
        <v>183</v>
      </c>
      <c r="C312" s="11" t="s">
        <v>773</v>
      </c>
      <c r="D312" s="155"/>
      <c r="E312" s="439"/>
      <c r="F312" s="213"/>
      <c r="G312" s="155"/>
      <c r="H312" s="439"/>
      <c r="I312" s="286"/>
      <c r="J312" s="336"/>
      <c r="K312" s="339"/>
      <c r="L312" s="348"/>
      <c r="M312" s="608"/>
      <c r="N312" s="377"/>
      <c r="O312" s="378"/>
      <c r="P312" s="155"/>
      <c r="Q312" s="439"/>
      <c r="R312" s="213"/>
      <c r="S312" s="145"/>
      <c r="T312" s="155">
        <v>9289</v>
      </c>
      <c r="U312" s="439">
        <v>9475</v>
      </c>
      <c r="V312" s="213">
        <v>9752</v>
      </c>
      <c r="X312" s="23"/>
    </row>
    <row r="313" spans="1:32" x14ac:dyDescent="0.2">
      <c r="A313" s="25" t="s">
        <v>3</v>
      </c>
      <c r="B313" s="23" t="s">
        <v>184</v>
      </c>
      <c r="C313" s="11" t="s">
        <v>774</v>
      </c>
      <c r="D313" s="155"/>
      <c r="E313" s="439"/>
      <c r="F313" s="213"/>
      <c r="G313" s="155"/>
      <c r="H313" s="439"/>
      <c r="I313" s="286"/>
      <c r="J313" s="336"/>
      <c r="K313" s="339"/>
      <c r="L313" s="348"/>
      <c r="M313" s="608"/>
      <c r="N313" s="377"/>
      <c r="O313" s="378"/>
      <c r="P313" s="155"/>
      <c r="Q313" s="439"/>
      <c r="R313" s="213"/>
      <c r="S313" s="145"/>
      <c r="T313" s="155">
        <v>9654</v>
      </c>
      <c r="U313" s="439">
        <v>9855</v>
      </c>
      <c r="V313" s="213">
        <v>10656</v>
      </c>
      <c r="X313" s="23"/>
    </row>
    <row r="314" spans="1:32" x14ac:dyDescent="0.2">
      <c r="A314" s="25" t="s">
        <v>3</v>
      </c>
      <c r="B314" s="23" t="s">
        <v>185</v>
      </c>
      <c r="C314" s="11" t="s">
        <v>775</v>
      </c>
      <c r="D314" s="155"/>
      <c r="E314" s="439"/>
      <c r="F314" s="213"/>
      <c r="G314" s="155"/>
      <c r="H314" s="439"/>
      <c r="I314" s="286"/>
      <c r="J314" s="336"/>
      <c r="K314" s="339"/>
      <c r="L314" s="348"/>
      <c r="M314" s="608"/>
      <c r="N314" s="377"/>
      <c r="O314" s="378"/>
      <c r="P314" s="155"/>
      <c r="Q314" s="439"/>
      <c r="R314" s="213"/>
      <c r="S314" s="145"/>
      <c r="T314" s="155">
        <v>19587</v>
      </c>
      <c r="U314" s="439">
        <v>18670</v>
      </c>
      <c r="V314" s="213">
        <v>18393</v>
      </c>
      <c r="X314" s="23"/>
    </row>
    <row r="315" spans="1:32" x14ac:dyDescent="0.2">
      <c r="A315" s="25" t="s">
        <v>13</v>
      </c>
      <c r="B315" s="23" t="s">
        <v>186</v>
      </c>
      <c r="C315" s="11" t="s">
        <v>893</v>
      </c>
      <c r="D315" s="155"/>
      <c r="E315" s="439"/>
      <c r="F315" s="213"/>
      <c r="G315" s="155"/>
      <c r="H315" s="439"/>
      <c r="I315" s="286"/>
      <c r="J315" s="336">
        <v>2657</v>
      </c>
      <c r="K315" s="339">
        <v>2973</v>
      </c>
      <c r="L315" s="348">
        <v>3122</v>
      </c>
      <c r="M315" s="608"/>
      <c r="N315" s="377"/>
      <c r="O315" s="378"/>
      <c r="P315" s="155"/>
      <c r="Q315" s="439"/>
      <c r="R315" s="213"/>
      <c r="S315" s="145"/>
      <c r="T315" s="155">
        <v>2657</v>
      </c>
      <c r="U315" s="439">
        <v>2973</v>
      </c>
      <c r="V315" s="213">
        <v>3122</v>
      </c>
      <c r="X315" s="23"/>
    </row>
    <row r="316" spans="1:32" s="136" customFormat="1" x14ac:dyDescent="0.2">
      <c r="A316" s="29" t="s">
        <v>353</v>
      </c>
      <c r="B316" s="30"/>
      <c r="C316" s="31"/>
      <c r="D316" s="217">
        <f t="shared" ref="D316:L316" si="37">SUM(D307:D315)</f>
        <v>0</v>
      </c>
      <c r="E316" s="218">
        <f t="shared" si="37"/>
        <v>0</v>
      </c>
      <c r="F316" s="220">
        <f t="shared" si="37"/>
        <v>0</v>
      </c>
      <c r="G316" s="349">
        <v>0</v>
      </c>
      <c r="H316" s="350">
        <v>0</v>
      </c>
      <c r="I316" s="352">
        <v>0</v>
      </c>
      <c r="J316" s="349">
        <v>2657</v>
      </c>
      <c r="K316" s="350">
        <v>2973</v>
      </c>
      <c r="L316" s="360">
        <v>3122</v>
      </c>
      <c r="M316" s="352">
        <v>0</v>
      </c>
      <c r="N316" s="350">
        <v>0</v>
      </c>
      <c r="O316" s="360">
        <v>0</v>
      </c>
      <c r="P316" s="217">
        <v>0</v>
      </c>
      <c r="Q316" s="218">
        <v>0</v>
      </c>
      <c r="R316" s="245">
        <v>0</v>
      </c>
      <c r="S316" s="404">
        <v>0</v>
      </c>
      <c r="T316" s="352">
        <v>94447</v>
      </c>
      <c r="U316" s="350">
        <v>98235</v>
      </c>
      <c r="V316" s="360">
        <v>97690</v>
      </c>
      <c r="W316" s="135"/>
      <c r="X316" s="37"/>
      <c r="Y316" s="135"/>
      <c r="Z316" s="135"/>
      <c r="AA316" s="135"/>
      <c r="AB316" s="135"/>
      <c r="AC316" s="135"/>
      <c r="AD316" s="135"/>
      <c r="AE316" s="135"/>
      <c r="AF316" s="135"/>
    </row>
    <row r="317" spans="1:32" x14ac:dyDescent="0.2">
      <c r="A317" s="25"/>
      <c r="B317" s="23"/>
      <c r="C317" s="11"/>
      <c r="D317" s="221"/>
      <c r="E317" s="222"/>
      <c r="F317" s="223"/>
      <c r="G317" s="221"/>
      <c r="H317" s="222"/>
      <c r="I317" s="332"/>
      <c r="J317" s="356"/>
      <c r="K317" s="357"/>
      <c r="L317" s="358"/>
      <c r="M317" s="384"/>
      <c r="N317" s="343"/>
      <c r="O317" s="344"/>
      <c r="P317" s="221"/>
      <c r="Q317" s="222"/>
      <c r="R317" s="223"/>
      <c r="S317" s="144"/>
      <c r="T317" s="155"/>
      <c r="U317" s="439"/>
      <c r="V317" s="213"/>
      <c r="X317" s="23"/>
    </row>
    <row r="318" spans="1:32" x14ac:dyDescent="0.2">
      <c r="A318" s="25" t="s">
        <v>3</v>
      </c>
      <c r="B318" s="23" t="s">
        <v>187</v>
      </c>
      <c r="C318" s="11" t="s">
        <v>776</v>
      </c>
      <c r="D318" s="155"/>
      <c r="E318" s="439"/>
      <c r="F318" s="213"/>
      <c r="G318" s="155"/>
      <c r="H318" s="439"/>
      <c r="I318" s="286"/>
      <c r="J318" s="336"/>
      <c r="K318" s="339"/>
      <c r="L318" s="348"/>
      <c r="M318" s="608"/>
      <c r="N318" s="377"/>
      <c r="O318" s="378"/>
      <c r="P318" s="155"/>
      <c r="Q318" s="439"/>
      <c r="R318" s="213"/>
      <c r="S318" s="145"/>
      <c r="T318" s="155">
        <v>6780</v>
      </c>
      <c r="U318" s="439">
        <v>6857</v>
      </c>
      <c r="V318" s="213">
        <v>6972</v>
      </c>
      <c r="X318" s="23"/>
    </row>
    <row r="319" spans="1:32" x14ac:dyDescent="0.2">
      <c r="A319" s="25" t="s">
        <v>3</v>
      </c>
      <c r="B319" s="23" t="s">
        <v>188</v>
      </c>
      <c r="C319" s="11" t="s">
        <v>874</v>
      </c>
      <c r="D319" s="155"/>
      <c r="E319" s="439"/>
      <c r="F319" s="213"/>
      <c r="G319" s="155"/>
      <c r="H319" s="439"/>
      <c r="I319" s="286"/>
      <c r="J319" s="336"/>
      <c r="K319" s="339"/>
      <c r="L319" s="348"/>
      <c r="M319" s="608"/>
      <c r="N319" s="377"/>
      <c r="O319" s="378"/>
      <c r="P319" s="155"/>
      <c r="Q319" s="439"/>
      <c r="R319" s="213"/>
      <c r="S319" s="145"/>
      <c r="T319" s="155">
        <v>23284</v>
      </c>
      <c r="U319" s="439">
        <v>24508</v>
      </c>
      <c r="V319" s="213">
        <v>24594</v>
      </c>
      <c r="X319" s="23"/>
    </row>
    <row r="320" spans="1:32" x14ac:dyDescent="0.2">
      <c r="A320" s="25" t="s">
        <v>3</v>
      </c>
      <c r="B320" s="23" t="s">
        <v>189</v>
      </c>
      <c r="C320" s="11" t="s">
        <v>778</v>
      </c>
      <c r="D320" s="155"/>
      <c r="E320" s="439"/>
      <c r="F320" s="213"/>
      <c r="G320" s="155"/>
      <c r="H320" s="439"/>
      <c r="I320" s="286"/>
      <c r="J320" s="336"/>
      <c r="K320" s="339"/>
      <c r="L320" s="348"/>
      <c r="M320" s="608"/>
      <c r="N320" s="377"/>
      <c r="O320" s="378"/>
      <c r="P320" s="155"/>
      <c r="Q320" s="439"/>
      <c r="R320" s="213"/>
      <c r="S320" s="145"/>
      <c r="T320" s="155">
        <v>29581</v>
      </c>
      <c r="U320" s="439">
        <v>24339</v>
      </c>
      <c r="V320" s="213">
        <v>26476</v>
      </c>
      <c r="X320" s="23"/>
    </row>
    <row r="321" spans="1:32" x14ac:dyDescent="0.2">
      <c r="A321" s="25" t="s">
        <v>3</v>
      </c>
      <c r="B321" s="23" t="s">
        <v>190</v>
      </c>
      <c r="C321" s="11" t="s">
        <v>779</v>
      </c>
      <c r="D321" s="155"/>
      <c r="E321" s="439"/>
      <c r="F321" s="213"/>
      <c r="G321" s="155"/>
      <c r="H321" s="439"/>
      <c r="I321" s="286"/>
      <c r="J321" s="336"/>
      <c r="K321" s="339"/>
      <c r="L321" s="348"/>
      <c r="M321" s="608"/>
      <c r="N321" s="377"/>
      <c r="O321" s="378"/>
      <c r="P321" s="155"/>
      <c r="Q321" s="439"/>
      <c r="R321" s="213"/>
      <c r="S321" s="145"/>
      <c r="T321" s="155">
        <v>10485</v>
      </c>
      <c r="U321" s="439">
        <v>10722</v>
      </c>
      <c r="V321" s="213">
        <v>11076</v>
      </c>
      <c r="X321" s="23"/>
    </row>
    <row r="322" spans="1:32" x14ac:dyDescent="0.2">
      <c r="A322" s="25" t="s">
        <v>3</v>
      </c>
      <c r="B322" s="23" t="s">
        <v>191</v>
      </c>
      <c r="C322" s="11" t="s">
        <v>780</v>
      </c>
      <c r="D322" s="155"/>
      <c r="E322" s="439"/>
      <c r="F322" s="213"/>
      <c r="G322" s="155"/>
      <c r="H322" s="439"/>
      <c r="I322" s="286"/>
      <c r="J322" s="336"/>
      <c r="K322" s="339"/>
      <c r="L322" s="348"/>
      <c r="M322" s="608"/>
      <c r="N322" s="377"/>
      <c r="O322" s="378"/>
      <c r="P322" s="155"/>
      <c r="Q322" s="439"/>
      <c r="R322" s="213"/>
      <c r="S322" s="145"/>
      <c r="T322" s="155">
        <v>15159</v>
      </c>
      <c r="U322" s="439">
        <v>15598</v>
      </c>
      <c r="V322" s="213">
        <v>16255</v>
      </c>
      <c r="X322" s="23"/>
    </row>
    <row r="323" spans="1:32" x14ac:dyDescent="0.2">
      <c r="A323" s="25" t="s">
        <v>3</v>
      </c>
      <c r="B323" s="23" t="s">
        <v>192</v>
      </c>
      <c r="C323" s="11" t="s">
        <v>781</v>
      </c>
      <c r="D323" s="155"/>
      <c r="E323" s="439"/>
      <c r="F323" s="213"/>
      <c r="G323" s="155"/>
      <c r="H323" s="439"/>
      <c r="I323" s="286"/>
      <c r="J323" s="336"/>
      <c r="K323" s="339"/>
      <c r="L323" s="348"/>
      <c r="M323" s="608"/>
      <c r="N323" s="377"/>
      <c r="O323" s="378"/>
      <c r="P323" s="155"/>
      <c r="Q323" s="439"/>
      <c r="R323" s="213"/>
      <c r="S323" s="145"/>
      <c r="T323" s="155">
        <v>9431</v>
      </c>
      <c r="U323" s="439">
        <v>10058</v>
      </c>
      <c r="V323" s="213">
        <v>8747</v>
      </c>
      <c r="X323" s="23"/>
    </row>
    <row r="324" spans="1:32" x14ac:dyDescent="0.2">
      <c r="A324" s="25" t="s">
        <v>13</v>
      </c>
      <c r="B324" s="23" t="s">
        <v>193</v>
      </c>
      <c r="C324" s="11" t="s">
        <v>945</v>
      </c>
      <c r="D324" s="155"/>
      <c r="E324" s="439"/>
      <c r="F324" s="213"/>
      <c r="G324" s="155"/>
      <c r="H324" s="439"/>
      <c r="I324" s="286"/>
      <c r="J324" s="336">
        <v>2397</v>
      </c>
      <c r="K324" s="339">
        <v>2684</v>
      </c>
      <c r="L324" s="348">
        <v>2822</v>
      </c>
      <c r="M324" s="608"/>
      <c r="N324" s="377"/>
      <c r="O324" s="378"/>
      <c r="P324" s="155"/>
      <c r="Q324" s="439"/>
      <c r="R324" s="213"/>
      <c r="S324" s="145"/>
      <c r="T324" s="155">
        <v>2397</v>
      </c>
      <c r="U324" s="439">
        <v>2684</v>
      </c>
      <c r="V324" s="213">
        <v>2822</v>
      </c>
      <c r="X324" s="23"/>
    </row>
    <row r="325" spans="1:32" s="136" customFormat="1" x14ac:dyDescent="0.2">
      <c r="A325" s="29" t="s">
        <v>194</v>
      </c>
      <c r="B325" s="30"/>
      <c r="C325" s="31"/>
      <c r="D325" s="217">
        <f t="shared" ref="D325:H325" si="38">SUM(D318:D324)</f>
        <v>0</v>
      </c>
      <c r="E325" s="218">
        <f t="shared" si="38"/>
        <v>0</v>
      </c>
      <c r="F325" s="220">
        <f t="shared" si="38"/>
        <v>0</v>
      </c>
      <c r="G325" s="217">
        <v>0</v>
      </c>
      <c r="H325" s="218">
        <v>0</v>
      </c>
      <c r="I325" s="352">
        <v>0</v>
      </c>
      <c r="J325" s="349">
        <v>2397</v>
      </c>
      <c r="K325" s="350">
        <v>2684</v>
      </c>
      <c r="L325" s="360">
        <v>2822</v>
      </c>
      <c r="M325" s="352">
        <v>0</v>
      </c>
      <c r="N325" s="350">
        <v>0</v>
      </c>
      <c r="O325" s="360">
        <v>0</v>
      </c>
      <c r="P325" s="217">
        <v>0</v>
      </c>
      <c r="Q325" s="218">
        <v>0</v>
      </c>
      <c r="R325" s="245">
        <v>0</v>
      </c>
      <c r="S325" s="404">
        <v>0</v>
      </c>
      <c r="T325" s="352">
        <v>97117</v>
      </c>
      <c r="U325" s="350">
        <v>94766</v>
      </c>
      <c r="V325" s="360">
        <v>96942</v>
      </c>
      <c r="W325" s="135"/>
      <c r="X325" s="37"/>
      <c r="Y325" s="135"/>
      <c r="Z325" s="135"/>
      <c r="AA325" s="135"/>
      <c r="AB325" s="135"/>
      <c r="AC325" s="135"/>
      <c r="AD325" s="135"/>
      <c r="AE325" s="135"/>
      <c r="AF325" s="135"/>
    </row>
    <row r="326" spans="1:32" x14ac:dyDescent="0.2">
      <c r="A326" s="25"/>
      <c r="B326" s="23"/>
      <c r="C326" s="11"/>
      <c r="D326" s="221"/>
      <c r="E326" s="222"/>
      <c r="F326" s="223"/>
      <c r="G326" s="221"/>
      <c r="H326" s="222"/>
      <c r="I326" s="332"/>
      <c r="J326" s="356"/>
      <c r="K326" s="357"/>
      <c r="L326" s="358"/>
      <c r="M326" s="384"/>
      <c r="N326" s="343"/>
      <c r="O326" s="344"/>
      <c r="P326" s="221"/>
      <c r="Q326" s="222"/>
      <c r="R326" s="223"/>
      <c r="S326" s="144"/>
      <c r="T326" s="155"/>
      <c r="U326" s="439"/>
      <c r="V326" s="213"/>
      <c r="X326" s="23"/>
    </row>
    <row r="327" spans="1:32" x14ac:dyDescent="0.2">
      <c r="A327" s="25" t="s">
        <v>3</v>
      </c>
      <c r="B327" s="23" t="s">
        <v>195</v>
      </c>
      <c r="C327" s="11" t="s">
        <v>782</v>
      </c>
      <c r="D327" s="155"/>
      <c r="E327" s="439"/>
      <c r="F327" s="213"/>
      <c r="G327" s="336"/>
      <c r="H327" s="339"/>
      <c r="I327" s="382"/>
      <c r="J327" s="336"/>
      <c r="K327" s="339"/>
      <c r="L327" s="348"/>
      <c r="M327" s="608"/>
      <c r="N327" s="377"/>
      <c r="O327" s="378"/>
      <c r="P327" s="155"/>
      <c r="Q327" s="439"/>
      <c r="R327" s="213"/>
      <c r="S327" s="145"/>
      <c r="T327" s="155">
        <v>60329</v>
      </c>
      <c r="U327" s="439">
        <v>63199</v>
      </c>
      <c r="V327" s="213">
        <v>65002</v>
      </c>
      <c r="X327" s="23"/>
    </row>
    <row r="328" spans="1:32" x14ac:dyDescent="0.2">
      <c r="A328" s="25" t="s">
        <v>3</v>
      </c>
      <c r="B328" s="23" t="s">
        <v>196</v>
      </c>
      <c r="C328" s="11" t="s">
        <v>783</v>
      </c>
      <c r="D328" s="155"/>
      <c r="E328" s="439"/>
      <c r="F328" s="213"/>
      <c r="G328" s="336"/>
      <c r="H328" s="339"/>
      <c r="I328" s="382"/>
      <c r="J328" s="336"/>
      <c r="K328" s="339"/>
      <c r="L328" s="348"/>
      <c r="M328" s="608"/>
      <c r="N328" s="377"/>
      <c r="O328" s="378"/>
      <c r="P328" s="155"/>
      <c r="Q328" s="439"/>
      <c r="R328" s="213"/>
      <c r="S328" s="145"/>
      <c r="T328" s="155">
        <v>19836</v>
      </c>
      <c r="U328" s="439">
        <v>21433</v>
      </c>
      <c r="V328" s="213">
        <v>21328</v>
      </c>
      <c r="X328" s="23"/>
    </row>
    <row r="329" spans="1:32" x14ac:dyDescent="0.2">
      <c r="A329" s="25" t="s">
        <v>3</v>
      </c>
      <c r="B329" s="23" t="s">
        <v>197</v>
      </c>
      <c r="C329" s="11" t="s">
        <v>784</v>
      </c>
      <c r="D329" s="155"/>
      <c r="E329" s="439"/>
      <c r="F329" s="213"/>
      <c r="G329" s="336"/>
      <c r="H329" s="339"/>
      <c r="I329" s="382"/>
      <c r="J329" s="336"/>
      <c r="K329" s="339"/>
      <c r="L329" s="348"/>
      <c r="M329" s="608"/>
      <c r="N329" s="377"/>
      <c r="O329" s="378"/>
      <c r="P329" s="155"/>
      <c r="Q329" s="439"/>
      <c r="R329" s="213"/>
      <c r="S329" s="145"/>
      <c r="T329" s="155">
        <v>13939</v>
      </c>
      <c r="U329" s="439">
        <v>12196</v>
      </c>
      <c r="V329" s="213">
        <v>12580</v>
      </c>
      <c r="X329" s="23"/>
    </row>
    <row r="330" spans="1:32" x14ac:dyDescent="0.2">
      <c r="A330" s="25" t="s">
        <v>3</v>
      </c>
      <c r="B330" s="23" t="s">
        <v>198</v>
      </c>
      <c r="C330" s="11" t="s">
        <v>785</v>
      </c>
      <c r="D330" s="155"/>
      <c r="E330" s="439"/>
      <c r="F330" s="213"/>
      <c r="G330" s="336"/>
      <c r="H330" s="339"/>
      <c r="I330" s="382"/>
      <c r="J330" s="336"/>
      <c r="K330" s="339"/>
      <c r="L330" s="348"/>
      <c r="M330" s="608"/>
      <c r="N330" s="377"/>
      <c r="O330" s="378"/>
      <c r="P330" s="155"/>
      <c r="Q330" s="439"/>
      <c r="R330" s="213"/>
      <c r="S330" s="145"/>
      <c r="T330" s="155">
        <v>26487</v>
      </c>
      <c r="U330" s="439">
        <v>27371</v>
      </c>
      <c r="V330" s="213">
        <v>28697</v>
      </c>
      <c r="X330" s="23"/>
    </row>
    <row r="331" spans="1:32" x14ac:dyDescent="0.2">
      <c r="A331" s="25" t="s">
        <v>13</v>
      </c>
      <c r="B331" s="23" t="s">
        <v>199</v>
      </c>
      <c r="C331" s="11" t="s">
        <v>891</v>
      </c>
      <c r="D331" s="155"/>
      <c r="E331" s="439"/>
      <c r="F331" s="213"/>
      <c r="G331" s="336"/>
      <c r="H331" s="339"/>
      <c r="I331" s="382"/>
      <c r="J331" s="336">
        <v>2153</v>
      </c>
      <c r="K331" s="339">
        <v>2427</v>
      </c>
      <c r="L331" s="348">
        <v>2548</v>
      </c>
      <c r="M331" s="608"/>
      <c r="N331" s="377"/>
      <c r="O331" s="378"/>
      <c r="P331" s="155"/>
      <c r="Q331" s="439"/>
      <c r="R331" s="213"/>
      <c r="S331" s="145"/>
      <c r="T331" s="155">
        <v>2153</v>
      </c>
      <c r="U331" s="439">
        <v>2427</v>
      </c>
      <c r="V331" s="213">
        <v>2548</v>
      </c>
      <c r="X331" s="23"/>
    </row>
    <row r="332" spans="1:32" s="136" customFormat="1" x14ac:dyDescent="0.2">
      <c r="A332" s="29" t="s">
        <v>200</v>
      </c>
      <c r="B332" s="30"/>
      <c r="C332" s="31"/>
      <c r="D332" s="217">
        <f t="shared" ref="D332:H332" si="39">SUM(D327:D331)</f>
        <v>0</v>
      </c>
      <c r="E332" s="218">
        <f t="shared" si="39"/>
        <v>0</v>
      </c>
      <c r="F332" s="220">
        <f t="shared" si="39"/>
        <v>0</v>
      </c>
      <c r="G332" s="217">
        <v>0</v>
      </c>
      <c r="H332" s="218">
        <v>0</v>
      </c>
      <c r="I332" s="352">
        <v>0</v>
      </c>
      <c r="J332" s="349">
        <v>2153</v>
      </c>
      <c r="K332" s="350">
        <v>2427</v>
      </c>
      <c r="L332" s="360">
        <v>2548</v>
      </c>
      <c r="M332" s="352">
        <v>0</v>
      </c>
      <c r="N332" s="350">
        <v>0</v>
      </c>
      <c r="O332" s="360">
        <v>0</v>
      </c>
      <c r="P332" s="217">
        <v>0</v>
      </c>
      <c r="Q332" s="218">
        <v>0</v>
      </c>
      <c r="R332" s="245">
        <v>0</v>
      </c>
      <c r="S332" s="404">
        <v>0</v>
      </c>
      <c r="T332" s="352">
        <v>122744</v>
      </c>
      <c r="U332" s="350">
        <v>126626</v>
      </c>
      <c r="V332" s="360">
        <v>130155</v>
      </c>
      <c r="W332" s="135"/>
      <c r="X332" s="37"/>
      <c r="Y332" s="135"/>
      <c r="Z332" s="135"/>
      <c r="AA332" s="135"/>
      <c r="AB332" s="135"/>
      <c r="AC332" s="135"/>
      <c r="AD332" s="135"/>
      <c r="AE332" s="135"/>
      <c r="AF332" s="135"/>
    </row>
    <row r="333" spans="1:32" x14ac:dyDescent="0.2">
      <c r="A333" s="22"/>
      <c r="B333" s="23"/>
      <c r="C333" s="11"/>
      <c r="D333" s="221"/>
      <c r="E333" s="222"/>
      <c r="F333" s="223"/>
      <c r="G333" s="221"/>
      <c r="H333" s="222"/>
      <c r="I333" s="332"/>
      <c r="J333" s="356"/>
      <c r="K333" s="357"/>
      <c r="L333" s="358"/>
      <c r="M333" s="384"/>
      <c r="N333" s="343"/>
      <c r="O333" s="344"/>
      <c r="P333" s="342"/>
      <c r="Q333" s="222"/>
      <c r="R333" s="223"/>
      <c r="S333" s="144"/>
      <c r="T333" s="155"/>
      <c r="U333" s="439"/>
      <c r="V333" s="213"/>
      <c r="X333" s="23"/>
    </row>
    <row r="334" spans="1:32" x14ac:dyDescent="0.2">
      <c r="A334" s="25" t="s">
        <v>3</v>
      </c>
      <c r="B334" s="23" t="s">
        <v>166</v>
      </c>
      <c r="C334" s="11" t="s">
        <v>786</v>
      </c>
      <c r="D334" s="155"/>
      <c r="E334" s="439"/>
      <c r="F334" s="213"/>
      <c r="G334" s="155"/>
      <c r="H334" s="439"/>
      <c r="I334" s="286"/>
      <c r="J334" s="336"/>
      <c r="K334" s="339"/>
      <c r="L334" s="348"/>
      <c r="M334" s="382">
        <v>60000</v>
      </c>
      <c r="N334" s="339">
        <v>73180</v>
      </c>
      <c r="O334" s="348">
        <v>77205</v>
      </c>
      <c r="P334" s="336"/>
      <c r="Q334" s="339"/>
      <c r="R334" s="348"/>
      <c r="S334" s="145"/>
      <c r="T334" s="155">
        <v>118599</v>
      </c>
      <c r="U334" s="439">
        <v>134092</v>
      </c>
      <c r="V334" s="213">
        <v>141584</v>
      </c>
      <c r="X334" s="23"/>
    </row>
    <row r="335" spans="1:32" x14ac:dyDescent="0.2">
      <c r="A335" s="25" t="s">
        <v>3</v>
      </c>
      <c r="B335" s="23" t="s">
        <v>167</v>
      </c>
      <c r="C335" s="11" t="s">
        <v>787</v>
      </c>
      <c r="D335" s="155"/>
      <c r="E335" s="439"/>
      <c r="F335" s="213"/>
      <c r="G335" s="155"/>
      <c r="H335" s="439"/>
      <c r="I335" s="286"/>
      <c r="J335" s="336"/>
      <c r="K335" s="339"/>
      <c r="L335" s="348"/>
      <c r="M335" s="382">
        <v>27713</v>
      </c>
      <c r="N335" s="339">
        <v>29183</v>
      </c>
      <c r="O335" s="348">
        <v>30788</v>
      </c>
      <c r="P335" s="336"/>
      <c r="Q335" s="339">
        <v>4000</v>
      </c>
      <c r="R335" s="348">
        <v>4500</v>
      </c>
      <c r="S335" s="145"/>
      <c r="T335" s="155">
        <v>82908</v>
      </c>
      <c r="U335" s="439">
        <v>89415</v>
      </c>
      <c r="V335" s="213">
        <v>93573</v>
      </c>
      <c r="X335" s="23"/>
    </row>
    <row r="336" spans="1:32" x14ac:dyDescent="0.2">
      <c r="A336" s="25" t="s">
        <v>3</v>
      </c>
      <c r="B336" s="23" t="s">
        <v>168</v>
      </c>
      <c r="C336" s="11" t="s">
        <v>788</v>
      </c>
      <c r="D336" s="155"/>
      <c r="E336" s="439"/>
      <c r="F336" s="213"/>
      <c r="G336" s="155"/>
      <c r="H336" s="439"/>
      <c r="I336" s="286"/>
      <c r="J336" s="336"/>
      <c r="K336" s="339"/>
      <c r="L336" s="348"/>
      <c r="M336" s="382"/>
      <c r="N336" s="339"/>
      <c r="O336" s="348"/>
      <c r="P336" s="336"/>
      <c r="Q336" s="339"/>
      <c r="R336" s="348"/>
      <c r="S336" s="145"/>
      <c r="T336" s="155">
        <v>31864</v>
      </c>
      <c r="U336" s="439">
        <v>42161</v>
      </c>
      <c r="V336" s="213">
        <v>67605</v>
      </c>
      <c r="X336" s="23"/>
    </row>
    <row r="337" spans="1:32" x14ac:dyDescent="0.2">
      <c r="A337" s="25" t="s">
        <v>13</v>
      </c>
      <c r="B337" s="23" t="s">
        <v>169</v>
      </c>
      <c r="C337" s="40" t="s">
        <v>892</v>
      </c>
      <c r="D337" s="155"/>
      <c r="E337" s="439"/>
      <c r="F337" s="213"/>
      <c r="G337" s="155"/>
      <c r="H337" s="439"/>
      <c r="I337" s="286"/>
      <c r="J337" s="336">
        <v>1755</v>
      </c>
      <c r="K337" s="339">
        <v>1823</v>
      </c>
      <c r="L337" s="348">
        <v>1914</v>
      </c>
      <c r="M337" s="382"/>
      <c r="N337" s="339"/>
      <c r="O337" s="348"/>
      <c r="P337" s="336"/>
      <c r="Q337" s="339"/>
      <c r="R337" s="348"/>
      <c r="S337" s="145"/>
      <c r="T337" s="155">
        <v>1755</v>
      </c>
      <c r="U337" s="439">
        <v>1823</v>
      </c>
      <c r="V337" s="213">
        <v>1914</v>
      </c>
      <c r="X337" s="23"/>
    </row>
    <row r="338" spans="1:32" s="136" customFormat="1" x14ac:dyDescent="0.2">
      <c r="A338" s="29" t="s">
        <v>351</v>
      </c>
      <c r="B338" s="30"/>
      <c r="C338" s="31"/>
      <c r="D338" s="217">
        <f t="shared" ref="D338:H338" si="40">SUM(D334:D337)</f>
        <v>0</v>
      </c>
      <c r="E338" s="218">
        <f t="shared" si="40"/>
        <v>0</v>
      </c>
      <c r="F338" s="220">
        <f t="shared" si="40"/>
        <v>0</v>
      </c>
      <c r="G338" s="217">
        <v>0</v>
      </c>
      <c r="H338" s="218">
        <v>0</v>
      </c>
      <c r="I338" s="352">
        <v>0</v>
      </c>
      <c r="J338" s="349">
        <v>1755</v>
      </c>
      <c r="K338" s="350">
        <v>1823</v>
      </c>
      <c r="L338" s="360">
        <v>1914</v>
      </c>
      <c r="M338" s="352">
        <v>87713</v>
      </c>
      <c r="N338" s="350">
        <v>102363</v>
      </c>
      <c r="O338" s="360">
        <v>107993</v>
      </c>
      <c r="P338" s="349">
        <v>0</v>
      </c>
      <c r="Q338" s="218">
        <v>4000</v>
      </c>
      <c r="R338" s="245">
        <v>4500</v>
      </c>
      <c r="S338" s="404">
        <v>0</v>
      </c>
      <c r="T338" s="352">
        <v>235126</v>
      </c>
      <c r="U338" s="350">
        <v>267491</v>
      </c>
      <c r="V338" s="360">
        <v>304676</v>
      </c>
      <c r="W338" s="135"/>
      <c r="X338" s="37"/>
      <c r="Y338" s="135"/>
      <c r="Z338" s="135"/>
      <c r="AA338" s="135"/>
      <c r="AB338" s="135"/>
      <c r="AC338" s="135"/>
      <c r="AD338" s="135"/>
      <c r="AE338" s="135"/>
      <c r="AF338" s="135"/>
    </row>
    <row r="339" spans="1:32" x14ac:dyDescent="0.2">
      <c r="A339" s="22"/>
      <c r="B339" s="23"/>
      <c r="C339" s="11"/>
      <c r="D339" s="221"/>
      <c r="E339" s="222"/>
      <c r="F339" s="223"/>
      <c r="G339" s="221"/>
      <c r="H339" s="222"/>
      <c r="I339" s="332"/>
      <c r="J339" s="356"/>
      <c r="K339" s="357"/>
      <c r="L339" s="358"/>
      <c r="M339" s="384"/>
      <c r="N339" s="343"/>
      <c r="O339" s="344"/>
      <c r="P339" s="221"/>
      <c r="Q339" s="222"/>
      <c r="R339" s="223"/>
      <c r="S339" s="144"/>
      <c r="T339" s="155"/>
      <c r="U339" s="439"/>
      <c r="V339" s="213"/>
      <c r="X339" s="23"/>
    </row>
    <row r="340" spans="1:32" x14ac:dyDescent="0.2">
      <c r="A340" s="22"/>
      <c r="B340" s="35"/>
      <c r="C340" s="11"/>
      <c r="D340" s="221"/>
      <c r="E340" s="222"/>
      <c r="F340" s="223"/>
      <c r="G340" s="221"/>
      <c r="H340" s="222"/>
      <c r="I340" s="332"/>
      <c r="J340" s="356"/>
      <c r="K340" s="357"/>
      <c r="L340" s="358"/>
      <c r="M340" s="384"/>
      <c r="N340" s="343"/>
      <c r="O340" s="344"/>
      <c r="P340" s="221"/>
      <c r="Q340" s="222"/>
      <c r="R340" s="223"/>
      <c r="S340" s="144"/>
      <c r="T340" s="155"/>
      <c r="U340" s="439"/>
      <c r="V340" s="213"/>
      <c r="X340" s="35"/>
    </row>
    <row r="341" spans="1:32" s="136" customFormat="1" x14ac:dyDescent="0.2">
      <c r="A341" s="29" t="s">
        <v>201</v>
      </c>
      <c r="B341" s="30"/>
      <c r="C341" s="31"/>
      <c r="D341" s="217">
        <f t="shared" ref="D341:O341" si="41">D305+D316+D325+D332+D338</f>
        <v>0</v>
      </c>
      <c r="E341" s="218">
        <f t="shared" si="41"/>
        <v>0</v>
      </c>
      <c r="F341" s="220">
        <f t="shared" si="41"/>
        <v>0</v>
      </c>
      <c r="G341" s="349">
        <v>0</v>
      </c>
      <c r="H341" s="350">
        <v>0</v>
      </c>
      <c r="I341" s="352">
        <v>0</v>
      </c>
      <c r="J341" s="349">
        <v>11338</v>
      </c>
      <c r="K341" s="350">
        <v>12574</v>
      </c>
      <c r="L341" s="360">
        <v>13206</v>
      </c>
      <c r="M341" s="352">
        <v>87713</v>
      </c>
      <c r="N341" s="350">
        <v>102363</v>
      </c>
      <c r="O341" s="360">
        <v>107993</v>
      </c>
      <c r="P341" s="217">
        <v>0</v>
      </c>
      <c r="Q341" s="218">
        <v>4000</v>
      </c>
      <c r="R341" s="245">
        <v>4500</v>
      </c>
      <c r="S341" s="404">
        <v>0</v>
      </c>
      <c r="T341" s="352">
        <v>615503</v>
      </c>
      <c r="U341" s="350">
        <v>654022</v>
      </c>
      <c r="V341" s="360">
        <v>695064</v>
      </c>
      <c r="W341" s="135"/>
      <c r="X341" s="37"/>
      <c r="Y341" s="135"/>
      <c r="Z341" s="135"/>
      <c r="AA341" s="135"/>
      <c r="AB341" s="135"/>
      <c r="AC341" s="135"/>
      <c r="AD341" s="135"/>
      <c r="AE341" s="135"/>
      <c r="AF341" s="135"/>
    </row>
    <row r="342" spans="1:32" x14ac:dyDescent="0.2">
      <c r="A342" s="38"/>
      <c r="B342" s="39"/>
      <c r="C342" s="36"/>
      <c r="D342" s="227"/>
      <c r="E342" s="228"/>
      <c r="F342" s="229"/>
      <c r="G342" s="227"/>
      <c r="H342" s="228"/>
      <c r="I342" s="475"/>
      <c r="J342" s="388"/>
      <c r="K342" s="389"/>
      <c r="L342" s="390"/>
      <c r="M342" s="414"/>
      <c r="N342" s="354"/>
      <c r="O342" s="355"/>
      <c r="P342" s="227"/>
      <c r="Q342" s="228"/>
      <c r="R342" s="229"/>
      <c r="S342" s="144"/>
      <c r="T342" s="155"/>
      <c r="U342" s="439"/>
      <c r="V342" s="213"/>
      <c r="X342" s="23"/>
    </row>
    <row r="343" spans="1:32" x14ac:dyDescent="0.2">
      <c r="A343" s="24" t="s">
        <v>202</v>
      </c>
      <c r="B343" s="23"/>
      <c r="C343" s="11"/>
      <c r="D343" s="221"/>
      <c r="E343" s="222"/>
      <c r="F343" s="223"/>
      <c r="G343" s="221"/>
      <c r="H343" s="222"/>
      <c r="I343" s="332"/>
      <c r="J343" s="356"/>
      <c r="K343" s="357"/>
      <c r="L343" s="358"/>
      <c r="M343" s="384"/>
      <c r="N343" s="343"/>
      <c r="O343" s="344"/>
      <c r="P343" s="221"/>
      <c r="Q343" s="222"/>
      <c r="R343" s="223"/>
      <c r="S343" s="144"/>
      <c r="T343" s="155"/>
      <c r="U343" s="439"/>
      <c r="V343" s="213"/>
      <c r="X343" s="23"/>
    </row>
    <row r="344" spans="1:32" x14ac:dyDescent="0.2">
      <c r="A344" s="25"/>
      <c r="B344" s="23"/>
      <c r="C344" s="11"/>
      <c r="D344" s="221"/>
      <c r="E344" s="222"/>
      <c r="F344" s="223"/>
      <c r="G344" s="221"/>
      <c r="H344" s="222"/>
      <c r="I344" s="332"/>
      <c r="J344" s="356"/>
      <c r="K344" s="357"/>
      <c r="L344" s="358"/>
      <c r="M344" s="384"/>
      <c r="N344" s="343"/>
      <c r="O344" s="344"/>
      <c r="P344" s="221"/>
      <c r="Q344" s="222"/>
      <c r="R344" s="223"/>
      <c r="S344" s="144"/>
      <c r="T344" s="155"/>
      <c r="U344" s="439"/>
      <c r="V344" s="213"/>
      <c r="X344" s="23"/>
    </row>
    <row r="345" spans="1:32" x14ac:dyDescent="0.2">
      <c r="A345" s="25" t="s">
        <v>3</v>
      </c>
      <c r="B345" s="23" t="s">
        <v>203</v>
      </c>
      <c r="C345" s="11" t="s">
        <v>789</v>
      </c>
      <c r="D345" s="155"/>
      <c r="E345" s="439"/>
      <c r="F345" s="213"/>
      <c r="G345" s="336"/>
      <c r="H345" s="339"/>
      <c r="I345" s="382"/>
      <c r="J345" s="336"/>
      <c r="K345" s="339"/>
      <c r="L345" s="348"/>
      <c r="M345" s="382"/>
      <c r="N345" s="339"/>
      <c r="O345" s="348"/>
      <c r="P345" s="155"/>
      <c r="Q345" s="439"/>
      <c r="R345" s="213"/>
      <c r="S345" s="145"/>
      <c r="T345" s="155">
        <v>102404</v>
      </c>
      <c r="U345" s="439">
        <v>113608</v>
      </c>
      <c r="V345" s="213">
        <v>122908</v>
      </c>
      <c r="X345" s="23"/>
    </row>
    <row r="346" spans="1:32" x14ac:dyDescent="0.2">
      <c r="A346" s="25" t="s">
        <v>3</v>
      </c>
      <c r="B346" s="23" t="s">
        <v>204</v>
      </c>
      <c r="C346" s="11" t="s">
        <v>790</v>
      </c>
      <c r="D346" s="155"/>
      <c r="E346" s="439"/>
      <c r="F346" s="213"/>
      <c r="G346" s="336"/>
      <c r="H346" s="339"/>
      <c r="I346" s="382"/>
      <c r="J346" s="336"/>
      <c r="K346" s="339"/>
      <c r="L346" s="348"/>
      <c r="M346" s="382">
        <v>20028</v>
      </c>
      <c r="N346" s="339">
        <v>12000</v>
      </c>
      <c r="O346" s="348">
        <v>15000</v>
      </c>
      <c r="P346" s="155"/>
      <c r="Q346" s="439"/>
      <c r="R346" s="213"/>
      <c r="S346" s="145"/>
      <c r="T346" s="155">
        <v>295489</v>
      </c>
      <c r="U346" s="439">
        <v>292226</v>
      </c>
      <c r="V346" s="213">
        <v>311362</v>
      </c>
      <c r="X346" s="23"/>
    </row>
    <row r="347" spans="1:32" x14ac:dyDescent="0.2">
      <c r="A347" s="25" t="s">
        <v>3</v>
      </c>
      <c r="B347" s="23" t="s">
        <v>205</v>
      </c>
      <c r="C347" s="11" t="s">
        <v>791</v>
      </c>
      <c r="D347" s="155"/>
      <c r="E347" s="439"/>
      <c r="F347" s="213"/>
      <c r="G347" s="336">
        <v>552567</v>
      </c>
      <c r="H347" s="339">
        <v>490230</v>
      </c>
      <c r="I347" s="382">
        <v>438076</v>
      </c>
      <c r="J347" s="336"/>
      <c r="K347" s="339"/>
      <c r="L347" s="348"/>
      <c r="M347" s="382">
        <v>12000</v>
      </c>
      <c r="N347" s="339">
        <v>15000</v>
      </c>
      <c r="O347" s="348">
        <v>20000</v>
      </c>
      <c r="P347" s="155"/>
      <c r="Q347" s="439"/>
      <c r="R347" s="213"/>
      <c r="S347" s="145"/>
      <c r="T347" s="155">
        <v>782310</v>
      </c>
      <c r="U347" s="439">
        <v>726506</v>
      </c>
      <c r="V347" s="213">
        <v>697143</v>
      </c>
      <c r="X347" s="23"/>
    </row>
    <row r="348" spans="1:32" x14ac:dyDescent="0.2">
      <c r="A348" s="25" t="s">
        <v>3</v>
      </c>
      <c r="B348" s="23" t="s">
        <v>206</v>
      </c>
      <c r="C348" s="11" t="s">
        <v>792</v>
      </c>
      <c r="D348" s="155"/>
      <c r="E348" s="439"/>
      <c r="F348" s="213"/>
      <c r="G348" s="336"/>
      <c r="H348" s="339"/>
      <c r="I348" s="382"/>
      <c r="J348" s="336"/>
      <c r="K348" s="339"/>
      <c r="L348" s="348"/>
      <c r="M348" s="382"/>
      <c r="N348" s="339"/>
      <c r="O348" s="348"/>
      <c r="P348" s="155"/>
      <c r="Q348" s="439"/>
      <c r="R348" s="213"/>
      <c r="S348" s="145"/>
      <c r="T348" s="155">
        <v>23318</v>
      </c>
      <c r="U348" s="439">
        <v>24109</v>
      </c>
      <c r="V348" s="213">
        <v>25294</v>
      </c>
      <c r="X348" s="23"/>
    </row>
    <row r="349" spans="1:32" x14ac:dyDescent="0.2">
      <c r="A349" s="25" t="s">
        <v>3</v>
      </c>
      <c r="B349" s="23" t="s">
        <v>207</v>
      </c>
      <c r="C349" s="11" t="s">
        <v>793</v>
      </c>
      <c r="D349" s="155"/>
      <c r="E349" s="439"/>
      <c r="F349" s="213"/>
      <c r="G349" s="336"/>
      <c r="H349" s="339"/>
      <c r="I349" s="382"/>
      <c r="J349" s="336"/>
      <c r="K349" s="339"/>
      <c r="L349" s="348"/>
      <c r="M349" s="382"/>
      <c r="N349" s="339"/>
      <c r="O349" s="348"/>
      <c r="P349" s="155"/>
      <c r="Q349" s="439"/>
      <c r="R349" s="213"/>
      <c r="S349" s="145"/>
      <c r="T349" s="155">
        <v>135375</v>
      </c>
      <c r="U349" s="439">
        <v>141001</v>
      </c>
      <c r="V349" s="213">
        <v>149434</v>
      </c>
      <c r="X349" s="23"/>
    </row>
    <row r="350" spans="1:32" x14ac:dyDescent="0.2">
      <c r="A350" s="25" t="s">
        <v>13</v>
      </c>
      <c r="B350" s="23" t="s">
        <v>208</v>
      </c>
      <c r="C350" s="11" t="s">
        <v>894</v>
      </c>
      <c r="D350" s="155"/>
      <c r="E350" s="439"/>
      <c r="F350" s="213"/>
      <c r="G350" s="336"/>
      <c r="H350" s="339"/>
      <c r="I350" s="382"/>
      <c r="J350" s="336">
        <v>2010</v>
      </c>
      <c r="K350" s="339">
        <v>2175</v>
      </c>
      <c r="L350" s="348">
        <v>2284</v>
      </c>
      <c r="M350" s="382"/>
      <c r="N350" s="339"/>
      <c r="O350" s="348"/>
      <c r="P350" s="155"/>
      <c r="Q350" s="439"/>
      <c r="R350" s="213"/>
      <c r="S350" s="145"/>
      <c r="T350" s="155">
        <v>2010</v>
      </c>
      <c r="U350" s="439">
        <v>2175</v>
      </c>
      <c r="V350" s="213">
        <v>2284</v>
      </c>
      <c r="X350" s="23"/>
    </row>
    <row r="351" spans="1:32" s="136" customFormat="1" x14ac:dyDescent="0.2">
      <c r="A351" s="29" t="s">
        <v>209</v>
      </c>
      <c r="B351" s="30"/>
      <c r="C351" s="31"/>
      <c r="D351" s="217">
        <f t="shared" ref="D351:G351" si="42">SUM(D345:D350)</f>
        <v>0</v>
      </c>
      <c r="E351" s="218">
        <f t="shared" si="42"/>
        <v>0</v>
      </c>
      <c r="F351" s="220">
        <f t="shared" si="42"/>
        <v>0</v>
      </c>
      <c r="G351" s="217">
        <v>552567</v>
      </c>
      <c r="H351" s="350">
        <v>490230</v>
      </c>
      <c r="I351" s="352">
        <v>438076</v>
      </c>
      <c r="J351" s="349">
        <v>2010</v>
      </c>
      <c r="K351" s="350">
        <v>2175</v>
      </c>
      <c r="L351" s="360">
        <v>2284</v>
      </c>
      <c r="M351" s="352">
        <v>32028</v>
      </c>
      <c r="N351" s="350">
        <v>27000</v>
      </c>
      <c r="O351" s="360">
        <v>35000</v>
      </c>
      <c r="P351" s="217">
        <v>0</v>
      </c>
      <c r="Q351" s="218">
        <v>0</v>
      </c>
      <c r="R351" s="245">
        <v>0</v>
      </c>
      <c r="S351" s="404">
        <v>0</v>
      </c>
      <c r="T351" s="352">
        <v>1340906</v>
      </c>
      <c r="U351" s="350">
        <v>1299625</v>
      </c>
      <c r="V351" s="360">
        <v>1308425</v>
      </c>
      <c r="W351" s="135"/>
      <c r="X351" s="37"/>
      <c r="Y351" s="135"/>
      <c r="Z351" s="135"/>
      <c r="AA351" s="135"/>
      <c r="AB351" s="135"/>
      <c r="AC351" s="135"/>
      <c r="AD351" s="135"/>
      <c r="AE351" s="135"/>
      <c r="AF351" s="135"/>
    </row>
    <row r="352" spans="1:32" x14ac:dyDescent="0.2">
      <c r="A352" s="25"/>
      <c r="B352" s="23"/>
      <c r="C352" s="11"/>
      <c r="D352" s="221"/>
      <c r="E352" s="222"/>
      <c r="F352" s="223"/>
      <c r="G352" s="221"/>
      <c r="H352" s="222"/>
      <c r="I352" s="332"/>
      <c r="J352" s="356"/>
      <c r="K352" s="357"/>
      <c r="L352" s="358"/>
      <c r="M352" s="384"/>
      <c r="N352" s="343"/>
      <c r="O352" s="344"/>
      <c r="P352" s="342"/>
      <c r="Q352" s="343"/>
      <c r="R352" s="344"/>
      <c r="S352" s="144"/>
      <c r="T352" s="155"/>
      <c r="U352" s="439"/>
      <c r="V352" s="213"/>
      <c r="X352" s="23"/>
    </row>
    <row r="353" spans="1:32" x14ac:dyDescent="0.2">
      <c r="A353" s="25" t="s">
        <v>3</v>
      </c>
      <c r="B353" s="23" t="s">
        <v>210</v>
      </c>
      <c r="C353" s="11" t="s">
        <v>794</v>
      </c>
      <c r="D353" s="155"/>
      <c r="E353" s="439"/>
      <c r="F353" s="213"/>
      <c r="G353" s="155"/>
      <c r="H353" s="439"/>
      <c r="I353" s="286"/>
      <c r="J353" s="336"/>
      <c r="K353" s="339"/>
      <c r="L353" s="348"/>
      <c r="M353" s="608"/>
      <c r="N353" s="377"/>
      <c r="O353" s="378"/>
      <c r="P353" s="336"/>
      <c r="Q353" s="339">
        <v>4000</v>
      </c>
      <c r="R353" s="348">
        <v>4000</v>
      </c>
      <c r="S353" s="145"/>
      <c r="T353" s="155">
        <v>28511</v>
      </c>
      <c r="U353" s="439">
        <v>33525</v>
      </c>
      <c r="V353" s="213">
        <v>35046</v>
      </c>
      <c r="X353" s="23"/>
    </row>
    <row r="354" spans="1:32" ht="12.75" customHeight="1" x14ac:dyDescent="0.2">
      <c r="A354" s="25" t="s">
        <v>3</v>
      </c>
      <c r="B354" s="23" t="s">
        <v>211</v>
      </c>
      <c r="C354" s="11" t="s">
        <v>795</v>
      </c>
      <c r="D354" s="155"/>
      <c r="E354" s="439"/>
      <c r="F354" s="213"/>
      <c r="G354" s="155"/>
      <c r="H354" s="439"/>
      <c r="I354" s="286"/>
      <c r="J354" s="336"/>
      <c r="K354" s="339"/>
      <c r="L354" s="348"/>
      <c r="M354" s="608"/>
      <c r="N354" s="377"/>
      <c r="O354" s="378"/>
      <c r="P354" s="336"/>
      <c r="Q354" s="339"/>
      <c r="R354" s="348"/>
      <c r="S354" s="145"/>
      <c r="T354" s="155">
        <v>28390</v>
      </c>
      <c r="U354" s="439">
        <v>32399</v>
      </c>
      <c r="V354" s="213">
        <v>33912</v>
      </c>
      <c r="X354" s="23"/>
    </row>
    <row r="355" spans="1:32" x14ac:dyDescent="0.2">
      <c r="A355" s="25" t="s">
        <v>3</v>
      </c>
      <c r="B355" s="23" t="s">
        <v>212</v>
      </c>
      <c r="C355" s="11" t="s">
        <v>796</v>
      </c>
      <c r="D355" s="155"/>
      <c r="E355" s="439"/>
      <c r="F355" s="213"/>
      <c r="G355" s="155"/>
      <c r="H355" s="439"/>
      <c r="I355" s="286"/>
      <c r="J355" s="336"/>
      <c r="K355" s="339"/>
      <c r="L355" s="348"/>
      <c r="M355" s="608"/>
      <c r="N355" s="377"/>
      <c r="O355" s="378"/>
      <c r="P355" s="336"/>
      <c r="Q355" s="339"/>
      <c r="R355" s="348"/>
      <c r="S355" s="145"/>
      <c r="T355" s="155">
        <v>59184</v>
      </c>
      <c r="U355" s="439">
        <v>61522</v>
      </c>
      <c r="V355" s="213">
        <v>65027</v>
      </c>
      <c r="X355" s="23"/>
    </row>
    <row r="356" spans="1:32" x14ac:dyDescent="0.2">
      <c r="A356" s="25" t="s">
        <v>3</v>
      </c>
      <c r="B356" s="23" t="s">
        <v>213</v>
      </c>
      <c r="C356" s="11" t="s">
        <v>797</v>
      </c>
      <c r="D356" s="155"/>
      <c r="E356" s="439"/>
      <c r="F356" s="213"/>
      <c r="G356" s="155"/>
      <c r="H356" s="439"/>
      <c r="I356" s="286"/>
      <c r="J356" s="336"/>
      <c r="K356" s="339"/>
      <c r="L356" s="348"/>
      <c r="M356" s="608"/>
      <c r="N356" s="377"/>
      <c r="O356" s="378"/>
      <c r="P356" s="336"/>
      <c r="Q356" s="339"/>
      <c r="R356" s="348"/>
      <c r="S356" s="145"/>
      <c r="T356" s="155">
        <v>37392</v>
      </c>
      <c r="U356" s="439">
        <v>43703</v>
      </c>
      <c r="V356" s="213">
        <v>41669</v>
      </c>
      <c r="X356" s="23"/>
    </row>
    <row r="357" spans="1:32" x14ac:dyDescent="0.2">
      <c r="A357" s="25" t="s">
        <v>3</v>
      </c>
      <c r="B357" s="23" t="s">
        <v>214</v>
      </c>
      <c r="C357" s="11" t="s">
        <v>798</v>
      </c>
      <c r="D357" s="155"/>
      <c r="E357" s="439"/>
      <c r="F357" s="213"/>
      <c r="G357" s="155"/>
      <c r="H357" s="439"/>
      <c r="I357" s="286"/>
      <c r="J357" s="336"/>
      <c r="K357" s="339"/>
      <c r="L357" s="348"/>
      <c r="M357" s="608"/>
      <c r="N357" s="377"/>
      <c r="O357" s="378"/>
      <c r="P357" s="336"/>
      <c r="Q357" s="339"/>
      <c r="R357" s="348"/>
      <c r="S357" s="145"/>
      <c r="T357" s="155">
        <v>50982</v>
      </c>
      <c r="U357" s="439">
        <v>42319</v>
      </c>
      <c r="V357" s="213">
        <v>41324</v>
      </c>
      <c r="X357" s="23"/>
    </row>
    <row r="358" spans="1:32" x14ac:dyDescent="0.2">
      <c r="A358" s="25" t="s">
        <v>13</v>
      </c>
      <c r="B358" s="23" t="s">
        <v>215</v>
      </c>
      <c r="C358" s="11" t="s">
        <v>895</v>
      </c>
      <c r="D358" s="155"/>
      <c r="E358" s="439"/>
      <c r="F358" s="213"/>
      <c r="G358" s="155"/>
      <c r="H358" s="439"/>
      <c r="I358" s="286"/>
      <c r="J358" s="336">
        <v>2316</v>
      </c>
      <c r="K358" s="339">
        <v>2381</v>
      </c>
      <c r="L358" s="348">
        <v>2534</v>
      </c>
      <c r="M358" s="608"/>
      <c r="N358" s="377"/>
      <c r="O358" s="378"/>
      <c r="P358" s="336"/>
      <c r="Q358" s="339"/>
      <c r="R358" s="348"/>
      <c r="S358" s="145"/>
      <c r="T358" s="155">
        <v>296611</v>
      </c>
      <c r="U358" s="439">
        <v>309160</v>
      </c>
      <c r="V358" s="213">
        <v>328026</v>
      </c>
      <c r="X358" s="23"/>
    </row>
    <row r="359" spans="1:32" s="136" customFormat="1" x14ac:dyDescent="0.2">
      <c r="A359" s="29" t="s">
        <v>354</v>
      </c>
      <c r="B359" s="30"/>
      <c r="C359" s="31"/>
      <c r="D359" s="217">
        <f t="shared" ref="D359:H359" si="43">SUM(D353:D358)</f>
        <v>0</v>
      </c>
      <c r="E359" s="218">
        <f t="shared" si="43"/>
        <v>0</v>
      </c>
      <c r="F359" s="220">
        <f t="shared" si="43"/>
        <v>0</v>
      </c>
      <c r="G359" s="217">
        <v>0</v>
      </c>
      <c r="H359" s="218">
        <v>0</v>
      </c>
      <c r="I359" s="352">
        <v>0</v>
      </c>
      <c r="J359" s="349">
        <v>2316</v>
      </c>
      <c r="K359" s="350">
        <v>2381</v>
      </c>
      <c r="L359" s="360">
        <v>2534</v>
      </c>
      <c r="M359" s="352">
        <v>0</v>
      </c>
      <c r="N359" s="350">
        <v>0</v>
      </c>
      <c r="O359" s="360">
        <v>0</v>
      </c>
      <c r="P359" s="349">
        <v>0</v>
      </c>
      <c r="Q359" s="350">
        <v>4000</v>
      </c>
      <c r="R359" s="352">
        <v>4000</v>
      </c>
      <c r="S359" s="404">
        <v>0</v>
      </c>
      <c r="T359" s="352">
        <v>501070</v>
      </c>
      <c r="U359" s="350">
        <v>522628</v>
      </c>
      <c r="V359" s="360">
        <v>545004</v>
      </c>
      <c r="W359" s="135"/>
      <c r="X359" s="37"/>
      <c r="Y359" s="135"/>
      <c r="Z359" s="135"/>
      <c r="AA359" s="135"/>
      <c r="AB359" s="135"/>
      <c r="AC359" s="135"/>
      <c r="AD359" s="135"/>
      <c r="AE359" s="135"/>
      <c r="AF359" s="135"/>
    </row>
    <row r="360" spans="1:32" x14ac:dyDescent="0.2">
      <c r="A360" s="25"/>
      <c r="B360" s="23"/>
      <c r="C360" s="11"/>
      <c r="D360" s="221"/>
      <c r="E360" s="222"/>
      <c r="F360" s="223"/>
      <c r="G360" s="221"/>
      <c r="H360" s="222"/>
      <c r="I360" s="332"/>
      <c r="J360" s="356"/>
      <c r="K360" s="357"/>
      <c r="L360" s="358"/>
      <c r="M360" s="384"/>
      <c r="N360" s="343"/>
      <c r="O360" s="344"/>
      <c r="P360" s="342"/>
      <c r="Q360" s="343"/>
      <c r="R360" s="344"/>
      <c r="S360" s="144"/>
      <c r="T360" s="155"/>
      <c r="U360" s="439"/>
      <c r="V360" s="213"/>
      <c r="X360" s="23"/>
    </row>
    <row r="361" spans="1:32" x14ac:dyDescent="0.2">
      <c r="A361" s="25" t="s">
        <v>3</v>
      </c>
      <c r="B361" s="23" t="s">
        <v>216</v>
      </c>
      <c r="C361" s="11" t="s">
        <v>655</v>
      </c>
      <c r="D361" s="155"/>
      <c r="E361" s="439"/>
      <c r="F361" s="213"/>
      <c r="G361" s="155"/>
      <c r="H361" s="439"/>
      <c r="I361" s="286"/>
      <c r="J361" s="336"/>
      <c r="K361" s="339"/>
      <c r="L361" s="348"/>
      <c r="M361" s="382"/>
      <c r="N361" s="339"/>
      <c r="O361" s="348"/>
      <c r="P361" s="336"/>
      <c r="Q361" s="339"/>
      <c r="R361" s="348"/>
      <c r="S361" s="145"/>
      <c r="T361" s="155">
        <v>31544</v>
      </c>
      <c r="U361" s="439">
        <v>23042</v>
      </c>
      <c r="V361" s="213">
        <v>27788</v>
      </c>
      <c r="X361" s="23"/>
    </row>
    <row r="362" spans="1:32" x14ac:dyDescent="0.2">
      <c r="A362" s="25" t="s">
        <v>3</v>
      </c>
      <c r="B362" s="23" t="s">
        <v>217</v>
      </c>
      <c r="C362" s="11" t="s">
        <v>799</v>
      </c>
      <c r="D362" s="155"/>
      <c r="E362" s="439"/>
      <c r="F362" s="213"/>
      <c r="G362" s="155"/>
      <c r="H362" s="439"/>
      <c r="I362" s="286"/>
      <c r="J362" s="336"/>
      <c r="K362" s="339"/>
      <c r="L362" s="348"/>
      <c r="M362" s="382"/>
      <c r="N362" s="339"/>
      <c r="O362" s="348"/>
      <c r="P362" s="336"/>
      <c r="Q362" s="339"/>
      <c r="R362" s="348"/>
      <c r="S362" s="145"/>
      <c r="T362" s="155">
        <v>17306</v>
      </c>
      <c r="U362" s="439">
        <v>15751</v>
      </c>
      <c r="V362" s="213">
        <v>18418</v>
      </c>
      <c r="X362" s="23"/>
    </row>
    <row r="363" spans="1:32" x14ac:dyDescent="0.2">
      <c r="A363" s="25" t="s">
        <v>3</v>
      </c>
      <c r="B363" s="23" t="s">
        <v>218</v>
      </c>
      <c r="C363" s="11" t="s">
        <v>800</v>
      </c>
      <c r="D363" s="155"/>
      <c r="E363" s="439"/>
      <c r="F363" s="213"/>
      <c r="G363" s="155"/>
      <c r="H363" s="439"/>
      <c r="I363" s="286"/>
      <c r="J363" s="336"/>
      <c r="K363" s="339"/>
      <c r="L363" s="348"/>
      <c r="M363" s="382"/>
      <c r="N363" s="339"/>
      <c r="O363" s="348"/>
      <c r="P363" s="336"/>
      <c r="Q363" s="339"/>
      <c r="R363" s="348"/>
      <c r="S363" s="145"/>
      <c r="T363" s="155">
        <v>46052</v>
      </c>
      <c r="U363" s="439">
        <v>47824</v>
      </c>
      <c r="V363" s="213">
        <v>50479</v>
      </c>
      <c r="X363" s="23"/>
    </row>
    <row r="364" spans="1:32" x14ac:dyDescent="0.2">
      <c r="A364" s="25" t="s">
        <v>3</v>
      </c>
      <c r="B364" s="23" t="s">
        <v>219</v>
      </c>
      <c r="C364" s="11" t="s">
        <v>801</v>
      </c>
      <c r="D364" s="155"/>
      <c r="E364" s="439"/>
      <c r="F364" s="213"/>
      <c r="G364" s="155"/>
      <c r="H364" s="439"/>
      <c r="I364" s="286"/>
      <c r="J364" s="336"/>
      <c r="K364" s="339"/>
      <c r="L364" s="348"/>
      <c r="M364" s="382"/>
      <c r="N364" s="339"/>
      <c r="O364" s="348"/>
      <c r="P364" s="336"/>
      <c r="Q364" s="339"/>
      <c r="R364" s="348"/>
      <c r="S364" s="145"/>
      <c r="T364" s="155">
        <v>19437</v>
      </c>
      <c r="U364" s="439">
        <v>21844</v>
      </c>
      <c r="V364" s="213">
        <v>17454</v>
      </c>
      <c r="X364" s="23"/>
    </row>
    <row r="365" spans="1:32" x14ac:dyDescent="0.2">
      <c r="A365" s="25" t="s">
        <v>3</v>
      </c>
      <c r="B365" s="23" t="s">
        <v>365</v>
      </c>
      <c r="C365" s="11" t="s">
        <v>876</v>
      </c>
      <c r="D365" s="155"/>
      <c r="E365" s="439"/>
      <c r="F365" s="213"/>
      <c r="G365" s="155"/>
      <c r="H365" s="439"/>
      <c r="I365" s="286"/>
      <c r="J365" s="336"/>
      <c r="K365" s="339"/>
      <c r="L365" s="348"/>
      <c r="M365" s="382"/>
      <c r="N365" s="339"/>
      <c r="O365" s="348"/>
      <c r="P365" s="336"/>
      <c r="Q365" s="339"/>
      <c r="R365" s="348"/>
      <c r="S365" s="145"/>
      <c r="T365" s="155">
        <v>29154</v>
      </c>
      <c r="U365" s="439">
        <v>30197</v>
      </c>
      <c r="V365" s="213">
        <v>31759</v>
      </c>
      <c r="X365" s="320"/>
    </row>
    <row r="366" spans="1:32" x14ac:dyDescent="0.2">
      <c r="A366" s="25" t="s">
        <v>13</v>
      </c>
      <c r="B366" s="23" t="s">
        <v>220</v>
      </c>
      <c r="C366" s="11" t="s">
        <v>896</v>
      </c>
      <c r="D366" s="155"/>
      <c r="E366" s="439"/>
      <c r="F366" s="213"/>
      <c r="G366" s="155"/>
      <c r="H366" s="439"/>
      <c r="I366" s="286"/>
      <c r="J366" s="336">
        <v>2231</v>
      </c>
      <c r="K366" s="339">
        <v>2290</v>
      </c>
      <c r="L366" s="348">
        <v>2439</v>
      </c>
      <c r="M366" s="382">
        <v>30000</v>
      </c>
      <c r="N366" s="339">
        <v>35000</v>
      </c>
      <c r="O366" s="348">
        <v>45000</v>
      </c>
      <c r="P366" s="336">
        <v>4500</v>
      </c>
      <c r="Q366" s="339">
        <v>4500</v>
      </c>
      <c r="R366" s="348">
        <v>5000</v>
      </c>
      <c r="S366" s="145"/>
      <c r="T366" s="155">
        <v>173306</v>
      </c>
      <c r="U366" s="439">
        <v>184043</v>
      </c>
      <c r="V366" s="213">
        <v>203203</v>
      </c>
      <c r="X366" s="23"/>
    </row>
    <row r="367" spans="1:32" s="136" customFormat="1" x14ac:dyDescent="0.2">
      <c r="A367" s="29" t="s">
        <v>349</v>
      </c>
      <c r="B367" s="30"/>
      <c r="C367" s="31"/>
      <c r="D367" s="217">
        <f t="shared" ref="D367:G367" si="44">SUM(D361:D366)</f>
        <v>0</v>
      </c>
      <c r="E367" s="218">
        <f t="shared" si="44"/>
        <v>0</v>
      </c>
      <c r="F367" s="220">
        <f t="shared" si="44"/>
        <v>0</v>
      </c>
      <c r="G367" s="217">
        <v>0</v>
      </c>
      <c r="H367" s="350">
        <v>0</v>
      </c>
      <c r="I367" s="352">
        <v>0</v>
      </c>
      <c r="J367" s="349">
        <v>2231</v>
      </c>
      <c r="K367" s="350">
        <v>2290</v>
      </c>
      <c r="L367" s="360">
        <v>2439</v>
      </c>
      <c r="M367" s="352">
        <v>30000</v>
      </c>
      <c r="N367" s="218">
        <v>35000</v>
      </c>
      <c r="O367" s="220">
        <v>45000</v>
      </c>
      <c r="P367" s="217">
        <v>4500</v>
      </c>
      <c r="Q367" s="218">
        <v>4500</v>
      </c>
      <c r="R367" s="245">
        <v>5000</v>
      </c>
      <c r="S367" s="149">
        <v>0</v>
      </c>
      <c r="T367" s="245">
        <v>316799</v>
      </c>
      <c r="U367" s="218">
        <v>322701</v>
      </c>
      <c r="V367" s="220">
        <v>349101</v>
      </c>
      <c r="W367" s="135"/>
      <c r="X367" s="37"/>
      <c r="Y367" s="135"/>
      <c r="Z367" s="135"/>
      <c r="AA367" s="135"/>
      <c r="AB367" s="135"/>
      <c r="AC367" s="135"/>
      <c r="AD367" s="135"/>
      <c r="AE367" s="135"/>
      <c r="AF367" s="135"/>
    </row>
    <row r="368" spans="1:32" x14ac:dyDescent="0.2">
      <c r="A368" s="25"/>
      <c r="B368" s="23"/>
      <c r="C368" s="11"/>
      <c r="D368" s="221"/>
      <c r="E368" s="222"/>
      <c r="F368" s="223"/>
      <c r="G368" s="221"/>
      <c r="H368" s="222"/>
      <c r="I368" s="332"/>
      <c r="J368" s="356"/>
      <c r="K368" s="357"/>
      <c r="L368" s="358"/>
      <c r="M368" s="384"/>
      <c r="N368" s="222"/>
      <c r="O368" s="223"/>
      <c r="P368" s="221"/>
      <c r="Q368" s="222"/>
      <c r="R368" s="223"/>
      <c r="S368" s="144"/>
      <c r="T368" s="155"/>
      <c r="U368" s="439"/>
      <c r="V368" s="213"/>
      <c r="X368" s="23"/>
    </row>
    <row r="369" spans="1:32" x14ac:dyDescent="0.2">
      <c r="A369" s="25" t="s">
        <v>3</v>
      </c>
      <c r="B369" s="23" t="s">
        <v>221</v>
      </c>
      <c r="C369" s="11" t="s">
        <v>802</v>
      </c>
      <c r="D369" s="155"/>
      <c r="E369" s="439"/>
      <c r="F369" s="213"/>
      <c r="G369" s="336"/>
      <c r="H369" s="339"/>
      <c r="I369" s="382"/>
      <c r="J369" s="336"/>
      <c r="K369" s="339"/>
      <c r="L369" s="348"/>
      <c r="M369" s="608"/>
      <c r="N369" s="439"/>
      <c r="O369" s="213"/>
      <c r="P369" s="155"/>
      <c r="Q369" s="439"/>
      <c r="R369" s="213"/>
      <c r="S369" s="145"/>
      <c r="T369" s="155">
        <v>27420</v>
      </c>
      <c r="U369" s="439">
        <v>31172</v>
      </c>
      <c r="V369" s="213">
        <v>29299</v>
      </c>
      <c r="X369" s="23"/>
    </row>
    <row r="370" spans="1:32" x14ac:dyDescent="0.2">
      <c r="A370" s="25" t="s">
        <v>3</v>
      </c>
      <c r="B370" s="23" t="s">
        <v>222</v>
      </c>
      <c r="C370" s="11" t="s">
        <v>877</v>
      </c>
      <c r="D370" s="155"/>
      <c r="E370" s="439"/>
      <c r="F370" s="213"/>
      <c r="G370" s="336"/>
      <c r="H370" s="339"/>
      <c r="I370" s="382"/>
      <c r="J370" s="336"/>
      <c r="K370" s="339"/>
      <c r="L370" s="348"/>
      <c r="M370" s="608"/>
      <c r="N370" s="439"/>
      <c r="O370" s="213"/>
      <c r="P370" s="155"/>
      <c r="Q370" s="439"/>
      <c r="R370" s="213"/>
      <c r="S370" s="145"/>
      <c r="T370" s="155">
        <v>47028</v>
      </c>
      <c r="U370" s="439">
        <v>64241</v>
      </c>
      <c r="V370" s="213">
        <v>71560</v>
      </c>
      <c r="X370" s="23"/>
    </row>
    <row r="371" spans="1:32" x14ac:dyDescent="0.2">
      <c r="A371" s="25" t="s">
        <v>3</v>
      </c>
      <c r="B371" s="23" t="s">
        <v>223</v>
      </c>
      <c r="C371" s="11" t="s">
        <v>803</v>
      </c>
      <c r="D371" s="155"/>
      <c r="E371" s="439"/>
      <c r="F371" s="213"/>
      <c r="G371" s="336"/>
      <c r="H371" s="339"/>
      <c r="I371" s="382"/>
      <c r="J371" s="336"/>
      <c r="K371" s="339"/>
      <c r="L371" s="348"/>
      <c r="M371" s="608"/>
      <c r="N371" s="439"/>
      <c r="O371" s="213"/>
      <c r="P371" s="155"/>
      <c r="Q371" s="439"/>
      <c r="R371" s="213"/>
      <c r="S371" s="145"/>
      <c r="T371" s="155">
        <v>114493</v>
      </c>
      <c r="U371" s="439">
        <v>131924</v>
      </c>
      <c r="V371" s="213">
        <v>138066</v>
      </c>
      <c r="X371" s="23"/>
    </row>
    <row r="372" spans="1:32" x14ac:dyDescent="0.2">
      <c r="A372" s="25" t="s">
        <v>3</v>
      </c>
      <c r="B372" s="23" t="s">
        <v>224</v>
      </c>
      <c r="C372" s="11" t="s">
        <v>804</v>
      </c>
      <c r="D372" s="155"/>
      <c r="E372" s="439"/>
      <c r="F372" s="213"/>
      <c r="G372" s="336"/>
      <c r="H372" s="339"/>
      <c r="I372" s="382"/>
      <c r="J372" s="336"/>
      <c r="K372" s="339"/>
      <c r="L372" s="348"/>
      <c r="M372" s="608"/>
      <c r="N372" s="439"/>
      <c r="O372" s="213"/>
      <c r="P372" s="155"/>
      <c r="Q372" s="439"/>
      <c r="R372" s="213"/>
      <c r="S372" s="145"/>
      <c r="T372" s="155">
        <v>27367</v>
      </c>
      <c r="U372" s="439">
        <v>28332</v>
      </c>
      <c r="V372" s="213">
        <v>35679</v>
      </c>
      <c r="X372" s="23"/>
    </row>
    <row r="373" spans="1:32" x14ac:dyDescent="0.2">
      <c r="A373" s="25" t="s">
        <v>13</v>
      </c>
      <c r="B373" s="23" t="s">
        <v>225</v>
      </c>
      <c r="C373" s="11" t="s">
        <v>897</v>
      </c>
      <c r="D373" s="155"/>
      <c r="E373" s="439"/>
      <c r="F373" s="213"/>
      <c r="G373" s="336"/>
      <c r="H373" s="339"/>
      <c r="I373" s="382"/>
      <c r="J373" s="336">
        <v>2152</v>
      </c>
      <c r="K373" s="339">
        <v>2242</v>
      </c>
      <c r="L373" s="348">
        <v>2354</v>
      </c>
      <c r="M373" s="608"/>
      <c r="N373" s="439"/>
      <c r="O373" s="213"/>
      <c r="P373" s="155"/>
      <c r="Q373" s="439"/>
      <c r="R373" s="213"/>
      <c r="S373" s="145"/>
      <c r="T373" s="155">
        <v>2152</v>
      </c>
      <c r="U373" s="439">
        <v>2242</v>
      </c>
      <c r="V373" s="213">
        <v>2354</v>
      </c>
      <c r="X373" s="23"/>
    </row>
    <row r="374" spans="1:32" s="136" customFormat="1" x14ac:dyDescent="0.2">
      <c r="A374" s="29" t="s">
        <v>350</v>
      </c>
      <c r="B374" s="30"/>
      <c r="C374" s="31"/>
      <c r="D374" s="217">
        <f t="shared" ref="D374:G374" si="45">SUM(D369:D373)</f>
        <v>0</v>
      </c>
      <c r="E374" s="218">
        <f t="shared" si="45"/>
        <v>0</v>
      </c>
      <c r="F374" s="220">
        <f t="shared" si="45"/>
        <v>0</v>
      </c>
      <c r="G374" s="217">
        <v>0</v>
      </c>
      <c r="H374" s="350">
        <v>0</v>
      </c>
      <c r="I374" s="352">
        <v>0</v>
      </c>
      <c r="J374" s="349">
        <v>2152</v>
      </c>
      <c r="K374" s="350">
        <v>2242</v>
      </c>
      <c r="L374" s="360">
        <v>2354</v>
      </c>
      <c r="M374" s="352">
        <v>0</v>
      </c>
      <c r="N374" s="218">
        <v>0</v>
      </c>
      <c r="O374" s="220">
        <v>0</v>
      </c>
      <c r="P374" s="217">
        <v>0</v>
      </c>
      <c r="Q374" s="218">
        <v>0</v>
      </c>
      <c r="R374" s="245">
        <v>0</v>
      </c>
      <c r="S374" s="149">
        <v>0</v>
      </c>
      <c r="T374" s="245">
        <v>218460</v>
      </c>
      <c r="U374" s="218">
        <v>257911</v>
      </c>
      <c r="V374" s="220">
        <v>276958</v>
      </c>
      <c r="W374" s="135"/>
      <c r="X374" s="37"/>
      <c r="Y374" s="135"/>
      <c r="Z374" s="135"/>
      <c r="AA374" s="135"/>
      <c r="AB374" s="135"/>
      <c r="AC374" s="135"/>
      <c r="AD374" s="135"/>
      <c r="AE374" s="135"/>
      <c r="AF374" s="135"/>
    </row>
    <row r="375" spans="1:32" x14ac:dyDescent="0.2">
      <c r="A375" s="22"/>
      <c r="B375" s="23"/>
      <c r="C375" s="11"/>
      <c r="D375" s="221"/>
      <c r="E375" s="222"/>
      <c r="F375" s="223"/>
      <c r="G375" s="221"/>
      <c r="H375" s="222"/>
      <c r="I375" s="332"/>
      <c r="J375" s="356"/>
      <c r="K375" s="357"/>
      <c r="L375" s="358"/>
      <c r="M375" s="384"/>
      <c r="N375" s="222"/>
      <c r="O375" s="223"/>
      <c r="P375" s="221"/>
      <c r="Q375" s="222"/>
      <c r="R375" s="223"/>
      <c r="S375" s="144"/>
      <c r="T375" s="155"/>
      <c r="U375" s="439"/>
      <c r="V375" s="213"/>
      <c r="X375" s="23"/>
    </row>
    <row r="376" spans="1:32" x14ac:dyDescent="0.2">
      <c r="A376" s="22"/>
      <c r="B376" s="35"/>
      <c r="C376" s="11"/>
      <c r="D376" s="221"/>
      <c r="E376" s="222"/>
      <c r="F376" s="223"/>
      <c r="G376" s="221"/>
      <c r="H376" s="222"/>
      <c r="I376" s="332"/>
      <c r="J376" s="356"/>
      <c r="K376" s="357"/>
      <c r="L376" s="358"/>
      <c r="M376" s="384"/>
      <c r="N376" s="222"/>
      <c r="O376" s="223"/>
      <c r="P376" s="221"/>
      <c r="Q376" s="222"/>
      <c r="R376" s="223"/>
      <c r="S376" s="144"/>
      <c r="T376" s="155"/>
      <c r="U376" s="439"/>
      <c r="V376" s="213"/>
      <c r="X376" s="35"/>
    </row>
    <row r="377" spans="1:32" s="136" customFormat="1" x14ac:dyDescent="0.2">
      <c r="A377" s="29" t="s">
        <v>226</v>
      </c>
      <c r="B377" s="30"/>
      <c r="C377" s="31"/>
      <c r="D377" s="217">
        <f t="shared" ref="D377:O377" si="46">D351+D359+D367+D374</f>
        <v>0</v>
      </c>
      <c r="E377" s="218">
        <f t="shared" si="46"/>
        <v>0</v>
      </c>
      <c r="F377" s="220">
        <f t="shared" si="46"/>
        <v>0</v>
      </c>
      <c r="G377" s="217">
        <v>552567</v>
      </c>
      <c r="H377" s="218">
        <v>490230</v>
      </c>
      <c r="I377" s="245">
        <v>438076</v>
      </c>
      <c r="J377" s="349">
        <v>8709</v>
      </c>
      <c r="K377" s="350">
        <v>9088</v>
      </c>
      <c r="L377" s="360">
        <v>9611</v>
      </c>
      <c r="M377" s="352">
        <v>62028</v>
      </c>
      <c r="N377" s="218">
        <v>62000</v>
      </c>
      <c r="O377" s="220">
        <v>80000</v>
      </c>
      <c r="P377" s="217">
        <v>4500</v>
      </c>
      <c r="Q377" s="218">
        <v>8500</v>
      </c>
      <c r="R377" s="245">
        <v>9000</v>
      </c>
      <c r="S377" s="149">
        <v>0</v>
      </c>
      <c r="T377" s="245">
        <v>2377235</v>
      </c>
      <c r="U377" s="218">
        <v>2402865</v>
      </c>
      <c r="V377" s="220">
        <v>2479488</v>
      </c>
      <c r="W377" s="135"/>
      <c r="X377" s="37"/>
      <c r="Y377" s="135"/>
      <c r="Z377" s="135"/>
      <c r="AA377" s="135"/>
      <c r="AB377" s="135"/>
      <c r="AC377" s="135"/>
      <c r="AD377" s="135"/>
      <c r="AE377" s="135"/>
      <c r="AF377" s="135"/>
    </row>
    <row r="378" spans="1:32" x14ac:dyDescent="0.2">
      <c r="A378" s="41"/>
      <c r="B378" s="42"/>
      <c r="C378" s="43"/>
      <c r="D378" s="236"/>
      <c r="E378" s="237"/>
      <c r="F378" s="238"/>
      <c r="G378" s="236"/>
      <c r="H378" s="237"/>
      <c r="I378" s="374"/>
      <c r="J378" s="615"/>
      <c r="K378" s="434"/>
      <c r="L378" s="616"/>
      <c r="M378" s="422"/>
      <c r="N378" s="237"/>
      <c r="O378" s="238"/>
      <c r="P378" s="236"/>
      <c r="Q378" s="237"/>
      <c r="R378" s="238"/>
      <c r="S378" s="239"/>
      <c r="T378" s="155"/>
      <c r="U378" s="439"/>
      <c r="V378" s="213"/>
      <c r="X378" s="309"/>
    </row>
    <row r="379" spans="1:32" x14ac:dyDescent="0.2">
      <c r="A379" s="24" t="s">
        <v>227</v>
      </c>
      <c r="B379" s="23"/>
      <c r="C379" s="11"/>
      <c r="D379" s="240"/>
      <c r="E379" s="241"/>
      <c r="F379" s="242"/>
      <c r="G379" s="240"/>
      <c r="H379" s="241"/>
      <c r="I379" s="375"/>
      <c r="J379" s="617"/>
      <c r="K379" s="435"/>
      <c r="L379" s="618"/>
      <c r="M379" s="423"/>
      <c r="N379" s="241"/>
      <c r="O379" s="242"/>
      <c r="P379" s="240"/>
      <c r="Q379" s="241"/>
      <c r="R379" s="242"/>
      <c r="S379" s="149"/>
      <c r="T379" s="155"/>
      <c r="U379" s="439"/>
      <c r="V379" s="213"/>
      <c r="X379" s="23"/>
    </row>
    <row r="380" spans="1:32" x14ac:dyDescent="0.2">
      <c r="A380" s="22"/>
      <c r="B380" s="23"/>
      <c r="C380" s="11"/>
      <c r="D380" s="221"/>
      <c r="E380" s="222"/>
      <c r="F380" s="223"/>
      <c r="G380" s="221"/>
      <c r="H380" s="222"/>
      <c r="I380" s="332"/>
      <c r="J380" s="619"/>
      <c r="K380" s="436"/>
      <c r="L380" s="620"/>
      <c r="M380" s="384"/>
      <c r="N380" s="222"/>
      <c r="O380" s="223"/>
      <c r="P380" s="221"/>
      <c r="Q380" s="222"/>
      <c r="R380" s="223"/>
      <c r="S380" s="144"/>
      <c r="T380" s="155"/>
      <c r="U380" s="439"/>
      <c r="V380" s="213"/>
      <c r="X380" s="23"/>
    </row>
    <row r="381" spans="1:32" x14ac:dyDescent="0.2">
      <c r="A381" s="26" t="s">
        <v>2</v>
      </c>
      <c r="B381" s="27" t="s">
        <v>345</v>
      </c>
      <c r="C381" s="28" t="s">
        <v>228</v>
      </c>
      <c r="D381" s="214"/>
      <c r="E381" s="215"/>
      <c r="F381" s="216"/>
      <c r="G381" s="359">
        <v>1093501</v>
      </c>
      <c r="H381" s="346">
        <v>1098739</v>
      </c>
      <c r="I381" s="383">
        <v>1142794</v>
      </c>
      <c r="J381" s="359"/>
      <c r="K381" s="346"/>
      <c r="L381" s="381"/>
      <c r="M381" s="609"/>
      <c r="N381" s="215"/>
      <c r="O381" s="216"/>
      <c r="P381" s="214"/>
      <c r="Q381" s="215"/>
      <c r="R381" s="216"/>
      <c r="S381" s="145"/>
      <c r="T381" s="214">
        <v>2597087</v>
      </c>
      <c r="U381" s="215">
        <v>2669057</v>
      </c>
      <c r="V381" s="216">
        <v>2805890</v>
      </c>
      <c r="X381" s="23"/>
    </row>
    <row r="382" spans="1:32" x14ac:dyDescent="0.2">
      <c r="A382" s="25"/>
      <c r="B382" s="23"/>
      <c r="C382" s="11"/>
      <c r="D382" s="221"/>
      <c r="E382" s="222"/>
      <c r="F382" s="223"/>
      <c r="G382" s="221"/>
      <c r="H382" s="222"/>
      <c r="I382" s="332"/>
      <c r="J382" s="356"/>
      <c r="K382" s="357"/>
      <c r="L382" s="358"/>
      <c r="M382" s="384"/>
      <c r="N382" s="222"/>
      <c r="O382" s="223"/>
      <c r="P382" s="221"/>
      <c r="Q382" s="222"/>
      <c r="R382" s="223"/>
      <c r="S382" s="144"/>
      <c r="T382" s="155"/>
      <c r="U382" s="439"/>
      <c r="V382" s="213"/>
      <c r="X382" s="23"/>
    </row>
    <row r="383" spans="1:32" x14ac:dyDescent="0.2">
      <c r="A383" s="25" t="s">
        <v>3</v>
      </c>
      <c r="B383" s="23" t="s">
        <v>229</v>
      </c>
      <c r="C383" s="11" t="s">
        <v>805</v>
      </c>
      <c r="D383" s="155"/>
      <c r="E383" s="439"/>
      <c r="F383" s="213"/>
      <c r="G383" s="155"/>
      <c r="H383" s="439"/>
      <c r="I383" s="286"/>
      <c r="J383" s="336"/>
      <c r="K383" s="339"/>
      <c r="L383" s="348"/>
      <c r="M383" s="608"/>
      <c r="N383" s="439"/>
      <c r="O383" s="213"/>
      <c r="P383" s="155"/>
      <c r="Q383" s="439"/>
      <c r="R383" s="213"/>
      <c r="S383" s="145"/>
      <c r="T383" s="155">
        <v>23216</v>
      </c>
      <c r="U383" s="439">
        <v>23894</v>
      </c>
      <c r="V383" s="213">
        <v>25411</v>
      </c>
      <c r="X383" s="23"/>
    </row>
    <row r="384" spans="1:32" x14ac:dyDescent="0.2">
      <c r="A384" s="25" t="s">
        <v>3</v>
      </c>
      <c r="B384" s="23" t="s">
        <v>230</v>
      </c>
      <c r="C384" s="11" t="s">
        <v>806</v>
      </c>
      <c r="D384" s="155"/>
      <c r="E384" s="439"/>
      <c r="F384" s="213"/>
      <c r="G384" s="155"/>
      <c r="H384" s="439"/>
      <c r="I384" s="286"/>
      <c r="J384" s="336"/>
      <c r="K384" s="339"/>
      <c r="L384" s="348"/>
      <c r="M384" s="608"/>
      <c r="N384" s="439"/>
      <c r="O384" s="213"/>
      <c r="P384" s="155"/>
      <c r="Q384" s="439"/>
      <c r="R384" s="213"/>
      <c r="S384" s="145"/>
      <c r="T384" s="155">
        <v>18280</v>
      </c>
      <c r="U384" s="439">
        <v>18723</v>
      </c>
      <c r="V384" s="213">
        <v>19388</v>
      </c>
      <c r="X384" s="23"/>
    </row>
    <row r="385" spans="1:32" x14ac:dyDescent="0.2">
      <c r="A385" s="25" t="s">
        <v>3</v>
      </c>
      <c r="B385" s="23" t="s">
        <v>231</v>
      </c>
      <c r="C385" s="11" t="s">
        <v>807</v>
      </c>
      <c r="D385" s="155"/>
      <c r="E385" s="439"/>
      <c r="F385" s="213"/>
      <c r="G385" s="155"/>
      <c r="H385" s="439"/>
      <c r="I385" s="286"/>
      <c r="J385" s="336"/>
      <c r="K385" s="339"/>
      <c r="L385" s="348"/>
      <c r="M385" s="608"/>
      <c r="N385" s="439"/>
      <c r="O385" s="213"/>
      <c r="P385" s="155"/>
      <c r="Q385" s="439"/>
      <c r="R385" s="213"/>
      <c r="S385" s="145"/>
      <c r="T385" s="155">
        <v>17201</v>
      </c>
      <c r="U385" s="439">
        <v>17598</v>
      </c>
      <c r="V385" s="213">
        <v>20193</v>
      </c>
      <c r="X385" s="23"/>
    </row>
    <row r="386" spans="1:32" x14ac:dyDescent="0.2">
      <c r="A386" s="25" t="s">
        <v>3</v>
      </c>
      <c r="B386" s="23" t="s">
        <v>232</v>
      </c>
      <c r="C386" s="11" t="s">
        <v>808</v>
      </c>
      <c r="D386" s="155"/>
      <c r="E386" s="439"/>
      <c r="F386" s="213"/>
      <c r="G386" s="155"/>
      <c r="H386" s="439"/>
      <c r="I386" s="286"/>
      <c r="J386" s="336"/>
      <c r="K386" s="339"/>
      <c r="L386" s="348"/>
      <c r="M386" s="608"/>
      <c r="N386" s="439"/>
      <c r="O386" s="213"/>
      <c r="P386" s="155"/>
      <c r="Q386" s="439"/>
      <c r="R386" s="213"/>
      <c r="S386" s="145"/>
      <c r="T386" s="155">
        <v>20893</v>
      </c>
      <c r="U386" s="439">
        <v>22493</v>
      </c>
      <c r="V386" s="213">
        <v>25392</v>
      </c>
      <c r="X386" s="23"/>
    </row>
    <row r="387" spans="1:32" x14ac:dyDescent="0.2">
      <c r="A387" s="25" t="s">
        <v>3</v>
      </c>
      <c r="B387" s="23" t="s">
        <v>233</v>
      </c>
      <c r="C387" s="11" t="s">
        <v>809</v>
      </c>
      <c r="D387" s="155"/>
      <c r="E387" s="439"/>
      <c r="F387" s="213"/>
      <c r="G387" s="155"/>
      <c r="H387" s="439"/>
      <c r="I387" s="286"/>
      <c r="J387" s="336"/>
      <c r="K387" s="339"/>
      <c r="L387" s="348"/>
      <c r="M387" s="608"/>
      <c r="N387" s="439"/>
      <c r="O387" s="213"/>
      <c r="P387" s="155"/>
      <c r="Q387" s="439"/>
      <c r="R387" s="213"/>
      <c r="S387" s="145"/>
      <c r="T387" s="155">
        <v>20709</v>
      </c>
      <c r="U387" s="439">
        <v>21387</v>
      </c>
      <c r="V387" s="213">
        <v>22403</v>
      </c>
      <c r="X387" s="23"/>
    </row>
    <row r="388" spans="1:32" x14ac:dyDescent="0.2">
      <c r="A388" s="25" t="s">
        <v>13</v>
      </c>
      <c r="B388" s="23" t="s">
        <v>234</v>
      </c>
      <c r="C388" s="11" t="s">
        <v>898</v>
      </c>
      <c r="D388" s="155"/>
      <c r="E388" s="439"/>
      <c r="F388" s="213"/>
      <c r="G388" s="155"/>
      <c r="H388" s="439"/>
      <c r="I388" s="286"/>
      <c r="J388" s="336">
        <v>2419</v>
      </c>
      <c r="K388" s="339">
        <v>2424</v>
      </c>
      <c r="L388" s="348">
        <v>2545</v>
      </c>
      <c r="M388" s="608"/>
      <c r="N388" s="439"/>
      <c r="O388" s="213"/>
      <c r="P388" s="155"/>
      <c r="Q388" s="439"/>
      <c r="R388" s="213"/>
      <c r="S388" s="145"/>
      <c r="T388" s="155">
        <v>2419</v>
      </c>
      <c r="U388" s="439">
        <v>2424</v>
      </c>
      <c r="V388" s="213">
        <v>2545</v>
      </c>
      <c r="X388" s="23"/>
    </row>
    <row r="389" spans="1:32" s="136" customFormat="1" x14ac:dyDescent="0.2">
      <c r="A389" s="29" t="s">
        <v>235</v>
      </c>
      <c r="B389" s="30"/>
      <c r="C389" s="31"/>
      <c r="D389" s="217">
        <f t="shared" ref="D389:I389" si="47">SUM(D383:D388)</f>
        <v>0</v>
      </c>
      <c r="E389" s="218">
        <f t="shared" si="47"/>
        <v>0</v>
      </c>
      <c r="F389" s="220">
        <f t="shared" si="47"/>
        <v>0</v>
      </c>
      <c r="G389" s="217">
        <v>0</v>
      </c>
      <c r="H389" s="218">
        <v>0</v>
      </c>
      <c r="I389" s="245">
        <v>0</v>
      </c>
      <c r="J389" s="349">
        <v>2419</v>
      </c>
      <c r="K389" s="350">
        <v>2424</v>
      </c>
      <c r="L389" s="360">
        <v>2545</v>
      </c>
      <c r="M389" s="352">
        <v>0</v>
      </c>
      <c r="N389" s="218">
        <v>0</v>
      </c>
      <c r="O389" s="220">
        <v>0</v>
      </c>
      <c r="P389" s="217">
        <v>0</v>
      </c>
      <c r="Q389" s="218">
        <v>0</v>
      </c>
      <c r="R389" s="245">
        <v>0</v>
      </c>
      <c r="S389" s="149">
        <v>0</v>
      </c>
      <c r="T389" s="245">
        <v>102718</v>
      </c>
      <c r="U389" s="218">
        <v>106519</v>
      </c>
      <c r="V389" s="220">
        <v>115332</v>
      </c>
      <c r="W389" s="135"/>
      <c r="X389" s="37"/>
      <c r="Y389" s="135"/>
      <c r="Z389" s="135"/>
      <c r="AA389" s="135"/>
      <c r="AB389" s="135"/>
      <c r="AC389" s="135"/>
      <c r="AD389" s="135"/>
      <c r="AE389" s="135"/>
      <c r="AF389" s="135"/>
    </row>
    <row r="390" spans="1:32" x14ac:dyDescent="0.2">
      <c r="A390" s="22"/>
      <c r="B390" s="23"/>
      <c r="C390" s="11"/>
      <c r="D390" s="221"/>
      <c r="E390" s="222"/>
      <c r="F390" s="223"/>
      <c r="G390" s="221"/>
      <c r="H390" s="222"/>
      <c r="I390" s="332"/>
      <c r="J390" s="356"/>
      <c r="K390" s="357"/>
      <c r="L390" s="358"/>
      <c r="M390" s="384"/>
      <c r="N390" s="222"/>
      <c r="O390" s="223"/>
      <c r="P390" s="221"/>
      <c r="Q390" s="222"/>
      <c r="R390" s="223"/>
      <c r="S390" s="144"/>
      <c r="T390" s="155"/>
      <c r="U390" s="439"/>
      <c r="V390" s="213"/>
      <c r="X390" s="23"/>
    </row>
    <row r="391" spans="1:32" x14ac:dyDescent="0.2">
      <c r="A391" s="25" t="s">
        <v>3</v>
      </c>
      <c r="B391" s="23" t="s">
        <v>236</v>
      </c>
      <c r="C391" s="11" t="s">
        <v>810</v>
      </c>
      <c r="D391" s="155"/>
      <c r="E391" s="439"/>
      <c r="F391" s="213"/>
      <c r="G391" s="155"/>
      <c r="H391" s="439"/>
      <c r="I391" s="286"/>
      <c r="J391" s="336"/>
      <c r="K391" s="339"/>
      <c r="L391" s="348"/>
      <c r="M391" s="608"/>
      <c r="N391" s="439"/>
      <c r="O391" s="213"/>
      <c r="P391" s="155"/>
      <c r="Q391" s="439"/>
      <c r="R391" s="213"/>
      <c r="S391" s="145"/>
      <c r="T391" s="155">
        <v>25778</v>
      </c>
      <c r="U391" s="439">
        <v>28502</v>
      </c>
      <c r="V391" s="213">
        <v>30587</v>
      </c>
      <c r="X391" s="23"/>
    </row>
    <row r="392" spans="1:32" ht="15" customHeight="1" x14ac:dyDescent="0.2">
      <c r="A392" s="25" t="s">
        <v>3</v>
      </c>
      <c r="B392" s="23" t="s">
        <v>237</v>
      </c>
      <c r="C392" s="11" t="s">
        <v>811</v>
      </c>
      <c r="D392" s="155"/>
      <c r="E392" s="439"/>
      <c r="F392" s="213"/>
      <c r="G392" s="155"/>
      <c r="H392" s="439"/>
      <c r="I392" s="286"/>
      <c r="J392" s="336"/>
      <c r="K392" s="339"/>
      <c r="L392" s="348"/>
      <c r="M392" s="608"/>
      <c r="N392" s="439"/>
      <c r="O392" s="213"/>
      <c r="P392" s="155"/>
      <c r="Q392" s="439"/>
      <c r="R392" s="213"/>
      <c r="S392" s="145"/>
      <c r="T392" s="155">
        <v>38046</v>
      </c>
      <c r="U392" s="439">
        <v>42300</v>
      </c>
      <c r="V392" s="213">
        <v>44179</v>
      </c>
      <c r="X392" s="23"/>
    </row>
    <row r="393" spans="1:32" x14ac:dyDescent="0.2">
      <c r="A393" s="25" t="s">
        <v>3</v>
      </c>
      <c r="B393" s="23" t="s">
        <v>238</v>
      </c>
      <c r="C393" s="11" t="s">
        <v>812</v>
      </c>
      <c r="D393" s="155"/>
      <c r="E393" s="439"/>
      <c r="F393" s="213"/>
      <c r="G393" s="155"/>
      <c r="H393" s="439"/>
      <c r="I393" s="286"/>
      <c r="J393" s="336"/>
      <c r="K393" s="339"/>
      <c r="L393" s="348"/>
      <c r="M393" s="608"/>
      <c r="N393" s="439"/>
      <c r="O393" s="213"/>
      <c r="P393" s="155"/>
      <c r="Q393" s="439"/>
      <c r="R393" s="213"/>
      <c r="S393" s="145"/>
      <c r="T393" s="155">
        <v>38657</v>
      </c>
      <c r="U393" s="439">
        <v>39936</v>
      </c>
      <c r="V393" s="213">
        <v>44855</v>
      </c>
      <c r="X393" s="23"/>
    </row>
    <row r="394" spans="1:32" x14ac:dyDescent="0.2">
      <c r="A394" s="25" t="s">
        <v>3</v>
      </c>
      <c r="B394" s="23" t="s">
        <v>239</v>
      </c>
      <c r="C394" s="11" t="s">
        <v>813</v>
      </c>
      <c r="D394" s="155"/>
      <c r="E394" s="439"/>
      <c r="F394" s="213"/>
      <c r="G394" s="155"/>
      <c r="H394" s="439"/>
      <c r="I394" s="286"/>
      <c r="J394" s="336"/>
      <c r="K394" s="339"/>
      <c r="L394" s="348"/>
      <c r="M394" s="608"/>
      <c r="N394" s="439"/>
      <c r="O394" s="213"/>
      <c r="P394" s="155"/>
      <c r="Q394" s="439"/>
      <c r="R394" s="213"/>
      <c r="S394" s="145"/>
      <c r="T394" s="155">
        <v>33383</v>
      </c>
      <c r="U394" s="439">
        <v>37608</v>
      </c>
      <c r="V394" s="213">
        <v>41444</v>
      </c>
      <c r="X394" s="23"/>
    </row>
    <row r="395" spans="1:32" x14ac:dyDescent="0.2">
      <c r="A395" s="25" t="s">
        <v>3</v>
      </c>
      <c r="B395" s="23" t="s">
        <v>240</v>
      </c>
      <c r="C395" s="11" t="s">
        <v>814</v>
      </c>
      <c r="D395" s="155"/>
      <c r="E395" s="439"/>
      <c r="F395" s="213"/>
      <c r="G395" s="155"/>
      <c r="H395" s="439"/>
      <c r="I395" s="286"/>
      <c r="J395" s="336"/>
      <c r="K395" s="339"/>
      <c r="L395" s="348"/>
      <c r="M395" s="608"/>
      <c r="N395" s="439"/>
      <c r="O395" s="213"/>
      <c r="P395" s="155"/>
      <c r="Q395" s="439"/>
      <c r="R395" s="213"/>
      <c r="S395" s="145"/>
      <c r="T395" s="155">
        <v>23368</v>
      </c>
      <c r="U395" s="439">
        <v>23795</v>
      </c>
      <c r="V395" s="213">
        <v>23929</v>
      </c>
      <c r="X395" s="23"/>
    </row>
    <row r="396" spans="1:32" x14ac:dyDescent="0.2">
      <c r="A396" s="25" t="s">
        <v>13</v>
      </c>
      <c r="B396" s="23" t="s">
        <v>241</v>
      </c>
      <c r="C396" s="11" t="s">
        <v>899</v>
      </c>
      <c r="D396" s="155"/>
      <c r="E396" s="439"/>
      <c r="F396" s="213"/>
      <c r="G396" s="155"/>
      <c r="H396" s="439"/>
      <c r="I396" s="286"/>
      <c r="J396" s="336">
        <v>2384</v>
      </c>
      <c r="K396" s="339">
        <v>2683</v>
      </c>
      <c r="L396" s="348">
        <v>2817</v>
      </c>
      <c r="M396" s="608"/>
      <c r="N396" s="439"/>
      <c r="O396" s="213"/>
      <c r="P396" s="155"/>
      <c r="Q396" s="439"/>
      <c r="R396" s="213"/>
      <c r="S396" s="145"/>
      <c r="T396" s="155">
        <v>2384</v>
      </c>
      <c r="U396" s="439">
        <v>2683</v>
      </c>
      <c r="V396" s="213">
        <v>2817</v>
      </c>
      <c r="X396" s="23"/>
    </row>
    <row r="397" spans="1:32" s="136" customFormat="1" x14ac:dyDescent="0.2">
      <c r="A397" s="29" t="s">
        <v>242</v>
      </c>
      <c r="B397" s="30"/>
      <c r="C397" s="31"/>
      <c r="D397" s="217">
        <f t="shared" ref="D397:G397" si="48">SUM(D391:D396)</f>
        <v>0</v>
      </c>
      <c r="E397" s="218">
        <f t="shared" si="48"/>
        <v>0</v>
      </c>
      <c r="F397" s="220">
        <f t="shared" si="48"/>
        <v>0</v>
      </c>
      <c r="G397" s="217">
        <v>0</v>
      </c>
      <c r="H397" s="350">
        <v>0</v>
      </c>
      <c r="I397" s="352">
        <v>0</v>
      </c>
      <c r="J397" s="349">
        <v>2384</v>
      </c>
      <c r="K397" s="350">
        <v>2683</v>
      </c>
      <c r="L397" s="360">
        <v>2817</v>
      </c>
      <c r="M397" s="352">
        <v>0</v>
      </c>
      <c r="N397" s="218">
        <v>0</v>
      </c>
      <c r="O397" s="220">
        <v>0</v>
      </c>
      <c r="P397" s="217">
        <v>0</v>
      </c>
      <c r="Q397" s="218">
        <v>0</v>
      </c>
      <c r="R397" s="245">
        <v>0</v>
      </c>
      <c r="S397" s="149">
        <v>0</v>
      </c>
      <c r="T397" s="245">
        <v>161616</v>
      </c>
      <c r="U397" s="218">
        <v>174824</v>
      </c>
      <c r="V397" s="220">
        <v>187811</v>
      </c>
      <c r="W397" s="135"/>
      <c r="X397" s="37"/>
      <c r="Y397" s="135"/>
      <c r="Z397" s="135"/>
      <c r="AA397" s="135"/>
      <c r="AB397" s="135"/>
      <c r="AC397" s="135"/>
      <c r="AD397" s="135"/>
      <c r="AE397" s="135"/>
      <c r="AF397" s="135"/>
    </row>
    <row r="398" spans="1:32" x14ac:dyDescent="0.2">
      <c r="A398" s="22"/>
      <c r="B398" s="37"/>
      <c r="C398" s="11"/>
      <c r="D398" s="221"/>
      <c r="E398" s="222"/>
      <c r="F398" s="223"/>
      <c r="G398" s="221"/>
      <c r="H398" s="222"/>
      <c r="I398" s="332"/>
      <c r="J398" s="356"/>
      <c r="K398" s="357"/>
      <c r="L398" s="358"/>
      <c r="M398" s="384"/>
      <c r="N398" s="222"/>
      <c r="O398" s="223"/>
      <c r="P398" s="221"/>
      <c r="Q398" s="222"/>
      <c r="R398" s="223"/>
      <c r="S398" s="144"/>
      <c r="T398" s="155"/>
      <c r="U398" s="439"/>
      <c r="V398" s="213"/>
      <c r="X398" s="37"/>
    </row>
    <row r="399" spans="1:32" x14ac:dyDescent="0.2">
      <c r="A399" s="25" t="s">
        <v>3</v>
      </c>
      <c r="B399" s="23" t="s">
        <v>243</v>
      </c>
      <c r="C399" s="11" t="s">
        <v>815</v>
      </c>
      <c r="D399" s="155"/>
      <c r="E399" s="439"/>
      <c r="F399" s="213"/>
      <c r="G399" s="155"/>
      <c r="H399" s="439"/>
      <c r="I399" s="286"/>
      <c r="J399" s="336"/>
      <c r="K399" s="339"/>
      <c r="L399" s="348"/>
      <c r="M399" s="608"/>
      <c r="N399" s="439"/>
      <c r="O399" s="213"/>
      <c r="P399" s="155"/>
      <c r="Q399" s="439"/>
      <c r="R399" s="213"/>
      <c r="S399" s="145"/>
      <c r="T399" s="155">
        <v>30627</v>
      </c>
      <c r="U399" s="439">
        <v>33517</v>
      </c>
      <c r="V399" s="213">
        <v>34852</v>
      </c>
      <c r="X399" s="23"/>
    </row>
    <row r="400" spans="1:32" x14ac:dyDescent="0.2">
      <c r="A400" s="25" t="s">
        <v>3</v>
      </c>
      <c r="B400" s="23" t="s">
        <v>244</v>
      </c>
      <c r="C400" s="11" t="s">
        <v>816</v>
      </c>
      <c r="D400" s="155"/>
      <c r="E400" s="439"/>
      <c r="F400" s="213"/>
      <c r="G400" s="155"/>
      <c r="H400" s="439"/>
      <c r="I400" s="286"/>
      <c r="J400" s="336"/>
      <c r="K400" s="339"/>
      <c r="L400" s="348"/>
      <c r="M400" s="608"/>
      <c r="N400" s="439"/>
      <c r="O400" s="213"/>
      <c r="P400" s="155"/>
      <c r="Q400" s="439"/>
      <c r="R400" s="213"/>
      <c r="S400" s="145"/>
      <c r="T400" s="155">
        <v>29417</v>
      </c>
      <c r="U400" s="439">
        <v>26126</v>
      </c>
      <c r="V400" s="213">
        <v>29187</v>
      </c>
      <c r="X400" s="23"/>
    </row>
    <row r="401" spans="1:32" x14ac:dyDescent="0.2">
      <c r="A401" s="25" t="s">
        <v>3</v>
      </c>
      <c r="B401" s="23" t="s">
        <v>245</v>
      </c>
      <c r="C401" s="11" t="s">
        <v>817</v>
      </c>
      <c r="D401" s="155"/>
      <c r="E401" s="439"/>
      <c r="F401" s="213"/>
      <c r="G401" s="155"/>
      <c r="H401" s="439"/>
      <c r="I401" s="286"/>
      <c r="J401" s="336"/>
      <c r="K401" s="339"/>
      <c r="L401" s="348"/>
      <c r="M401" s="608"/>
      <c r="N401" s="439"/>
      <c r="O401" s="213"/>
      <c r="P401" s="155"/>
      <c r="Q401" s="439"/>
      <c r="R401" s="213"/>
      <c r="S401" s="145"/>
      <c r="T401" s="155">
        <v>12787</v>
      </c>
      <c r="U401" s="439">
        <v>13036</v>
      </c>
      <c r="V401" s="213">
        <v>13411</v>
      </c>
      <c r="X401" s="23"/>
    </row>
    <row r="402" spans="1:32" x14ac:dyDescent="0.2">
      <c r="A402" s="25" t="s">
        <v>3</v>
      </c>
      <c r="B402" s="23" t="s">
        <v>246</v>
      </c>
      <c r="C402" s="11" t="s">
        <v>818</v>
      </c>
      <c r="D402" s="155"/>
      <c r="E402" s="439"/>
      <c r="F402" s="213"/>
      <c r="G402" s="155"/>
      <c r="H402" s="439"/>
      <c r="I402" s="286"/>
      <c r="J402" s="336"/>
      <c r="K402" s="339"/>
      <c r="L402" s="348"/>
      <c r="M402" s="608"/>
      <c r="N402" s="439"/>
      <c r="O402" s="213"/>
      <c r="P402" s="155"/>
      <c r="Q402" s="439"/>
      <c r="R402" s="213"/>
      <c r="S402" s="145"/>
      <c r="T402" s="155">
        <v>14684</v>
      </c>
      <c r="U402" s="439">
        <v>13973</v>
      </c>
      <c r="V402" s="213">
        <v>14405</v>
      </c>
      <c r="X402" s="23"/>
    </row>
    <row r="403" spans="1:32" x14ac:dyDescent="0.2">
      <c r="A403" s="25" t="s">
        <v>13</v>
      </c>
      <c r="B403" s="23" t="s">
        <v>247</v>
      </c>
      <c r="C403" s="11" t="s">
        <v>900</v>
      </c>
      <c r="D403" s="155"/>
      <c r="E403" s="439"/>
      <c r="F403" s="213"/>
      <c r="G403" s="155"/>
      <c r="H403" s="439"/>
      <c r="I403" s="286"/>
      <c r="J403" s="336">
        <v>2154</v>
      </c>
      <c r="K403" s="339">
        <v>2427</v>
      </c>
      <c r="L403" s="348">
        <v>2548</v>
      </c>
      <c r="M403" s="608"/>
      <c r="N403" s="439"/>
      <c r="O403" s="213"/>
      <c r="P403" s="155"/>
      <c r="Q403" s="439"/>
      <c r="R403" s="213"/>
      <c r="S403" s="145"/>
      <c r="T403" s="155">
        <v>2154</v>
      </c>
      <c r="U403" s="439">
        <v>2427</v>
      </c>
      <c r="V403" s="213">
        <v>2548</v>
      </c>
      <c r="X403" s="23"/>
    </row>
    <row r="404" spans="1:32" s="136" customFormat="1" x14ac:dyDescent="0.2">
      <c r="A404" s="29" t="s">
        <v>248</v>
      </c>
      <c r="B404" s="30"/>
      <c r="C404" s="31"/>
      <c r="D404" s="217">
        <f t="shared" ref="D404:G404" si="49">SUM(D399:D403)</f>
        <v>0</v>
      </c>
      <c r="E404" s="218">
        <f t="shared" si="49"/>
        <v>0</v>
      </c>
      <c r="F404" s="220">
        <f t="shared" si="49"/>
        <v>0</v>
      </c>
      <c r="G404" s="217">
        <v>0</v>
      </c>
      <c r="H404" s="350">
        <v>0</v>
      </c>
      <c r="I404" s="352">
        <v>0</v>
      </c>
      <c r="J404" s="349">
        <v>2154</v>
      </c>
      <c r="K404" s="350">
        <v>2427</v>
      </c>
      <c r="L404" s="360">
        <v>2548</v>
      </c>
      <c r="M404" s="352">
        <v>0</v>
      </c>
      <c r="N404" s="218">
        <v>0</v>
      </c>
      <c r="O404" s="220">
        <v>0</v>
      </c>
      <c r="P404" s="217">
        <v>0</v>
      </c>
      <c r="Q404" s="218">
        <v>0</v>
      </c>
      <c r="R404" s="245">
        <v>0</v>
      </c>
      <c r="S404" s="149">
        <v>0</v>
      </c>
      <c r="T404" s="245">
        <v>89669</v>
      </c>
      <c r="U404" s="218">
        <v>89079</v>
      </c>
      <c r="V404" s="220">
        <v>94403</v>
      </c>
      <c r="W404" s="135"/>
      <c r="X404" s="37"/>
      <c r="Y404" s="135"/>
      <c r="Z404" s="135"/>
      <c r="AA404" s="135"/>
      <c r="AB404" s="135"/>
      <c r="AC404" s="135"/>
      <c r="AD404" s="135"/>
      <c r="AE404" s="135"/>
      <c r="AF404" s="135"/>
    </row>
    <row r="405" spans="1:32" x14ac:dyDescent="0.2">
      <c r="A405" s="25"/>
      <c r="B405" s="23"/>
      <c r="C405" s="11"/>
      <c r="D405" s="221"/>
      <c r="E405" s="222"/>
      <c r="F405" s="223"/>
      <c r="G405" s="221"/>
      <c r="H405" s="222"/>
      <c r="I405" s="332"/>
      <c r="J405" s="356"/>
      <c r="K405" s="357"/>
      <c r="L405" s="358"/>
      <c r="M405" s="384"/>
      <c r="N405" s="222"/>
      <c r="O405" s="223"/>
      <c r="P405" s="221"/>
      <c r="Q405" s="222"/>
      <c r="R405" s="223"/>
      <c r="S405" s="144"/>
      <c r="T405" s="155"/>
      <c r="U405" s="439"/>
      <c r="V405" s="213"/>
      <c r="X405" s="23"/>
    </row>
    <row r="406" spans="1:32" x14ac:dyDescent="0.2">
      <c r="A406" s="25" t="s">
        <v>3</v>
      </c>
      <c r="B406" s="23" t="s">
        <v>249</v>
      </c>
      <c r="C406" s="11" t="s">
        <v>819</v>
      </c>
      <c r="D406" s="155"/>
      <c r="E406" s="439"/>
      <c r="F406" s="213"/>
      <c r="G406" s="155"/>
      <c r="H406" s="439"/>
      <c r="I406" s="286"/>
      <c r="J406" s="336"/>
      <c r="K406" s="339"/>
      <c r="L406" s="348"/>
      <c r="M406" s="608"/>
      <c r="N406" s="439"/>
      <c r="O406" s="213"/>
      <c r="P406" s="155"/>
      <c r="Q406" s="439"/>
      <c r="R406" s="213"/>
      <c r="S406" s="145"/>
      <c r="T406" s="155">
        <v>13082</v>
      </c>
      <c r="U406" s="439">
        <v>12301</v>
      </c>
      <c r="V406" s="213">
        <v>12630</v>
      </c>
      <c r="X406" s="23"/>
    </row>
    <row r="407" spans="1:32" x14ac:dyDescent="0.2">
      <c r="A407" s="25" t="s">
        <v>3</v>
      </c>
      <c r="B407" s="23" t="s">
        <v>250</v>
      </c>
      <c r="C407" s="11" t="s">
        <v>820</v>
      </c>
      <c r="D407" s="155"/>
      <c r="E407" s="439"/>
      <c r="F407" s="213"/>
      <c r="G407" s="155"/>
      <c r="H407" s="439"/>
      <c r="I407" s="286"/>
      <c r="J407" s="336"/>
      <c r="K407" s="339"/>
      <c r="L407" s="348"/>
      <c r="M407" s="608"/>
      <c r="N407" s="439"/>
      <c r="O407" s="213"/>
      <c r="P407" s="155"/>
      <c r="Q407" s="439"/>
      <c r="R407" s="213"/>
      <c r="S407" s="145"/>
      <c r="T407" s="155">
        <v>46332</v>
      </c>
      <c r="U407" s="439">
        <v>45692</v>
      </c>
      <c r="V407" s="213">
        <v>16230</v>
      </c>
      <c r="X407" s="23"/>
    </row>
    <row r="408" spans="1:32" x14ac:dyDescent="0.2">
      <c r="A408" s="25" t="s">
        <v>3</v>
      </c>
      <c r="B408" s="23" t="s">
        <v>251</v>
      </c>
      <c r="C408" s="11" t="s">
        <v>821</v>
      </c>
      <c r="D408" s="155"/>
      <c r="E408" s="439"/>
      <c r="F408" s="213"/>
      <c r="G408" s="336"/>
      <c r="H408" s="339"/>
      <c r="I408" s="382"/>
      <c r="J408" s="336"/>
      <c r="K408" s="339"/>
      <c r="L408" s="348"/>
      <c r="M408" s="608"/>
      <c r="N408" s="439"/>
      <c r="O408" s="213"/>
      <c r="P408" s="155"/>
      <c r="Q408" s="439"/>
      <c r="R408" s="213"/>
      <c r="S408" s="145"/>
      <c r="T408" s="155">
        <v>30407</v>
      </c>
      <c r="U408" s="439">
        <v>31202</v>
      </c>
      <c r="V408" s="213">
        <v>36339</v>
      </c>
      <c r="X408" s="23"/>
    </row>
    <row r="409" spans="1:32" x14ac:dyDescent="0.2">
      <c r="A409" s="25" t="s">
        <v>3</v>
      </c>
      <c r="B409" s="23" t="s">
        <v>252</v>
      </c>
      <c r="C409" s="11" t="s">
        <v>822</v>
      </c>
      <c r="D409" s="155"/>
      <c r="E409" s="439"/>
      <c r="F409" s="213"/>
      <c r="G409" s="336">
        <v>116325</v>
      </c>
      <c r="H409" s="339">
        <v>102743</v>
      </c>
      <c r="I409" s="382">
        <v>91237</v>
      </c>
      <c r="J409" s="336"/>
      <c r="K409" s="339"/>
      <c r="L409" s="348"/>
      <c r="M409" s="608"/>
      <c r="N409" s="439"/>
      <c r="O409" s="213"/>
      <c r="P409" s="155"/>
      <c r="Q409" s="439"/>
      <c r="R409" s="213"/>
      <c r="S409" s="145"/>
      <c r="T409" s="155">
        <v>162157</v>
      </c>
      <c r="U409" s="439">
        <v>151035</v>
      </c>
      <c r="V409" s="213">
        <v>138718</v>
      </c>
      <c r="X409" s="23"/>
    </row>
    <row r="410" spans="1:32" x14ac:dyDescent="0.2">
      <c r="A410" s="25" t="s">
        <v>3</v>
      </c>
      <c r="B410" s="23" t="s">
        <v>253</v>
      </c>
      <c r="C410" s="11" t="s">
        <v>823</v>
      </c>
      <c r="D410" s="155"/>
      <c r="E410" s="439"/>
      <c r="F410" s="213"/>
      <c r="G410" s="155"/>
      <c r="H410" s="439"/>
      <c r="I410" s="286"/>
      <c r="J410" s="336"/>
      <c r="K410" s="339"/>
      <c r="L410" s="348"/>
      <c r="M410" s="608"/>
      <c r="N410" s="439"/>
      <c r="O410" s="213"/>
      <c r="P410" s="155"/>
      <c r="Q410" s="439"/>
      <c r="R410" s="213"/>
      <c r="S410" s="145"/>
      <c r="T410" s="155">
        <v>27138</v>
      </c>
      <c r="U410" s="439">
        <v>26835</v>
      </c>
      <c r="V410" s="213">
        <v>25878</v>
      </c>
      <c r="X410" s="23"/>
    </row>
    <row r="411" spans="1:32" x14ac:dyDescent="0.2">
      <c r="A411" s="25" t="s">
        <v>3</v>
      </c>
      <c r="B411" s="23" t="s">
        <v>254</v>
      </c>
      <c r="C411" s="11" t="s">
        <v>824</v>
      </c>
      <c r="D411" s="155"/>
      <c r="E411" s="439"/>
      <c r="F411" s="213"/>
      <c r="G411" s="155"/>
      <c r="H411" s="439"/>
      <c r="I411" s="286"/>
      <c r="J411" s="336"/>
      <c r="K411" s="339"/>
      <c r="L411" s="348"/>
      <c r="M411" s="608"/>
      <c r="N411" s="439"/>
      <c r="O411" s="213"/>
      <c r="P411" s="155"/>
      <c r="Q411" s="439"/>
      <c r="R411" s="213"/>
      <c r="S411" s="145"/>
      <c r="T411" s="155">
        <v>26622</v>
      </c>
      <c r="U411" s="439">
        <v>28253</v>
      </c>
      <c r="V411" s="213">
        <v>26199</v>
      </c>
      <c r="X411" s="23"/>
    </row>
    <row r="412" spans="1:32" x14ac:dyDescent="0.2">
      <c r="A412" s="25" t="s">
        <v>3</v>
      </c>
      <c r="B412" s="23" t="s">
        <v>255</v>
      </c>
      <c r="C412" s="11" t="s">
        <v>825</v>
      </c>
      <c r="D412" s="155"/>
      <c r="E412" s="439"/>
      <c r="F412" s="213"/>
      <c r="G412" s="155"/>
      <c r="H412" s="439"/>
      <c r="I412" s="286"/>
      <c r="J412" s="336"/>
      <c r="K412" s="339"/>
      <c r="L412" s="348"/>
      <c r="M412" s="608"/>
      <c r="N412" s="439"/>
      <c r="O412" s="213"/>
      <c r="P412" s="155"/>
      <c r="Q412" s="439"/>
      <c r="R412" s="213"/>
      <c r="S412" s="145"/>
      <c r="T412" s="155">
        <v>30304</v>
      </c>
      <c r="U412" s="439">
        <v>29137</v>
      </c>
      <c r="V412" s="213">
        <v>29385</v>
      </c>
      <c r="X412" s="23"/>
    </row>
    <row r="413" spans="1:32" x14ac:dyDescent="0.2">
      <c r="A413" s="25" t="s">
        <v>13</v>
      </c>
      <c r="B413" s="23" t="s">
        <v>256</v>
      </c>
      <c r="C413" s="11" t="s">
        <v>901</v>
      </c>
      <c r="D413" s="155"/>
      <c r="E413" s="439"/>
      <c r="F413" s="213"/>
      <c r="G413" s="155"/>
      <c r="H413" s="439"/>
      <c r="I413" s="286"/>
      <c r="J413" s="336">
        <v>2283</v>
      </c>
      <c r="K413" s="339">
        <v>2364</v>
      </c>
      <c r="L413" s="348">
        <v>2482</v>
      </c>
      <c r="M413" s="608"/>
      <c r="N413" s="439"/>
      <c r="O413" s="213"/>
      <c r="P413" s="155"/>
      <c r="Q413" s="439"/>
      <c r="R413" s="213"/>
      <c r="S413" s="145"/>
      <c r="T413" s="155">
        <v>23132</v>
      </c>
      <c r="U413" s="439">
        <v>2364</v>
      </c>
      <c r="V413" s="213">
        <v>2482</v>
      </c>
      <c r="X413" s="23"/>
    </row>
    <row r="414" spans="1:32" s="136" customFormat="1" x14ac:dyDescent="0.2">
      <c r="A414" s="29" t="s">
        <v>257</v>
      </c>
      <c r="B414" s="30"/>
      <c r="C414" s="31"/>
      <c r="D414" s="217">
        <f t="shared" ref="D414:I414" si="50">SUM(D406:D413)</f>
        <v>0</v>
      </c>
      <c r="E414" s="218">
        <f t="shared" si="50"/>
        <v>0</v>
      </c>
      <c r="F414" s="220">
        <f t="shared" si="50"/>
        <v>0</v>
      </c>
      <c r="G414" s="217">
        <v>116325</v>
      </c>
      <c r="H414" s="218">
        <v>102743</v>
      </c>
      <c r="I414" s="245">
        <v>91237</v>
      </c>
      <c r="J414" s="349">
        <v>2283</v>
      </c>
      <c r="K414" s="350">
        <v>2364</v>
      </c>
      <c r="L414" s="360">
        <v>2482</v>
      </c>
      <c r="M414" s="352">
        <v>0</v>
      </c>
      <c r="N414" s="218">
        <v>0</v>
      </c>
      <c r="O414" s="220">
        <v>0</v>
      </c>
      <c r="P414" s="217">
        <v>0</v>
      </c>
      <c r="Q414" s="218">
        <v>0</v>
      </c>
      <c r="R414" s="245">
        <v>0</v>
      </c>
      <c r="S414" s="149">
        <v>0</v>
      </c>
      <c r="T414" s="245">
        <v>359174</v>
      </c>
      <c r="U414" s="218">
        <v>326819</v>
      </c>
      <c r="V414" s="220">
        <v>287861</v>
      </c>
      <c r="W414" s="135"/>
      <c r="X414" s="37"/>
      <c r="Y414" s="135"/>
      <c r="Z414" s="135"/>
      <c r="AA414" s="135"/>
      <c r="AB414" s="135"/>
      <c r="AC414" s="135"/>
      <c r="AD414" s="135"/>
      <c r="AE414" s="135"/>
      <c r="AF414" s="135"/>
    </row>
    <row r="415" spans="1:32" x14ac:dyDescent="0.2">
      <c r="A415" s="25"/>
      <c r="B415" s="23"/>
      <c r="C415" s="11"/>
      <c r="D415" s="221"/>
      <c r="E415" s="222"/>
      <c r="F415" s="223"/>
      <c r="G415" s="221"/>
      <c r="H415" s="222"/>
      <c r="I415" s="332"/>
      <c r="J415" s="356"/>
      <c r="K415" s="357"/>
      <c r="L415" s="358"/>
      <c r="M415" s="384"/>
      <c r="N415" s="222"/>
      <c r="O415" s="223"/>
      <c r="P415" s="221"/>
      <c r="Q415" s="222"/>
      <c r="R415" s="223"/>
      <c r="S415" s="144"/>
      <c r="T415" s="155"/>
      <c r="U415" s="439"/>
      <c r="V415" s="213"/>
      <c r="X415" s="23"/>
    </row>
    <row r="416" spans="1:32" x14ac:dyDescent="0.2">
      <c r="A416" s="25" t="s">
        <v>3</v>
      </c>
      <c r="B416" s="23" t="s">
        <v>258</v>
      </c>
      <c r="C416" s="11" t="s">
        <v>826</v>
      </c>
      <c r="D416" s="155"/>
      <c r="E416" s="439"/>
      <c r="F416" s="213"/>
      <c r="G416" s="155"/>
      <c r="H416" s="439"/>
      <c r="I416" s="286"/>
      <c r="J416" s="336"/>
      <c r="K416" s="339"/>
      <c r="L416" s="348"/>
      <c r="M416" s="608"/>
      <c r="N416" s="439"/>
      <c r="O416" s="213"/>
      <c r="P416" s="155"/>
      <c r="Q416" s="439"/>
      <c r="R416" s="213"/>
      <c r="S416" s="145"/>
      <c r="T416" s="155">
        <v>9562</v>
      </c>
      <c r="U416" s="439">
        <v>10629</v>
      </c>
      <c r="V416" s="213">
        <v>8730</v>
      </c>
      <c r="X416" s="23"/>
    </row>
    <row r="417" spans="1:32" x14ac:dyDescent="0.2">
      <c r="A417" s="25" t="s">
        <v>3</v>
      </c>
      <c r="B417" s="23" t="s">
        <v>259</v>
      </c>
      <c r="C417" s="11" t="s">
        <v>827</v>
      </c>
      <c r="D417" s="155"/>
      <c r="E417" s="439"/>
      <c r="F417" s="213"/>
      <c r="G417" s="155"/>
      <c r="H417" s="439"/>
      <c r="I417" s="286"/>
      <c r="J417" s="336"/>
      <c r="K417" s="339"/>
      <c r="L417" s="348"/>
      <c r="M417" s="608"/>
      <c r="N417" s="439"/>
      <c r="O417" s="213"/>
      <c r="P417" s="155"/>
      <c r="Q417" s="439"/>
      <c r="R417" s="213"/>
      <c r="S417" s="145"/>
      <c r="T417" s="155">
        <v>10466</v>
      </c>
      <c r="U417" s="439">
        <v>11572</v>
      </c>
      <c r="V417" s="213">
        <v>10731</v>
      </c>
      <c r="X417" s="23"/>
    </row>
    <row r="418" spans="1:32" x14ac:dyDescent="0.2">
      <c r="A418" s="25" t="s">
        <v>3</v>
      </c>
      <c r="B418" s="23" t="s">
        <v>260</v>
      </c>
      <c r="C418" s="11" t="s">
        <v>828</v>
      </c>
      <c r="D418" s="155"/>
      <c r="E418" s="439"/>
      <c r="F418" s="213"/>
      <c r="G418" s="155"/>
      <c r="H418" s="439"/>
      <c r="I418" s="286"/>
      <c r="J418" s="336"/>
      <c r="K418" s="339"/>
      <c r="L418" s="348"/>
      <c r="M418" s="608"/>
      <c r="N418" s="439"/>
      <c r="O418" s="213"/>
      <c r="P418" s="155"/>
      <c r="Q418" s="439"/>
      <c r="R418" s="213"/>
      <c r="S418" s="145"/>
      <c r="T418" s="155">
        <v>28647</v>
      </c>
      <c r="U418" s="439">
        <v>29020</v>
      </c>
      <c r="V418" s="213">
        <v>31579</v>
      </c>
      <c r="X418" s="23"/>
    </row>
    <row r="419" spans="1:32" x14ac:dyDescent="0.2">
      <c r="A419" s="25" t="s">
        <v>13</v>
      </c>
      <c r="B419" s="23" t="s">
        <v>261</v>
      </c>
      <c r="C419" s="11" t="s">
        <v>902</v>
      </c>
      <c r="D419" s="155"/>
      <c r="E419" s="439"/>
      <c r="F419" s="213"/>
      <c r="G419" s="155"/>
      <c r="H419" s="439"/>
      <c r="I419" s="286"/>
      <c r="J419" s="336">
        <v>1794</v>
      </c>
      <c r="K419" s="339">
        <v>1866</v>
      </c>
      <c r="L419" s="348">
        <v>1959</v>
      </c>
      <c r="M419" s="608"/>
      <c r="N419" s="439"/>
      <c r="O419" s="213"/>
      <c r="P419" s="155"/>
      <c r="Q419" s="439"/>
      <c r="R419" s="213"/>
      <c r="S419" s="145"/>
      <c r="T419" s="155">
        <v>1794</v>
      </c>
      <c r="U419" s="439">
        <v>1866</v>
      </c>
      <c r="V419" s="213">
        <v>1959</v>
      </c>
      <c r="X419" s="23"/>
    </row>
    <row r="420" spans="1:32" s="136" customFormat="1" x14ac:dyDescent="0.2">
      <c r="A420" s="29" t="s">
        <v>262</v>
      </c>
      <c r="B420" s="30"/>
      <c r="C420" s="31"/>
      <c r="D420" s="217">
        <f t="shared" ref="D420:I420" si="51">SUM(D416:D419)</f>
        <v>0</v>
      </c>
      <c r="E420" s="218">
        <f t="shared" si="51"/>
        <v>0</v>
      </c>
      <c r="F420" s="220">
        <f t="shared" si="51"/>
        <v>0</v>
      </c>
      <c r="G420" s="217">
        <v>0</v>
      </c>
      <c r="H420" s="218">
        <v>0</v>
      </c>
      <c r="I420" s="245">
        <v>0</v>
      </c>
      <c r="J420" s="349">
        <v>1794</v>
      </c>
      <c r="K420" s="350">
        <v>1866</v>
      </c>
      <c r="L420" s="360">
        <v>1959</v>
      </c>
      <c r="M420" s="352">
        <v>0</v>
      </c>
      <c r="N420" s="218">
        <v>0</v>
      </c>
      <c r="O420" s="220">
        <v>0</v>
      </c>
      <c r="P420" s="217">
        <v>0</v>
      </c>
      <c r="Q420" s="218">
        <v>0</v>
      </c>
      <c r="R420" s="245">
        <v>0</v>
      </c>
      <c r="S420" s="149">
        <v>0</v>
      </c>
      <c r="T420" s="245">
        <v>50469</v>
      </c>
      <c r="U420" s="218">
        <v>53087</v>
      </c>
      <c r="V420" s="220">
        <v>52999</v>
      </c>
      <c r="W420" s="135"/>
      <c r="X420" s="37"/>
      <c r="Y420" s="135"/>
      <c r="Z420" s="135"/>
      <c r="AA420" s="135"/>
      <c r="AB420" s="135"/>
      <c r="AC420" s="135"/>
      <c r="AD420" s="135"/>
      <c r="AE420" s="135"/>
      <c r="AF420" s="135"/>
    </row>
    <row r="421" spans="1:32" x14ac:dyDescent="0.2">
      <c r="A421" s="22"/>
      <c r="B421" s="23"/>
      <c r="C421" s="11"/>
      <c r="D421" s="221"/>
      <c r="E421" s="222"/>
      <c r="F421" s="223"/>
      <c r="G421" s="221"/>
      <c r="H421" s="222"/>
      <c r="I421" s="332"/>
      <c r="J421" s="127"/>
      <c r="K421" s="2"/>
      <c r="L421" s="130"/>
      <c r="M421" s="384"/>
      <c r="N421" s="222"/>
      <c r="O421" s="223"/>
      <c r="P421" s="221"/>
      <c r="Q421" s="222"/>
      <c r="R421" s="223"/>
      <c r="S421" s="144"/>
      <c r="T421" s="155"/>
      <c r="U421" s="439"/>
      <c r="V421" s="213"/>
      <c r="X421" s="23"/>
    </row>
    <row r="422" spans="1:32" x14ac:dyDescent="0.2">
      <c r="A422" s="22"/>
      <c r="B422" s="35"/>
      <c r="C422" s="11"/>
      <c r="D422" s="221"/>
      <c r="E422" s="222"/>
      <c r="F422" s="223"/>
      <c r="G422" s="221"/>
      <c r="H422" s="222"/>
      <c r="I422" s="332"/>
      <c r="J422" s="127"/>
      <c r="K422" s="2"/>
      <c r="L422" s="130"/>
      <c r="M422" s="384"/>
      <c r="N422" s="222"/>
      <c r="O422" s="223"/>
      <c r="P422" s="221"/>
      <c r="Q422" s="222"/>
      <c r="R422" s="223"/>
      <c r="S422" s="144"/>
      <c r="T422" s="155"/>
      <c r="U422" s="439"/>
      <c r="V422" s="213"/>
      <c r="X422" s="35"/>
    </row>
    <row r="423" spans="1:32" s="136" customFormat="1" x14ac:dyDescent="0.2">
      <c r="A423" s="29" t="s">
        <v>263</v>
      </c>
      <c r="B423" s="30"/>
      <c r="C423" s="31"/>
      <c r="D423" s="217">
        <f t="shared" ref="D423:R423" si="52">D381+D389+D397+D404+D414+D420</f>
        <v>0</v>
      </c>
      <c r="E423" s="218">
        <f t="shared" si="52"/>
        <v>0</v>
      </c>
      <c r="F423" s="220">
        <f t="shared" si="52"/>
        <v>0</v>
      </c>
      <c r="G423" s="217">
        <v>1209826</v>
      </c>
      <c r="H423" s="218">
        <v>1201482</v>
      </c>
      <c r="I423" s="245">
        <v>1234031</v>
      </c>
      <c r="J423" s="349">
        <v>11034</v>
      </c>
      <c r="K423" s="350">
        <v>11764</v>
      </c>
      <c r="L423" s="360">
        <v>12351</v>
      </c>
      <c r="M423" s="352">
        <v>0</v>
      </c>
      <c r="N423" s="218">
        <v>0</v>
      </c>
      <c r="O423" s="220">
        <v>0</v>
      </c>
      <c r="P423" s="217">
        <v>0</v>
      </c>
      <c r="Q423" s="218">
        <v>0</v>
      </c>
      <c r="R423" s="245">
        <v>0</v>
      </c>
      <c r="S423" s="149">
        <v>0</v>
      </c>
      <c r="T423" s="245">
        <v>3360733</v>
      </c>
      <c r="U423" s="218">
        <v>3419385</v>
      </c>
      <c r="V423" s="220">
        <v>3544296</v>
      </c>
      <c r="W423" s="135"/>
      <c r="X423" s="37"/>
      <c r="Y423" s="135"/>
      <c r="Z423" s="135"/>
      <c r="AA423" s="135"/>
      <c r="AB423" s="135"/>
      <c r="AC423" s="135"/>
      <c r="AD423" s="135"/>
      <c r="AE423" s="135"/>
      <c r="AF423" s="135"/>
    </row>
    <row r="424" spans="1:32" x14ac:dyDescent="0.2">
      <c r="A424" s="47"/>
      <c r="B424" s="56"/>
      <c r="D424" s="240"/>
      <c r="E424" s="241"/>
      <c r="F424" s="242"/>
      <c r="G424" s="240"/>
      <c r="H424" s="241"/>
      <c r="I424" s="375"/>
      <c r="J424" s="129"/>
      <c r="K424" s="5"/>
      <c r="L424" s="132"/>
      <c r="M424" s="423"/>
      <c r="N424" s="241"/>
      <c r="O424" s="242"/>
      <c r="P424" s="240"/>
      <c r="Q424" s="241"/>
      <c r="R424" s="242"/>
      <c r="S424" s="149"/>
      <c r="T424" s="155"/>
      <c r="U424" s="439"/>
      <c r="V424" s="213"/>
      <c r="X424" s="56"/>
    </row>
    <row r="425" spans="1:32" x14ac:dyDescent="0.2">
      <c r="A425" s="22"/>
      <c r="B425" s="37"/>
      <c r="C425" s="48"/>
      <c r="D425" s="240"/>
      <c r="E425" s="241"/>
      <c r="F425" s="242"/>
      <c r="G425" s="240"/>
      <c r="H425" s="241"/>
      <c r="I425" s="375"/>
      <c r="J425" s="129"/>
      <c r="K425" s="5"/>
      <c r="L425" s="132"/>
      <c r="M425" s="423"/>
      <c r="N425" s="241"/>
      <c r="O425" s="242"/>
      <c r="P425" s="240"/>
      <c r="Q425" s="241"/>
      <c r="R425" s="242"/>
      <c r="S425" s="149"/>
      <c r="T425" s="155">
        <v>0</v>
      </c>
      <c r="U425" s="439">
        <v>0</v>
      </c>
      <c r="V425" s="213">
        <v>0</v>
      </c>
      <c r="X425" s="37"/>
    </row>
    <row r="426" spans="1:32" x14ac:dyDescent="0.2">
      <c r="A426" s="49"/>
      <c r="B426" s="37"/>
      <c r="C426" s="48"/>
      <c r="D426" s="240"/>
      <c r="E426" s="241"/>
      <c r="F426" s="242"/>
      <c r="G426" s="240"/>
      <c r="H426" s="241"/>
      <c r="I426" s="375"/>
      <c r="J426" s="129"/>
      <c r="K426" s="5"/>
      <c r="L426" s="132"/>
      <c r="M426" s="375"/>
      <c r="N426" s="241"/>
      <c r="O426" s="242"/>
      <c r="P426" s="240"/>
      <c r="Q426" s="241"/>
      <c r="R426" s="242"/>
      <c r="S426" s="149"/>
      <c r="T426" s="155"/>
      <c r="U426" s="439"/>
      <c r="V426" s="213"/>
      <c r="X426" s="37"/>
    </row>
    <row r="427" spans="1:32" s="136" customFormat="1" x14ac:dyDescent="0.2">
      <c r="A427" s="29" t="s">
        <v>264</v>
      </c>
      <c r="B427" s="30"/>
      <c r="C427" s="31"/>
      <c r="D427" s="217">
        <f t="shared" ref="D427:L427" si="53">D70+D108+D130+D217+D262+D294+D341+D377+D423</f>
        <v>0</v>
      </c>
      <c r="E427" s="218">
        <f t="shared" si="53"/>
        <v>0</v>
      </c>
      <c r="F427" s="219">
        <f t="shared" si="53"/>
        <v>0</v>
      </c>
      <c r="G427" s="217">
        <v>5953090</v>
      </c>
      <c r="H427" s="218">
        <v>6162691</v>
      </c>
      <c r="I427" s="245">
        <v>6609895</v>
      </c>
      <c r="J427" s="217">
        <v>96842</v>
      </c>
      <c r="K427" s="218">
        <v>101514</v>
      </c>
      <c r="L427" s="220">
        <v>107309</v>
      </c>
      <c r="M427" s="245">
        <v>1803932</v>
      </c>
      <c r="N427" s="218">
        <v>1185802</v>
      </c>
      <c r="O427" s="220">
        <v>1773142</v>
      </c>
      <c r="P427" s="217">
        <v>48182</v>
      </c>
      <c r="Q427" s="218">
        <v>113479</v>
      </c>
      <c r="R427" s="245">
        <v>124245</v>
      </c>
      <c r="S427" s="149">
        <v>0</v>
      </c>
      <c r="T427" s="245">
        <v>36439693</v>
      </c>
      <c r="U427" s="218">
        <v>37254269</v>
      </c>
      <c r="V427" s="220">
        <v>39910647</v>
      </c>
      <c r="W427" s="135"/>
      <c r="X427" s="37"/>
      <c r="Y427" s="135"/>
      <c r="Z427" s="135"/>
      <c r="AA427" s="135"/>
      <c r="AB427" s="135"/>
      <c r="AC427" s="135"/>
      <c r="AD427" s="135"/>
      <c r="AE427" s="135"/>
      <c r="AF427" s="135"/>
    </row>
    <row r="428" spans="1:32" x14ac:dyDescent="0.2">
      <c r="A428" s="572"/>
      <c r="B428" s="11"/>
      <c r="C428" s="11"/>
      <c r="D428" s="50"/>
      <c r="E428" s="559"/>
      <c r="F428" s="50"/>
      <c r="G428" s="50"/>
      <c r="H428" s="50"/>
      <c r="I428" s="559"/>
      <c r="J428" s="50"/>
      <c r="K428" s="50"/>
      <c r="L428" s="50"/>
      <c r="M428" s="559"/>
      <c r="N428" s="50"/>
      <c r="O428" s="50"/>
      <c r="P428" s="50"/>
      <c r="Q428" s="50"/>
      <c r="R428" s="50"/>
      <c r="S428" s="50"/>
      <c r="T428" s="50"/>
      <c r="U428" s="50"/>
      <c r="V428" s="50"/>
      <c r="X428" s="11"/>
    </row>
    <row r="429" spans="1:32" x14ac:dyDescent="0.2">
      <c r="A429" s="25"/>
      <c r="B429" s="11"/>
      <c r="C429" s="12"/>
      <c r="D429" s="285"/>
      <c r="E429" s="563"/>
      <c r="F429" s="285"/>
      <c r="G429" s="285"/>
      <c r="H429" s="285"/>
      <c r="I429" s="563"/>
      <c r="J429" s="285"/>
      <c r="K429" s="285"/>
      <c r="L429" s="285"/>
      <c r="M429" s="563"/>
      <c r="N429" s="285"/>
      <c r="O429" s="285"/>
      <c r="P429" s="285"/>
      <c r="Q429" s="285"/>
      <c r="R429" s="285"/>
      <c r="S429" s="50"/>
      <c r="T429" s="285"/>
      <c r="U429" s="285"/>
      <c r="V429" s="285"/>
      <c r="X429" s="11"/>
    </row>
    <row r="430" spans="1:32" ht="15.75" x14ac:dyDescent="0.25">
      <c r="A430" s="25"/>
      <c r="B430" s="11"/>
      <c r="C430" s="54"/>
      <c r="D430" s="285"/>
      <c r="E430" s="563"/>
      <c r="F430" s="285"/>
      <c r="G430" s="285"/>
      <c r="H430" s="285"/>
      <c r="I430" s="563"/>
      <c r="J430" s="285"/>
      <c r="K430" s="285"/>
      <c r="L430" s="285"/>
      <c r="M430" s="563"/>
      <c r="N430" s="285"/>
      <c r="O430" s="285"/>
      <c r="P430" s="285"/>
      <c r="Q430" s="285"/>
      <c r="R430" s="285"/>
      <c r="S430" s="50"/>
      <c r="T430" s="285"/>
      <c r="U430" s="285"/>
      <c r="V430" s="285"/>
      <c r="X430" s="11"/>
    </row>
    <row r="431" spans="1:32" ht="15.75" x14ac:dyDescent="0.25">
      <c r="A431" s="568"/>
      <c r="B431" s="53"/>
      <c r="C431" s="54"/>
      <c r="D431" s="285"/>
      <c r="E431" s="563"/>
      <c r="F431" s="285"/>
      <c r="G431" s="285"/>
      <c r="H431" s="285"/>
      <c r="I431" s="563"/>
      <c r="J431" s="285"/>
      <c r="K431" s="285"/>
      <c r="L431" s="285"/>
      <c r="M431" s="563"/>
      <c r="N431" s="285"/>
      <c r="O431" s="285"/>
      <c r="P431" s="285"/>
      <c r="Q431" s="285"/>
      <c r="R431" s="285"/>
      <c r="S431" s="126"/>
      <c r="T431" s="285"/>
      <c r="U431" s="285"/>
      <c r="V431" s="285"/>
      <c r="X431" s="53"/>
    </row>
    <row r="432" spans="1:32" ht="15.75" x14ac:dyDescent="0.25">
      <c r="A432" s="25"/>
      <c r="B432" s="11"/>
      <c r="C432" s="12"/>
      <c r="D432" s="285"/>
      <c r="E432" s="563"/>
      <c r="F432" s="285"/>
      <c r="G432" s="285"/>
      <c r="H432" s="285"/>
      <c r="I432" s="563"/>
      <c r="J432" s="285"/>
      <c r="K432" s="285"/>
      <c r="L432" s="285"/>
      <c r="M432" s="563"/>
      <c r="N432" s="285"/>
      <c r="O432" s="285"/>
      <c r="P432" s="285"/>
      <c r="Q432" s="285"/>
      <c r="R432" s="285"/>
      <c r="S432" s="126"/>
      <c r="T432" s="285"/>
      <c r="U432" s="285"/>
      <c r="V432" s="285"/>
      <c r="X432" s="11"/>
    </row>
    <row r="433" spans="1:24" x14ac:dyDescent="0.2">
      <c r="A433" s="25"/>
      <c r="B433" s="11"/>
      <c r="C433" s="12"/>
      <c r="D433" s="285"/>
      <c r="E433" s="563"/>
      <c r="F433" s="285"/>
      <c r="G433" s="285"/>
      <c r="H433" s="285"/>
      <c r="I433" s="563"/>
      <c r="J433" s="285"/>
      <c r="K433" s="285"/>
      <c r="L433" s="285"/>
      <c r="M433" s="563"/>
      <c r="N433" s="285"/>
      <c r="O433" s="285"/>
      <c r="P433" s="285"/>
      <c r="Q433" s="285"/>
      <c r="R433" s="285"/>
      <c r="S433" s="285"/>
      <c r="T433" s="285"/>
      <c r="U433" s="285"/>
      <c r="V433" s="285"/>
      <c r="X433" s="11"/>
    </row>
    <row r="434" spans="1:24" x14ac:dyDescent="0.2">
      <c r="A434" s="59"/>
      <c r="C434" s="12"/>
      <c r="D434" s="285"/>
      <c r="E434" s="563"/>
      <c r="F434" s="285"/>
      <c r="G434" s="285"/>
      <c r="H434" s="285"/>
      <c r="I434" s="563"/>
      <c r="J434" s="285"/>
      <c r="K434" s="285"/>
      <c r="L434" s="285"/>
      <c r="M434" s="563"/>
      <c r="N434" s="285"/>
      <c r="O434" s="285"/>
      <c r="P434" s="285"/>
      <c r="Q434" s="285"/>
      <c r="R434" s="285"/>
      <c r="S434" s="285"/>
      <c r="T434" s="285"/>
      <c r="U434" s="285"/>
      <c r="V434" s="285"/>
    </row>
    <row r="437" spans="1:24" ht="12.75" customHeight="1" x14ac:dyDescent="0.2"/>
    <row r="438" spans="1:24" ht="15" customHeight="1" x14ac:dyDescent="0.2">
      <c r="J438" s="437"/>
    </row>
    <row r="442" spans="1:24" ht="12" customHeight="1" x14ac:dyDescent="0.2"/>
    <row r="445" spans="1:24" s="56" customFormat="1" x14ac:dyDescent="0.2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X445" s="19"/>
    </row>
    <row r="446" spans="1:24" s="57" customFormat="1" ht="15.75" x14ac:dyDescent="0.25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X446" s="19"/>
    </row>
    <row r="447" spans="1:24" s="56" customFormat="1" x14ac:dyDescent="0.2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X447" s="19"/>
    </row>
    <row r="448" spans="1:24" s="56" customFormat="1" x14ac:dyDescent="0.2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X448" s="19"/>
    </row>
  </sheetData>
  <mergeCells count="34">
    <mergeCell ref="T5:V5"/>
    <mergeCell ref="X6:X7"/>
    <mergeCell ref="U6:U7"/>
    <mergeCell ref="V6:V7"/>
    <mergeCell ref="T6:T7"/>
    <mergeCell ref="K6:K7"/>
    <mergeCell ref="G5:I5"/>
    <mergeCell ref="R6:R7"/>
    <mergeCell ref="M6:M7"/>
    <mergeCell ref="G6:G7"/>
    <mergeCell ref="H6:H7"/>
    <mergeCell ref="I6:I7"/>
    <mergeCell ref="J6:J7"/>
    <mergeCell ref="J5:L5"/>
    <mergeCell ref="P6:P7"/>
    <mergeCell ref="Q6:Q7"/>
    <mergeCell ref="O6:O7"/>
    <mergeCell ref="P5:R5"/>
    <mergeCell ref="A1:V1"/>
    <mergeCell ref="A2:V2"/>
    <mergeCell ref="P4:R4"/>
    <mergeCell ref="A6:B7"/>
    <mergeCell ref="C6:C7"/>
    <mergeCell ref="N6:N7"/>
    <mergeCell ref="F6:F7"/>
    <mergeCell ref="E6:E7"/>
    <mergeCell ref="D6:D7"/>
    <mergeCell ref="D4:F4"/>
    <mergeCell ref="M4:O4"/>
    <mergeCell ref="M5:O5"/>
    <mergeCell ref="G4:I4"/>
    <mergeCell ref="T4:V4"/>
    <mergeCell ref="J4:L4"/>
    <mergeCell ref="L6:L7"/>
  </mergeCells>
  <conditionalFormatting sqref="S429:S430 D433:V434">
    <cfRule type="cellIs" dxfId="6" priority="8" operator="lessThan">
      <formula>0</formula>
    </cfRule>
  </conditionalFormatting>
  <conditionalFormatting sqref="P429:P430 D429:O432">
    <cfRule type="cellIs" dxfId="5" priority="6" operator="lessThan">
      <formula>0</formula>
    </cfRule>
  </conditionalFormatting>
  <conditionalFormatting sqref="T429:V432">
    <cfRule type="cellIs" dxfId="4" priority="5" operator="lessThan">
      <formula>0</formula>
    </cfRule>
  </conditionalFormatting>
  <conditionalFormatting sqref="Q429:R430 P431:R432">
    <cfRule type="cellIs" dxfId="3" priority="4" operator="lessThan">
      <formula>0</formula>
    </cfRule>
  </conditionalFormatting>
  <dataValidations xWindow="1296" yWindow="772" count="1">
    <dataValidation type="whole" allowBlank="1" showInputMessage="1" showErrorMessage="1" errorTitle="Error" error="Your numbers contain decimals please round of to whole numbers" promptTitle="NB" prompt="Only whole numbers" sqref="M36:O44 M47:O51 M54:O59 M62:O66 M76:O80 M136:O142 M145:O152 M155:O160 M163:O167 M170:O173 M176:R181 M192:R198 M201:O205 M208:O213 M229:R233 M236:R241 M244:O250 M285:R290 M334:R337 M345:O350 M361:R366 P142:R142 G11:I12 P160:R160 G74:I74 G112:I114 G116:I119 G122:I126 G134:I134 G145:I152 G170:I173 G201:I205 G236:I241 G253:I258 G276:I282 G285:I290 G327:I331 G345:I350 G369:I373 G381:I381 G408:I409 P94:R94 P167:R167 P173:R173 P213:R213 P353:R358 P205:R205 P59:R59 P253:R258 P26:P32 P47:P50 P54:P58 P136:P141 P170:P172 P184:R189 P221:R226 P201:P204 G33:I33 P33:R33 P44:R44 M26:O33 P66:R66 P51:R51 J25:L33 J22:L23 J35:L44 J46:L51 J53:L59 J61:L66 J68:L80 J82:L88 J90:L97 J99:L104 J106:L107 J109:L119 J121:L126 J128:L129 J131:L142 J144:L152 J154:L160 J162:L167 J169:L173 J175:L181 J183:L189 J191:L198 J200:L205 J207:L213 J215:L216 J218:L226 J228:L233 J235:L241 J243:L250 J252:L258 J260:L261 J263:L273 J275:L282 J284:L290 J292:L293 J295:L304 J306:L315 J317:L324 J326:L331 J333:L337 J339:L340 J342:L350 J352:L358 J360:L366 J368:L373 J375:L376 J378:L388 J390:L396 J398:L403 J405:L413 J415:L419 J421:L422 J424:L426">
      <formula1>0</formula1>
      <formula2>3000000</formula2>
    </dataValidation>
  </dataValidations>
  <printOptions horizontalCentered="1"/>
  <pageMargins left="0" right="0" top="0.59055118110236227" bottom="0" header="0.19685039370078741" footer="0.19685039370078741"/>
  <pageSetup paperSize="9" scale="55" orientation="landscape" r:id="rId1"/>
  <rowBreaks count="8" manualBreakCount="8">
    <brk id="70" max="16383" man="1"/>
    <brk id="130" max="16383" man="1"/>
    <brk id="174" max="16383" man="1"/>
    <brk id="217" max="16383" man="1"/>
    <brk id="262" max="16383" man="1"/>
    <brk id="294" max="16383" man="1"/>
    <brk id="341" max="16383" man="1"/>
    <brk id="377" max="16383" man="1"/>
  </rowBreaks>
  <ignoredErrors>
    <ignoredError sqref="T9:V10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0"/>
  <sheetViews>
    <sheetView showGridLines="0" view="pageBreakPreview" zoomScaleNormal="100" zoomScaleSheetLayoutView="100" workbookViewId="0"/>
  </sheetViews>
  <sheetFormatPr defaultRowHeight="12.75" x14ac:dyDescent="0.2"/>
  <cols>
    <col min="1" max="3" width="10.85546875" style="103" customWidth="1"/>
    <col min="4" max="6" width="10.85546875" style="199" customWidth="1"/>
    <col min="7" max="11" width="10.85546875" style="103" customWidth="1"/>
    <col min="12" max="12" width="11" style="103" customWidth="1"/>
    <col min="13" max="256" width="9.140625" style="103"/>
    <col min="257" max="267" width="10.85546875" style="103" customWidth="1"/>
    <col min="268" max="268" width="11" style="103" customWidth="1"/>
    <col min="269" max="512" width="9.140625" style="103"/>
    <col min="513" max="523" width="10.85546875" style="103" customWidth="1"/>
    <col min="524" max="524" width="11" style="103" customWidth="1"/>
    <col min="525" max="768" width="9.140625" style="103"/>
    <col min="769" max="779" width="10.85546875" style="103" customWidth="1"/>
    <col min="780" max="780" width="11" style="103" customWidth="1"/>
    <col min="781" max="1024" width="9.140625" style="103"/>
    <col min="1025" max="1035" width="10.85546875" style="103" customWidth="1"/>
    <col min="1036" max="1036" width="11" style="103" customWidth="1"/>
    <col min="1037" max="1280" width="9.140625" style="103"/>
    <col min="1281" max="1291" width="10.85546875" style="103" customWidth="1"/>
    <col min="1292" max="1292" width="11" style="103" customWidth="1"/>
    <col min="1293" max="1536" width="9.140625" style="103"/>
    <col min="1537" max="1547" width="10.85546875" style="103" customWidth="1"/>
    <col min="1548" max="1548" width="11" style="103" customWidth="1"/>
    <col min="1549" max="1792" width="9.140625" style="103"/>
    <col min="1793" max="1803" width="10.85546875" style="103" customWidth="1"/>
    <col min="1804" max="1804" width="11" style="103" customWidth="1"/>
    <col min="1805" max="2048" width="9.140625" style="103"/>
    <col min="2049" max="2059" width="10.85546875" style="103" customWidth="1"/>
    <col min="2060" max="2060" width="11" style="103" customWidth="1"/>
    <col min="2061" max="2304" width="9.140625" style="103"/>
    <col min="2305" max="2315" width="10.85546875" style="103" customWidth="1"/>
    <col min="2316" max="2316" width="11" style="103" customWidth="1"/>
    <col min="2317" max="2560" width="9.140625" style="103"/>
    <col min="2561" max="2571" width="10.85546875" style="103" customWidth="1"/>
    <col min="2572" max="2572" width="11" style="103" customWidth="1"/>
    <col min="2573" max="2816" width="9.140625" style="103"/>
    <col min="2817" max="2827" width="10.85546875" style="103" customWidth="1"/>
    <col min="2828" max="2828" width="11" style="103" customWidth="1"/>
    <col min="2829" max="3072" width="9.140625" style="103"/>
    <col min="3073" max="3083" width="10.85546875" style="103" customWidth="1"/>
    <col min="3084" max="3084" width="11" style="103" customWidth="1"/>
    <col min="3085" max="3328" width="9.140625" style="103"/>
    <col min="3329" max="3339" width="10.85546875" style="103" customWidth="1"/>
    <col min="3340" max="3340" width="11" style="103" customWidth="1"/>
    <col min="3341" max="3584" width="9.140625" style="103"/>
    <col min="3585" max="3595" width="10.85546875" style="103" customWidth="1"/>
    <col min="3596" max="3596" width="11" style="103" customWidth="1"/>
    <col min="3597" max="3840" width="9.140625" style="103"/>
    <col min="3841" max="3851" width="10.85546875" style="103" customWidth="1"/>
    <col min="3852" max="3852" width="11" style="103" customWidth="1"/>
    <col min="3853" max="4096" width="9.140625" style="103"/>
    <col min="4097" max="4107" width="10.85546875" style="103" customWidth="1"/>
    <col min="4108" max="4108" width="11" style="103" customWidth="1"/>
    <col min="4109" max="4352" width="9.140625" style="103"/>
    <col min="4353" max="4363" width="10.85546875" style="103" customWidth="1"/>
    <col min="4364" max="4364" width="11" style="103" customWidth="1"/>
    <col min="4365" max="4608" width="9.140625" style="103"/>
    <col min="4609" max="4619" width="10.85546875" style="103" customWidth="1"/>
    <col min="4620" max="4620" width="11" style="103" customWidth="1"/>
    <col min="4621" max="4864" width="9.140625" style="103"/>
    <col min="4865" max="4875" width="10.85546875" style="103" customWidth="1"/>
    <col min="4876" max="4876" width="11" style="103" customWidth="1"/>
    <col min="4877" max="5120" width="9.140625" style="103"/>
    <col min="5121" max="5131" width="10.85546875" style="103" customWidth="1"/>
    <col min="5132" max="5132" width="11" style="103" customWidth="1"/>
    <col min="5133" max="5376" width="9.140625" style="103"/>
    <col min="5377" max="5387" width="10.85546875" style="103" customWidth="1"/>
    <col min="5388" max="5388" width="11" style="103" customWidth="1"/>
    <col min="5389" max="5632" width="9.140625" style="103"/>
    <col min="5633" max="5643" width="10.85546875" style="103" customWidth="1"/>
    <col min="5644" max="5644" width="11" style="103" customWidth="1"/>
    <col min="5645" max="5888" width="9.140625" style="103"/>
    <col min="5889" max="5899" width="10.85546875" style="103" customWidth="1"/>
    <col min="5900" max="5900" width="11" style="103" customWidth="1"/>
    <col min="5901" max="6144" width="9.140625" style="103"/>
    <col min="6145" max="6155" width="10.85546875" style="103" customWidth="1"/>
    <col min="6156" max="6156" width="11" style="103" customWidth="1"/>
    <col min="6157" max="6400" width="9.140625" style="103"/>
    <col min="6401" max="6411" width="10.85546875" style="103" customWidth="1"/>
    <col min="6412" max="6412" width="11" style="103" customWidth="1"/>
    <col min="6413" max="6656" width="9.140625" style="103"/>
    <col min="6657" max="6667" width="10.85546875" style="103" customWidth="1"/>
    <col min="6668" max="6668" width="11" style="103" customWidth="1"/>
    <col min="6669" max="6912" width="9.140625" style="103"/>
    <col min="6913" max="6923" width="10.85546875" style="103" customWidth="1"/>
    <col min="6924" max="6924" width="11" style="103" customWidth="1"/>
    <col min="6925" max="7168" width="9.140625" style="103"/>
    <col min="7169" max="7179" width="10.85546875" style="103" customWidth="1"/>
    <col min="7180" max="7180" width="11" style="103" customWidth="1"/>
    <col min="7181" max="7424" width="9.140625" style="103"/>
    <col min="7425" max="7435" width="10.85546875" style="103" customWidth="1"/>
    <col min="7436" max="7436" width="11" style="103" customWidth="1"/>
    <col min="7437" max="7680" width="9.140625" style="103"/>
    <col min="7681" max="7691" width="10.85546875" style="103" customWidth="1"/>
    <col min="7692" max="7692" width="11" style="103" customWidth="1"/>
    <col min="7693" max="7936" width="9.140625" style="103"/>
    <col min="7937" max="7947" width="10.85546875" style="103" customWidth="1"/>
    <col min="7948" max="7948" width="11" style="103" customWidth="1"/>
    <col min="7949" max="8192" width="9.140625" style="103"/>
    <col min="8193" max="8203" width="10.85546875" style="103" customWidth="1"/>
    <col min="8204" max="8204" width="11" style="103" customWidth="1"/>
    <col min="8205" max="8448" width="9.140625" style="103"/>
    <col min="8449" max="8459" width="10.85546875" style="103" customWidth="1"/>
    <col min="8460" max="8460" width="11" style="103" customWidth="1"/>
    <col min="8461" max="8704" width="9.140625" style="103"/>
    <col min="8705" max="8715" width="10.85546875" style="103" customWidth="1"/>
    <col min="8716" max="8716" width="11" style="103" customWidth="1"/>
    <col min="8717" max="8960" width="9.140625" style="103"/>
    <col min="8961" max="8971" width="10.85546875" style="103" customWidth="1"/>
    <col min="8972" max="8972" width="11" style="103" customWidth="1"/>
    <col min="8973" max="9216" width="9.140625" style="103"/>
    <col min="9217" max="9227" width="10.85546875" style="103" customWidth="1"/>
    <col min="9228" max="9228" width="11" style="103" customWidth="1"/>
    <col min="9229" max="9472" width="9.140625" style="103"/>
    <col min="9473" max="9483" width="10.85546875" style="103" customWidth="1"/>
    <col min="9484" max="9484" width="11" style="103" customWidth="1"/>
    <col min="9485" max="9728" width="9.140625" style="103"/>
    <col min="9729" max="9739" width="10.85546875" style="103" customWidth="1"/>
    <col min="9740" max="9740" width="11" style="103" customWidth="1"/>
    <col min="9741" max="9984" width="9.140625" style="103"/>
    <col min="9985" max="9995" width="10.85546875" style="103" customWidth="1"/>
    <col min="9996" max="9996" width="11" style="103" customWidth="1"/>
    <col min="9997" max="10240" width="9.140625" style="103"/>
    <col min="10241" max="10251" width="10.85546875" style="103" customWidth="1"/>
    <col min="10252" max="10252" width="11" style="103" customWidth="1"/>
    <col min="10253" max="10496" width="9.140625" style="103"/>
    <col min="10497" max="10507" width="10.85546875" style="103" customWidth="1"/>
    <col min="10508" max="10508" width="11" style="103" customWidth="1"/>
    <col min="10509" max="10752" width="9.140625" style="103"/>
    <col min="10753" max="10763" width="10.85546875" style="103" customWidth="1"/>
    <col min="10764" max="10764" width="11" style="103" customWidth="1"/>
    <col min="10765" max="11008" width="9.140625" style="103"/>
    <col min="11009" max="11019" width="10.85546875" style="103" customWidth="1"/>
    <col min="11020" max="11020" width="11" style="103" customWidth="1"/>
    <col min="11021" max="11264" width="9.140625" style="103"/>
    <col min="11265" max="11275" width="10.85546875" style="103" customWidth="1"/>
    <col min="11276" max="11276" width="11" style="103" customWidth="1"/>
    <col min="11277" max="11520" width="9.140625" style="103"/>
    <col min="11521" max="11531" width="10.85546875" style="103" customWidth="1"/>
    <col min="11532" max="11532" width="11" style="103" customWidth="1"/>
    <col min="11533" max="11776" width="9.140625" style="103"/>
    <col min="11777" max="11787" width="10.85546875" style="103" customWidth="1"/>
    <col min="11788" max="11788" width="11" style="103" customWidth="1"/>
    <col min="11789" max="12032" width="9.140625" style="103"/>
    <col min="12033" max="12043" width="10.85546875" style="103" customWidth="1"/>
    <col min="12044" max="12044" width="11" style="103" customWidth="1"/>
    <col min="12045" max="12288" width="9.140625" style="103"/>
    <col min="12289" max="12299" width="10.85546875" style="103" customWidth="1"/>
    <col min="12300" max="12300" width="11" style="103" customWidth="1"/>
    <col min="12301" max="12544" width="9.140625" style="103"/>
    <col min="12545" max="12555" width="10.85546875" style="103" customWidth="1"/>
    <col min="12556" max="12556" width="11" style="103" customWidth="1"/>
    <col min="12557" max="12800" width="9.140625" style="103"/>
    <col min="12801" max="12811" width="10.85546875" style="103" customWidth="1"/>
    <col min="12812" max="12812" width="11" style="103" customWidth="1"/>
    <col min="12813" max="13056" width="9.140625" style="103"/>
    <col min="13057" max="13067" width="10.85546875" style="103" customWidth="1"/>
    <col min="13068" max="13068" width="11" style="103" customWidth="1"/>
    <col min="13069" max="13312" width="9.140625" style="103"/>
    <col min="13313" max="13323" width="10.85546875" style="103" customWidth="1"/>
    <col min="13324" max="13324" width="11" style="103" customWidth="1"/>
    <col min="13325" max="13568" width="9.140625" style="103"/>
    <col min="13569" max="13579" width="10.85546875" style="103" customWidth="1"/>
    <col min="13580" max="13580" width="11" style="103" customWidth="1"/>
    <col min="13581" max="13824" width="9.140625" style="103"/>
    <col min="13825" max="13835" width="10.85546875" style="103" customWidth="1"/>
    <col min="13836" max="13836" width="11" style="103" customWidth="1"/>
    <col min="13837" max="14080" width="9.140625" style="103"/>
    <col min="14081" max="14091" width="10.85546875" style="103" customWidth="1"/>
    <col min="14092" max="14092" width="11" style="103" customWidth="1"/>
    <col min="14093" max="14336" width="9.140625" style="103"/>
    <col min="14337" max="14347" width="10.85546875" style="103" customWidth="1"/>
    <col min="14348" max="14348" width="11" style="103" customWidth="1"/>
    <col min="14349" max="14592" width="9.140625" style="103"/>
    <col min="14593" max="14603" width="10.85546875" style="103" customWidth="1"/>
    <col min="14604" max="14604" width="11" style="103" customWidth="1"/>
    <col min="14605" max="14848" width="9.140625" style="103"/>
    <col min="14849" max="14859" width="10.85546875" style="103" customWidth="1"/>
    <col min="14860" max="14860" width="11" style="103" customWidth="1"/>
    <col min="14861" max="15104" width="9.140625" style="103"/>
    <col min="15105" max="15115" width="10.85546875" style="103" customWidth="1"/>
    <col min="15116" max="15116" width="11" style="103" customWidth="1"/>
    <col min="15117" max="15360" width="9.140625" style="103"/>
    <col min="15361" max="15371" width="10.85546875" style="103" customWidth="1"/>
    <col min="15372" max="15372" width="11" style="103" customWidth="1"/>
    <col min="15373" max="15616" width="9.140625" style="103"/>
    <col min="15617" max="15627" width="10.85546875" style="103" customWidth="1"/>
    <col min="15628" max="15628" width="11" style="103" customWidth="1"/>
    <col min="15629" max="15872" width="9.140625" style="103"/>
    <col min="15873" max="15883" width="10.85546875" style="103" customWidth="1"/>
    <col min="15884" max="15884" width="11" style="103" customWidth="1"/>
    <col min="15885" max="16128" width="9.140625" style="103"/>
    <col min="16129" max="16139" width="10.85546875" style="103" customWidth="1"/>
    <col min="16140" max="16140" width="11" style="103" customWidth="1"/>
    <col min="16141" max="16384" width="9.140625" style="103"/>
  </cols>
  <sheetData>
    <row r="1" spans="1:11" ht="15.75" x14ac:dyDescent="0.2">
      <c r="A1" s="656" t="s">
        <v>384</v>
      </c>
      <c r="B1" s="674"/>
      <c r="C1" s="674"/>
      <c r="D1" s="675"/>
      <c r="E1" s="675"/>
      <c r="F1" s="675"/>
      <c r="G1" s="674"/>
      <c r="H1" s="674"/>
      <c r="I1" s="674"/>
      <c r="J1" s="674"/>
      <c r="K1" s="674"/>
    </row>
    <row r="2" spans="1:11" ht="15.75" x14ac:dyDescent="0.25">
      <c r="A2" s="676"/>
      <c r="B2" s="674"/>
      <c r="C2" s="674"/>
      <c r="D2" s="675"/>
      <c r="E2" s="675"/>
      <c r="F2" s="675"/>
      <c r="G2" s="674"/>
      <c r="H2" s="674"/>
      <c r="I2" s="674"/>
      <c r="J2" s="674"/>
      <c r="K2" s="674"/>
    </row>
    <row r="3" spans="1:11" ht="15.75" x14ac:dyDescent="0.2">
      <c r="A3" s="656" t="s">
        <v>1002</v>
      </c>
      <c r="B3" s="674"/>
      <c r="C3" s="674"/>
      <c r="D3" s="675"/>
      <c r="E3" s="675"/>
      <c r="F3" s="675"/>
      <c r="G3" s="674"/>
      <c r="H3" s="674"/>
      <c r="I3" s="674"/>
      <c r="J3" s="674"/>
      <c r="K3" s="674"/>
    </row>
    <row r="4" spans="1:11" x14ac:dyDescent="0.2">
      <c r="A4" s="677"/>
      <c r="B4" s="678"/>
      <c r="C4" s="677"/>
      <c r="D4" s="119"/>
      <c r="E4" s="119"/>
      <c r="F4" s="119"/>
      <c r="G4" s="677"/>
      <c r="H4" s="677"/>
      <c r="I4" s="677"/>
      <c r="J4" s="677"/>
      <c r="K4" s="677"/>
    </row>
    <row r="5" spans="1:11" ht="15.75" x14ac:dyDescent="0.2">
      <c r="A5" s="656" t="s">
        <v>372</v>
      </c>
      <c r="B5" s="656"/>
      <c r="C5" s="656"/>
      <c r="D5" s="672"/>
      <c r="E5" s="672"/>
      <c r="F5" s="672"/>
      <c r="G5" s="656"/>
      <c r="H5" s="656"/>
      <c r="I5" s="656"/>
      <c r="J5" s="656"/>
      <c r="K5" s="656"/>
    </row>
    <row r="7" spans="1:11" x14ac:dyDescent="0.2">
      <c r="A7" s="103" t="s">
        <v>831</v>
      </c>
    </row>
    <row r="11" spans="1:11" x14ac:dyDescent="0.2">
      <c r="D11" s="673"/>
    </row>
    <row r="24" spans="4:6" s="634" customFormat="1" x14ac:dyDescent="0.2">
      <c r="D24" s="633"/>
      <c r="E24" s="633"/>
      <c r="F24" s="633"/>
    </row>
    <row r="34" spans="4:6" s="634" customFormat="1" x14ac:dyDescent="0.2">
      <c r="D34" s="633"/>
      <c r="E34" s="633"/>
      <c r="F34" s="633"/>
    </row>
    <row r="45" spans="4:6" s="634" customFormat="1" x14ac:dyDescent="0.2">
      <c r="D45" s="633"/>
      <c r="E45" s="633"/>
      <c r="F45" s="633"/>
    </row>
    <row r="52" spans="4:6" s="634" customFormat="1" x14ac:dyDescent="0.2">
      <c r="D52" s="633"/>
      <c r="E52" s="633"/>
      <c r="F52" s="633"/>
    </row>
    <row r="60" spans="4:6" s="634" customFormat="1" x14ac:dyDescent="0.2">
      <c r="D60" s="633">
        <f>SUM(D54:D59)</f>
        <v>0</v>
      </c>
      <c r="E60" s="633">
        <f>SUM(E54:E59)</f>
        <v>0</v>
      </c>
      <c r="F60" s="633"/>
    </row>
    <row r="67" spans="4:6" s="634" customFormat="1" x14ac:dyDescent="0.2">
      <c r="D67" s="633"/>
      <c r="E67" s="633"/>
      <c r="F67" s="633"/>
    </row>
    <row r="70" spans="4:6" s="634" customFormat="1" x14ac:dyDescent="0.2">
      <c r="D70" s="633"/>
      <c r="E70" s="633"/>
      <c r="F70" s="633"/>
    </row>
    <row r="81" spans="4:6" s="634" customFormat="1" x14ac:dyDescent="0.2">
      <c r="D81" s="633"/>
      <c r="E81" s="633"/>
      <c r="F81" s="633"/>
    </row>
    <row r="89" spans="4:6" s="634" customFormat="1" x14ac:dyDescent="0.2">
      <c r="D89" s="633"/>
      <c r="E89" s="633"/>
      <c r="F89" s="633"/>
    </row>
    <row r="98" spans="4:6" s="634" customFormat="1" x14ac:dyDescent="0.2">
      <c r="D98" s="633"/>
      <c r="E98" s="633"/>
      <c r="F98" s="633"/>
    </row>
    <row r="105" spans="4:6" s="634" customFormat="1" x14ac:dyDescent="0.2">
      <c r="D105" s="633"/>
      <c r="E105" s="633"/>
      <c r="F105" s="633"/>
    </row>
    <row r="108" spans="4:6" s="634" customFormat="1" x14ac:dyDescent="0.2">
      <c r="D108" s="633"/>
      <c r="E108" s="633"/>
      <c r="F108" s="633"/>
    </row>
    <row r="120" spans="4:6" s="634" customFormat="1" x14ac:dyDescent="0.2">
      <c r="D120" s="633"/>
      <c r="E120" s="633"/>
      <c r="F120" s="633"/>
    </row>
    <row r="127" spans="4:6" s="634" customFormat="1" x14ac:dyDescent="0.2">
      <c r="D127" s="633"/>
      <c r="E127" s="633"/>
      <c r="F127" s="633"/>
    </row>
    <row r="130" spans="2:6" s="634" customFormat="1" x14ac:dyDescent="0.2">
      <c r="B130" s="633"/>
      <c r="D130" s="633"/>
      <c r="E130" s="633"/>
      <c r="F130" s="633"/>
    </row>
    <row r="131" spans="2:6" x14ac:dyDescent="0.2">
      <c r="B131" s="199"/>
    </row>
    <row r="132" spans="2:6" x14ac:dyDescent="0.2">
      <c r="B132" s="199"/>
    </row>
    <row r="133" spans="2:6" x14ac:dyDescent="0.2">
      <c r="B133" s="199"/>
    </row>
    <row r="143" spans="2:6" s="634" customFormat="1" x14ac:dyDescent="0.2">
      <c r="D143" s="633"/>
      <c r="E143" s="633"/>
      <c r="F143" s="633"/>
    </row>
    <row r="153" spans="4:6" s="634" customFormat="1" x14ac:dyDescent="0.2">
      <c r="D153" s="633"/>
      <c r="E153" s="633"/>
      <c r="F153" s="633"/>
    </row>
    <row r="161" spans="4:6" s="634" customFormat="1" x14ac:dyDescent="0.2">
      <c r="D161" s="633"/>
      <c r="E161" s="633"/>
      <c r="F161" s="633"/>
    </row>
    <row r="168" spans="4:6" s="634" customFormat="1" x14ac:dyDescent="0.2">
      <c r="D168" s="633"/>
      <c r="E168" s="633"/>
      <c r="F168" s="633"/>
    </row>
    <row r="174" spans="4:6" s="634" customFormat="1" x14ac:dyDescent="0.2">
      <c r="D174" s="633"/>
      <c r="E174" s="633"/>
      <c r="F174" s="633"/>
    </row>
    <row r="182" spans="4:6" s="634" customFormat="1" x14ac:dyDescent="0.2">
      <c r="D182" s="633"/>
      <c r="E182" s="633"/>
      <c r="F182" s="633"/>
    </row>
    <row r="190" spans="4:6" s="634" customFormat="1" x14ac:dyDescent="0.2">
      <c r="D190" s="633"/>
      <c r="E190" s="633"/>
      <c r="F190" s="633"/>
    </row>
    <row r="199" spans="4:6" s="634" customFormat="1" x14ac:dyDescent="0.2">
      <c r="D199" s="633"/>
      <c r="E199" s="633"/>
      <c r="F199" s="633"/>
    </row>
    <row r="206" spans="4:6" s="634" customFormat="1" x14ac:dyDescent="0.2">
      <c r="D206" s="633"/>
      <c r="E206" s="633"/>
      <c r="F206" s="633"/>
    </row>
    <row r="214" spans="4:6" s="634" customFormat="1" x14ac:dyDescent="0.2">
      <c r="D214" s="633"/>
      <c r="E214" s="633"/>
      <c r="F214" s="633"/>
    </row>
    <row r="217" spans="4:6" s="634" customFormat="1" x14ac:dyDescent="0.2">
      <c r="D217" s="633"/>
      <c r="E217" s="633"/>
      <c r="F217" s="633"/>
    </row>
    <row r="227" spans="4:6" s="634" customFormat="1" x14ac:dyDescent="0.2">
      <c r="D227" s="633"/>
      <c r="E227" s="633"/>
      <c r="F227" s="633"/>
    </row>
    <row r="234" spans="4:6" s="634" customFormat="1" x14ac:dyDescent="0.2">
      <c r="D234" s="633"/>
      <c r="E234" s="633"/>
      <c r="F234" s="633"/>
    </row>
    <row r="242" spans="4:6" s="634" customFormat="1" x14ac:dyDescent="0.2">
      <c r="D242" s="633"/>
      <c r="E242" s="633"/>
      <c r="F242" s="633"/>
    </row>
    <row r="251" spans="4:6" s="634" customFormat="1" x14ac:dyDescent="0.2">
      <c r="D251" s="633"/>
      <c r="E251" s="633"/>
      <c r="F251" s="633"/>
    </row>
    <row r="259" spans="4:6" s="634" customFormat="1" x14ac:dyDescent="0.2">
      <c r="D259" s="633"/>
      <c r="E259" s="633"/>
      <c r="F259" s="633"/>
    </row>
    <row r="262" spans="4:6" s="634" customFormat="1" x14ac:dyDescent="0.2">
      <c r="D262" s="633"/>
      <c r="E262" s="633"/>
      <c r="F262" s="633"/>
    </row>
    <row r="274" spans="4:6" s="634" customFormat="1" x14ac:dyDescent="0.2">
      <c r="D274" s="633"/>
      <c r="E274" s="633"/>
      <c r="F274" s="633"/>
    </row>
    <row r="283" spans="4:6" s="634" customFormat="1" x14ac:dyDescent="0.2">
      <c r="D283" s="633"/>
      <c r="E283" s="633"/>
      <c r="F283" s="633"/>
    </row>
    <row r="291" spans="4:6" s="634" customFormat="1" x14ac:dyDescent="0.2">
      <c r="D291" s="633"/>
      <c r="E291" s="633"/>
      <c r="F291" s="633"/>
    </row>
    <row r="294" spans="4:6" s="634" customFormat="1" x14ac:dyDescent="0.2">
      <c r="D294" s="633"/>
      <c r="E294" s="633"/>
      <c r="F294" s="633"/>
    </row>
    <row r="305" spans="4:6" s="634" customFormat="1" x14ac:dyDescent="0.2">
      <c r="D305" s="633"/>
      <c r="E305" s="633"/>
      <c r="F305" s="633"/>
    </row>
    <row r="316" spans="4:6" s="634" customFormat="1" x14ac:dyDescent="0.2">
      <c r="D316" s="633"/>
      <c r="E316" s="633"/>
      <c r="F316" s="633"/>
    </row>
    <row r="325" spans="4:6" s="634" customFormat="1" x14ac:dyDescent="0.2">
      <c r="D325" s="633"/>
      <c r="E325" s="633"/>
      <c r="F325" s="633"/>
    </row>
    <row r="332" spans="4:6" s="634" customFormat="1" x14ac:dyDescent="0.2">
      <c r="D332" s="633"/>
      <c r="E332" s="633"/>
      <c r="F332" s="633"/>
    </row>
    <row r="338" spans="4:6" s="634" customFormat="1" x14ac:dyDescent="0.2">
      <c r="D338" s="633"/>
      <c r="E338" s="633"/>
      <c r="F338" s="633"/>
    </row>
    <row r="341" spans="4:6" s="634" customFormat="1" x14ac:dyDescent="0.2">
      <c r="D341" s="633"/>
      <c r="E341" s="633"/>
      <c r="F341" s="633"/>
    </row>
    <row r="351" spans="4:6" s="634" customFormat="1" x14ac:dyDescent="0.2">
      <c r="D351" s="633"/>
      <c r="E351" s="633"/>
      <c r="F351" s="633"/>
    </row>
    <row r="359" spans="4:6" s="634" customFormat="1" x14ac:dyDescent="0.2">
      <c r="D359" s="633"/>
      <c r="E359" s="633"/>
      <c r="F359" s="633"/>
    </row>
    <row r="367" spans="4:6" s="634" customFormat="1" x14ac:dyDescent="0.2">
      <c r="D367" s="633"/>
      <c r="E367" s="633"/>
      <c r="F367" s="633"/>
    </row>
    <row r="374" spans="4:6" s="634" customFormat="1" x14ac:dyDescent="0.2">
      <c r="D374" s="633"/>
      <c r="E374" s="633"/>
      <c r="F374" s="633"/>
    </row>
    <row r="377" spans="4:6" s="634" customFormat="1" x14ac:dyDescent="0.2">
      <c r="D377" s="633"/>
      <c r="E377" s="633"/>
      <c r="F377" s="633"/>
    </row>
    <row r="389" spans="4:6" s="634" customFormat="1" x14ac:dyDescent="0.2">
      <c r="D389" s="633"/>
      <c r="E389" s="633"/>
      <c r="F389" s="633"/>
    </row>
    <row r="397" spans="4:6" s="634" customFormat="1" x14ac:dyDescent="0.2">
      <c r="D397" s="633"/>
      <c r="E397" s="633"/>
      <c r="F397" s="633"/>
    </row>
    <row r="404" spans="4:6" s="634" customFormat="1" x14ac:dyDescent="0.2">
      <c r="D404" s="633"/>
      <c r="E404" s="633"/>
      <c r="F404" s="633"/>
    </row>
    <row r="414" spans="4:6" s="634" customFormat="1" x14ac:dyDescent="0.2">
      <c r="D414" s="633"/>
      <c r="E414" s="633"/>
      <c r="F414" s="633"/>
    </row>
    <row r="420" spans="4:6" s="634" customFormat="1" x14ac:dyDescent="0.2">
      <c r="D420" s="633"/>
      <c r="E420" s="633"/>
      <c r="F420" s="633"/>
    </row>
    <row r="423" spans="4:6" s="634" customFormat="1" x14ac:dyDescent="0.2">
      <c r="D423" s="633"/>
      <c r="E423" s="633"/>
      <c r="F423" s="633"/>
    </row>
    <row r="427" spans="4:6" s="634" customFormat="1" x14ac:dyDescent="0.2">
      <c r="D427" s="633"/>
      <c r="E427" s="633"/>
      <c r="F427" s="633"/>
    </row>
    <row r="430" spans="4:6" x14ac:dyDescent="0.2">
      <c r="D430" s="199">
        <f>D427</f>
        <v>0</v>
      </c>
    </row>
  </sheetData>
  <printOptions horizontalCentered="1"/>
  <pageMargins left="0.74803149606299213" right="0.74803149606299213" top="2.8346456692913389" bottom="0.98425196850393704" header="0.51181102362204722" footer="0.51181102362204722"/>
  <pageSetup paperSize="9" scale="84" orientation="landscape" r:id="rId1"/>
  <headerFooter alignWithMargins="0"/>
  <rowBreaks count="8" manualBreakCount="8">
    <brk id="108" max="16383" man="1"/>
    <brk id="130" max="16383" man="1"/>
    <brk id="174" max="16383" man="1"/>
    <brk id="217" max="16383" man="1"/>
    <brk id="262" max="16383" man="1"/>
    <brk id="294" max="16383" man="1"/>
    <brk id="341" max="16383" man="1"/>
    <brk id="37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6"/>
  <sheetViews>
    <sheetView showGridLines="0" view="pageBreakPreview" zoomScaleNormal="90" zoomScaleSheetLayoutView="100" workbookViewId="0">
      <pane xSplit="5" ySplit="7" topLeftCell="R398" activePane="bottomRight" state="frozen"/>
      <selection activeCell="E11" sqref="E11"/>
      <selection pane="topRight" activeCell="E11" sqref="E11"/>
      <selection pane="bottomLeft" activeCell="E11" sqref="E11"/>
      <selection pane="bottomRight" activeCell="Y405" sqref="Y405"/>
    </sheetView>
  </sheetViews>
  <sheetFormatPr defaultColWidth="9.140625" defaultRowHeight="12.75" x14ac:dyDescent="0.2"/>
  <cols>
    <col min="1" max="1" width="6.5703125" style="19" customWidth="1"/>
    <col min="2" max="2" width="9.140625" style="19"/>
    <col min="3" max="3" width="40.7109375" style="19" customWidth="1"/>
    <col min="4" max="16" width="12.7109375" style="19" customWidth="1"/>
    <col min="17" max="18" width="12.140625" style="19" customWidth="1"/>
    <col min="19" max="20" width="12.7109375" style="19" customWidth="1"/>
    <col min="21" max="21" width="11.85546875" style="19" customWidth="1"/>
    <col min="22" max="22" width="2.7109375" style="19" customWidth="1"/>
    <col min="23" max="25" width="12.7109375" style="19" customWidth="1"/>
    <col min="26" max="26" width="8.85546875"/>
    <col min="27" max="16384" width="9.140625" style="19"/>
  </cols>
  <sheetData>
    <row r="1" spans="1:27" s="14" customFormat="1" ht="15.75" x14ac:dyDescent="0.25">
      <c r="A1" s="780" t="s">
        <v>384</v>
      </c>
      <c r="B1" s="780"/>
      <c r="C1" s="780"/>
      <c r="D1" s="780"/>
      <c r="E1" s="780"/>
      <c r="F1" s="780"/>
      <c r="G1" s="780"/>
      <c r="H1" s="780"/>
      <c r="I1" s="780"/>
      <c r="J1" s="780"/>
      <c r="K1" s="780"/>
      <c r="L1" s="780"/>
      <c r="M1" s="780"/>
      <c r="N1" s="780"/>
      <c r="O1" s="780"/>
      <c r="P1" s="780"/>
      <c r="Q1" s="780"/>
      <c r="R1" s="780"/>
      <c r="S1" s="780"/>
      <c r="T1" s="780"/>
      <c r="U1" s="780"/>
      <c r="V1" s="780"/>
      <c r="W1" s="780"/>
      <c r="X1" s="780"/>
      <c r="Y1" s="780"/>
      <c r="AA1" s="58"/>
    </row>
    <row r="2" spans="1:27" s="14" customFormat="1" ht="15.75" x14ac:dyDescent="0.25">
      <c r="A2" s="801" t="s">
        <v>1004</v>
      </c>
      <c r="B2" s="801"/>
      <c r="C2" s="801"/>
      <c r="D2" s="801"/>
      <c r="E2" s="801"/>
      <c r="F2" s="801"/>
      <c r="G2" s="801"/>
      <c r="H2" s="801"/>
      <c r="I2" s="801"/>
      <c r="J2" s="801"/>
      <c r="K2" s="801"/>
      <c r="L2" s="801"/>
      <c r="M2" s="801"/>
      <c r="N2" s="801"/>
      <c r="O2" s="801"/>
      <c r="P2" s="801"/>
      <c r="Q2" s="801"/>
      <c r="R2" s="801"/>
      <c r="S2" s="801"/>
      <c r="T2" s="801"/>
      <c r="U2" s="801"/>
      <c r="V2" s="801"/>
      <c r="W2" s="801"/>
      <c r="X2" s="801"/>
      <c r="Y2" s="801"/>
      <c r="AA2" s="58"/>
    </row>
    <row r="3" spans="1:27" s="14" customFormat="1" ht="8.25" customHeight="1" x14ac:dyDescent="0.25">
      <c r="A3" s="15"/>
      <c r="B3" s="15"/>
      <c r="C3" s="1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5"/>
      <c r="W3" s="16"/>
      <c r="X3" s="16"/>
      <c r="Y3" s="16"/>
      <c r="AA3" s="15"/>
    </row>
    <row r="4" spans="1:27" ht="39" customHeight="1" x14ac:dyDescent="0.2">
      <c r="A4" s="18"/>
      <c r="B4" s="18"/>
      <c r="C4" s="18"/>
      <c r="D4" s="760" t="s">
        <v>387</v>
      </c>
      <c r="E4" s="761"/>
      <c r="F4" s="762"/>
      <c r="G4" s="760" t="s">
        <v>388</v>
      </c>
      <c r="H4" s="761"/>
      <c r="I4" s="762"/>
      <c r="J4" s="760" t="s">
        <v>1089</v>
      </c>
      <c r="K4" s="761"/>
      <c r="L4" s="762"/>
      <c r="M4" s="760" t="s">
        <v>1092</v>
      </c>
      <c r="N4" s="761"/>
      <c r="O4" s="762"/>
      <c r="P4" s="760" t="s">
        <v>385</v>
      </c>
      <c r="Q4" s="761"/>
      <c r="R4" s="762"/>
      <c r="S4" s="760" t="s">
        <v>1093</v>
      </c>
      <c r="T4" s="761"/>
      <c r="U4" s="762"/>
      <c r="V4" s="83"/>
      <c r="W4" s="802" t="s">
        <v>389</v>
      </c>
      <c r="X4" s="803"/>
      <c r="Y4" s="804"/>
      <c r="AA4" s="18"/>
    </row>
    <row r="5" spans="1:27" x14ac:dyDescent="0.2">
      <c r="A5" s="70"/>
      <c r="B5" s="20"/>
      <c r="C5" s="21"/>
      <c r="D5" s="71" t="s">
        <v>370</v>
      </c>
      <c r="E5" s="72"/>
      <c r="F5" s="73"/>
      <c r="G5" s="71" t="s">
        <v>370</v>
      </c>
      <c r="H5" s="72"/>
      <c r="I5" s="73"/>
      <c r="J5" s="781" t="s">
        <v>370</v>
      </c>
      <c r="K5" s="775"/>
      <c r="L5" s="776"/>
      <c r="M5" s="781" t="s">
        <v>370</v>
      </c>
      <c r="N5" s="775"/>
      <c r="O5" s="776"/>
      <c r="P5" s="781" t="s">
        <v>370</v>
      </c>
      <c r="Q5" s="805"/>
      <c r="R5" s="806"/>
      <c r="S5" s="781" t="s">
        <v>370</v>
      </c>
      <c r="T5" s="805"/>
      <c r="U5" s="806"/>
      <c r="V5" s="412"/>
      <c r="W5" s="781" t="s">
        <v>370</v>
      </c>
      <c r="X5" s="805"/>
      <c r="Y5" s="806"/>
      <c r="AA5" s="37"/>
    </row>
    <row r="6" spans="1:27" ht="12.75" customHeight="1" x14ac:dyDescent="0.2">
      <c r="A6" s="768" t="s">
        <v>0</v>
      </c>
      <c r="B6" s="769"/>
      <c r="C6" s="788" t="s">
        <v>265</v>
      </c>
      <c r="D6" s="763" t="s">
        <v>369</v>
      </c>
      <c r="E6" s="765" t="s">
        <v>944</v>
      </c>
      <c r="F6" s="772" t="s">
        <v>1026</v>
      </c>
      <c r="G6" s="763" t="s">
        <v>369</v>
      </c>
      <c r="H6" s="765" t="s">
        <v>944</v>
      </c>
      <c r="I6" s="772" t="s">
        <v>1026</v>
      </c>
      <c r="J6" s="763" t="s">
        <v>369</v>
      </c>
      <c r="K6" s="765" t="s">
        <v>944</v>
      </c>
      <c r="L6" s="772" t="s">
        <v>1026</v>
      </c>
      <c r="M6" s="763" t="s">
        <v>369</v>
      </c>
      <c r="N6" s="765" t="s">
        <v>944</v>
      </c>
      <c r="O6" s="772" t="s">
        <v>1026</v>
      </c>
      <c r="P6" s="763" t="s">
        <v>369</v>
      </c>
      <c r="Q6" s="765" t="s">
        <v>944</v>
      </c>
      <c r="R6" s="772" t="s">
        <v>1026</v>
      </c>
      <c r="S6" s="763" t="s">
        <v>369</v>
      </c>
      <c r="T6" s="765" t="s">
        <v>944</v>
      </c>
      <c r="U6" s="772" t="s">
        <v>1026</v>
      </c>
      <c r="V6" s="79"/>
      <c r="W6" s="777" t="s">
        <v>369</v>
      </c>
      <c r="X6" s="765" t="s">
        <v>944</v>
      </c>
      <c r="Y6" s="772" t="s">
        <v>1026</v>
      </c>
      <c r="AA6" s="767"/>
    </row>
    <row r="7" spans="1:27" x14ac:dyDescent="0.2">
      <c r="A7" s="770"/>
      <c r="B7" s="771"/>
      <c r="C7" s="789"/>
      <c r="D7" s="764"/>
      <c r="E7" s="766"/>
      <c r="F7" s="773"/>
      <c r="G7" s="764"/>
      <c r="H7" s="766"/>
      <c r="I7" s="773"/>
      <c r="J7" s="764"/>
      <c r="K7" s="766"/>
      <c r="L7" s="773"/>
      <c r="M7" s="764"/>
      <c r="N7" s="766"/>
      <c r="O7" s="773"/>
      <c r="P7" s="764"/>
      <c r="Q7" s="766"/>
      <c r="R7" s="773"/>
      <c r="S7" s="764"/>
      <c r="T7" s="766"/>
      <c r="U7" s="773"/>
      <c r="V7" s="79"/>
      <c r="W7" s="778"/>
      <c r="X7" s="766"/>
      <c r="Y7" s="773"/>
      <c r="AA7" s="767"/>
    </row>
    <row r="8" spans="1:27" x14ac:dyDescent="0.2">
      <c r="A8" s="22"/>
      <c r="B8" s="23"/>
      <c r="C8" s="11"/>
      <c r="D8" s="6"/>
      <c r="E8" s="7"/>
      <c r="F8" s="131"/>
      <c r="G8" s="128"/>
      <c r="H8" s="7"/>
      <c r="I8" s="485"/>
      <c r="J8" s="128"/>
      <c r="K8" s="7"/>
      <c r="L8" s="131"/>
      <c r="M8" s="485"/>
      <c r="N8" s="7"/>
      <c r="O8" s="131"/>
      <c r="P8" s="128"/>
      <c r="Q8" s="7"/>
      <c r="R8" s="131"/>
      <c r="S8" s="128"/>
      <c r="T8" s="7"/>
      <c r="U8" s="131"/>
      <c r="V8" s="80"/>
      <c r="W8" s="128"/>
      <c r="X8" s="7"/>
      <c r="Y8" s="131"/>
      <c r="AA8" s="23"/>
    </row>
    <row r="9" spans="1:27" x14ac:dyDescent="0.2">
      <c r="A9" s="24" t="s">
        <v>1</v>
      </c>
      <c r="B9" s="23"/>
      <c r="C9" s="11"/>
      <c r="D9" s="1"/>
      <c r="E9" s="2"/>
      <c r="F9" s="130"/>
      <c r="G9" s="127"/>
      <c r="H9" s="461"/>
      <c r="I9" s="461"/>
      <c r="J9" s="127"/>
      <c r="K9" s="2"/>
      <c r="L9" s="130"/>
      <c r="M9" s="111"/>
      <c r="N9" s="111"/>
      <c r="O9" s="130"/>
      <c r="P9" s="127"/>
      <c r="Q9" s="2"/>
      <c r="R9" s="130"/>
      <c r="S9" s="356"/>
      <c r="T9" s="357"/>
      <c r="U9" s="358"/>
      <c r="V9" s="80"/>
      <c r="W9" s="127"/>
      <c r="X9" s="2"/>
      <c r="Y9" s="130"/>
      <c r="AA9" s="23"/>
    </row>
    <row r="10" spans="1:27" x14ac:dyDescent="0.2">
      <c r="A10" s="24"/>
      <c r="B10" s="23"/>
      <c r="C10" s="11"/>
      <c r="D10" s="1"/>
      <c r="E10" s="2"/>
      <c r="F10" s="130"/>
      <c r="G10" s="127"/>
      <c r="H10" s="461"/>
      <c r="I10" s="461"/>
      <c r="J10" s="127"/>
      <c r="K10" s="2"/>
      <c r="L10" s="130"/>
      <c r="M10" s="111"/>
      <c r="N10" s="111"/>
      <c r="O10" s="130"/>
      <c r="P10" s="127"/>
      <c r="Q10" s="2"/>
      <c r="R10" s="130"/>
      <c r="S10" s="356"/>
      <c r="T10" s="357"/>
      <c r="U10" s="358"/>
      <c r="V10" s="80"/>
      <c r="W10" s="127"/>
      <c r="X10" s="2"/>
      <c r="Y10" s="130"/>
      <c r="AA10" s="23"/>
    </row>
    <row r="11" spans="1:27" x14ac:dyDescent="0.2">
      <c r="A11" s="25" t="s">
        <v>2</v>
      </c>
      <c r="B11" s="23" t="s">
        <v>355</v>
      </c>
      <c r="C11" s="11" t="s">
        <v>613</v>
      </c>
      <c r="D11" s="341">
        <v>16308</v>
      </c>
      <c r="E11" s="339">
        <v>16309</v>
      </c>
      <c r="F11" s="348">
        <v>19889</v>
      </c>
      <c r="G11" s="336">
        <v>1803</v>
      </c>
      <c r="H11" s="380">
        <v>840</v>
      </c>
      <c r="I11" s="380">
        <v>840</v>
      </c>
      <c r="J11" s="155"/>
      <c r="K11" s="439"/>
      <c r="L11" s="213"/>
      <c r="M11" s="427"/>
      <c r="N11" s="427"/>
      <c r="O11" s="213"/>
      <c r="P11" s="155"/>
      <c r="Q11" s="212"/>
      <c r="R11" s="213"/>
      <c r="S11" s="336"/>
      <c r="T11" s="339"/>
      <c r="U11" s="340"/>
      <c r="V11" s="145"/>
      <c r="W11" s="155">
        <v>18111</v>
      </c>
      <c r="X11" s="212">
        <v>17149</v>
      </c>
      <c r="Y11" s="213">
        <v>20729</v>
      </c>
      <c r="AA11" s="23"/>
    </row>
    <row r="12" spans="1:27" x14ac:dyDescent="0.2">
      <c r="A12" s="26" t="s">
        <v>2</v>
      </c>
      <c r="B12" s="27" t="s">
        <v>346</v>
      </c>
      <c r="C12" s="28" t="s">
        <v>614</v>
      </c>
      <c r="D12" s="254"/>
      <c r="E12" s="215"/>
      <c r="F12" s="216"/>
      <c r="G12" s="359">
        <v>100</v>
      </c>
      <c r="H12" s="379">
        <v>1800</v>
      </c>
      <c r="I12" s="379">
        <v>600</v>
      </c>
      <c r="J12" s="214"/>
      <c r="K12" s="215"/>
      <c r="L12" s="216"/>
      <c r="M12" s="505"/>
      <c r="N12" s="505"/>
      <c r="O12" s="216"/>
      <c r="P12" s="214"/>
      <c r="Q12" s="215"/>
      <c r="R12" s="216"/>
      <c r="S12" s="359"/>
      <c r="T12" s="346"/>
      <c r="U12" s="347"/>
      <c r="V12" s="145"/>
      <c r="W12" s="214">
        <v>100</v>
      </c>
      <c r="X12" s="215">
        <v>1800</v>
      </c>
      <c r="Y12" s="216">
        <v>600</v>
      </c>
      <c r="AA12" s="23"/>
    </row>
    <row r="13" spans="1:27" x14ac:dyDescent="0.2">
      <c r="A13" s="25"/>
      <c r="B13" s="23"/>
      <c r="C13" s="11"/>
      <c r="D13" s="575">
        <v>16308</v>
      </c>
      <c r="E13" s="297">
        <v>16309</v>
      </c>
      <c r="F13" s="304">
        <v>19889</v>
      </c>
      <c r="G13" s="376"/>
      <c r="H13" s="476"/>
      <c r="I13" s="476"/>
      <c r="J13" s="155"/>
      <c r="K13" s="439"/>
      <c r="L13" s="213"/>
      <c r="M13" s="427"/>
      <c r="N13" s="427"/>
      <c r="O13" s="213"/>
      <c r="P13" s="155"/>
      <c r="Q13" s="212"/>
      <c r="R13" s="213"/>
      <c r="S13" s="376"/>
      <c r="T13" s="377"/>
      <c r="U13" s="378"/>
      <c r="V13" s="145"/>
      <c r="W13" s="333"/>
      <c r="X13" s="334"/>
      <c r="Y13" s="335"/>
      <c r="AA13" s="23"/>
    </row>
    <row r="14" spans="1:27" x14ac:dyDescent="0.2">
      <c r="A14" s="25"/>
      <c r="B14" s="23"/>
      <c r="C14" s="11"/>
      <c r="D14" s="157"/>
      <c r="E14" s="439"/>
      <c r="F14" s="213"/>
      <c r="G14" s="376"/>
      <c r="H14" s="476"/>
      <c r="I14" s="476"/>
      <c r="J14" s="155"/>
      <c r="K14" s="439"/>
      <c r="L14" s="213"/>
      <c r="M14" s="525"/>
      <c r="N14" s="525"/>
      <c r="O14" s="378"/>
      <c r="P14" s="155"/>
      <c r="Q14" s="212"/>
      <c r="R14" s="213"/>
      <c r="S14" s="376"/>
      <c r="T14" s="377"/>
      <c r="U14" s="378"/>
      <c r="V14" s="145"/>
      <c r="W14" s="333"/>
      <c r="X14" s="334"/>
      <c r="Y14" s="335"/>
      <c r="AA14" s="23"/>
    </row>
    <row r="15" spans="1:27" x14ac:dyDescent="0.2">
      <c r="A15" s="25" t="s">
        <v>3</v>
      </c>
      <c r="B15" s="23" t="s">
        <v>4</v>
      </c>
      <c r="C15" s="11" t="s">
        <v>615</v>
      </c>
      <c r="D15" s="341"/>
      <c r="E15" s="339">
        <v>0</v>
      </c>
      <c r="F15" s="348">
        <v>0</v>
      </c>
      <c r="G15" s="376"/>
      <c r="H15" s="476">
        <v>0</v>
      </c>
      <c r="I15" s="476">
        <v>0</v>
      </c>
      <c r="J15" s="155"/>
      <c r="K15" s="439"/>
      <c r="L15" s="213"/>
      <c r="M15" s="525"/>
      <c r="N15" s="525"/>
      <c r="O15" s="378"/>
      <c r="P15" s="341">
        <v>5000</v>
      </c>
      <c r="Q15" s="339">
        <v>10000</v>
      </c>
      <c r="R15" s="340">
        <v>10000</v>
      </c>
      <c r="S15" s="376"/>
      <c r="T15" s="377"/>
      <c r="U15" s="378"/>
      <c r="V15" s="145"/>
      <c r="W15" s="155">
        <v>5000</v>
      </c>
      <c r="X15" s="212">
        <v>10000</v>
      </c>
      <c r="Y15" s="213">
        <v>10000</v>
      </c>
      <c r="AA15" s="23"/>
    </row>
    <row r="16" spans="1:27" x14ac:dyDescent="0.2">
      <c r="A16" s="25" t="s">
        <v>3</v>
      </c>
      <c r="B16" s="23" t="s">
        <v>5</v>
      </c>
      <c r="C16" s="11" t="s">
        <v>616</v>
      </c>
      <c r="D16" s="341"/>
      <c r="E16" s="339">
        <v>0</v>
      </c>
      <c r="F16" s="348">
        <v>0</v>
      </c>
      <c r="G16" s="376"/>
      <c r="H16" s="476">
        <v>0</v>
      </c>
      <c r="I16" s="476">
        <v>0</v>
      </c>
      <c r="J16" s="155"/>
      <c r="K16" s="439"/>
      <c r="L16" s="213"/>
      <c r="M16" s="525"/>
      <c r="N16" s="525"/>
      <c r="O16" s="378"/>
      <c r="P16" s="341">
        <v>0</v>
      </c>
      <c r="Q16" s="339"/>
      <c r="R16" s="340"/>
      <c r="S16" s="376"/>
      <c r="T16" s="377"/>
      <c r="U16" s="378"/>
      <c r="V16" s="145"/>
      <c r="W16" s="155">
        <v>0</v>
      </c>
      <c r="X16" s="212">
        <v>0</v>
      </c>
      <c r="Y16" s="213">
        <v>0</v>
      </c>
      <c r="AA16" s="23"/>
    </row>
    <row r="17" spans="1:27" x14ac:dyDescent="0.2">
      <c r="A17" s="25" t="s">
        <v>3</v>
      </c>
      <c r="B17" s="23" t="s">
        <v>6</v>
      </c>
      <c r="C17" s="11" t="s">
        <v>617</v>
      </c>
      <c r="D17" s="341"/>
      <c r="E17" s="339">
        <v>0</v>
      </c>
      <c r="F17" s="348">
        <v>0</v>
      </c>
      <c r="G17" s="376"/>
      <c r="H17" s="476">
        <v>0</v>
      </c>
      <c r="I17" s="476">
        <v>0</v>
      </c>
      <c r="J17" s="155"/>
      <c r="K17" s="439"/>
      <c r="L17" s="213"/>
      <c r="M17" s="525"/>
      <c r="N17" s="525"/>
      <c r="O17" s="378"/>
      <c r="P17" s="341"/>
      <c r="Q17" s="339"/>
      <c r="R17" s="340"/>
      <c r="S17" s="376"/>
      <c r="T17" s="377"/>
      <c r="U17" s="378"/>
      <c r="V17" s="145"/>
      <c r="W17" s="155">
        <v>0</v>
      </c>
      <c r="X17" s="212">
        <v>0</v>
      </c>
      <c r="Y17" s="213">
        <v>0</v>
      </c>
      <c r="AA17" s="23"/>
    </row>
    <row r="18" spans="1:27" x14ac:dyDescent="0.2">
      <c r="A18" s="25" t="s">
        <v>3</v>
      </c>
      <c r="B18" s="23" t="s">
        <v>7</v>
      </c>
      <c r="C18" s="11" t="s">
        <v>618</v>
      </c>
      <c r="D18" s="341">
        <v>4694</v>
      </c>
      <c r="E18" s="339">
        <v>4694</v>
      </c>
      <c r="F18" s="348">
        <v>4929</v>
      </c>
      <c r="G18" s="376"/>
      <c r="H18" s="476"/>
      <c r="I18" s="476"/>
      <c r="J18" s="155">
        <v>127000</v>
      </c>
      <c r="K18" s="439"/>
      <c r="L18" s="213"/>
      <c r="M18" s="525"/>
      <c r="N18" s="525"/>
      <c r="O18" s="378"/>
      <c r="P18" s="341">
        <v>15000</v>
      </c>
      <c r="Q18" s="339">
        <v>41000</v>
      </c>
      <c r="R18" s="340"/>
      <c r="S18" s="376"/>
      <c r="T18" s="377"/>
      <c r="U18" s="378"/>
      <c r="V18" s="145"/>
      <c r="W18" s="155">
        <v>146694</v>
      </c>
      <c r="X18" s="212">
        <v>45694</v>
      </c>
      <c r="Y18" s="213">
        <v>4929</v>
      </c>
      <c r="AA18" s="23"/>
    </row>
    <row r="19" spans="1:27" x14ac:dyDescent="0.2">
      <c r="A19" s="25" t="s">
        <v>3</v>
      </c>
      <c r="B19" s="23" t="s">
        <v>8</v>
      </c>
      <c r="C19" s="11" t="s">
        <v>619</v>
      </c>
      <c r="D19" s="341">
        <v>499</v>
      </c>
      <c r="E19" s="339">
        <v>500</v>
      </c>
      <c r="F19" s="348">
        <v>600</v>
      </c>
      <c r="G19" s="376"/>
      <c r="H19" s="476"/>
      <c r="I19" s="476"/>
      <c r="J19" s="155">
        <v>120000</v>
      </c>
      <c r="K19" s="439"/>
      <c r="L19" s="213"/>
      <c r="M19" s="525"/>
      <c r="N19" s="525"/>
      <c r="O19" s="378"/>
      <c r="P19" s="341">
        <v>81500</v>
      </c>
      <c r="Q19" s="339">
        <v>110000</v>
      </c>
      <c r="R19" s="340">
        <v>190000</v>
      </c>
      <c r="S19" s="376"/>
      <c r="T19" s="377"/>
      <c r="U19" s="378"/>
      <c r="V19" s="145"/>
      <c r="W19" s="155">
        <v>201999</v>
      </c>
      <c r="X19" s="212">
        <v>110500</v>
      </c>
      <c r="Y19" s="213">
        <v>190600</v>
      </c>
      <c r="AA19" s="23"/>
    </row>
    <row r="20" spans="1:27" x14ac:dyDescent="0.2">
      <c r="A20" s="25" t="s">
        <v>3</v>
      </c>
      <c r="B20" s="23" t="s">
        <v>9</v>
      </c>
      <c r="C20" s="11" t="s">
        <v>620</v>
      </c>
      <c r="D20" s="341">
        <v>8159</v>
      </c>
      <c r="E20" s="339">
        <v>8159</v>
      </c>
      <c r="F20" s="348">
        <v>9767</v>
      </c>
      <c r="G20" s="376"/>
      <c r="H20" s="476"/>
      <c r="I20" s="476"/>
      <c r="J20" s="155"/>
      <c r="K20" s="439"/>
      <c r="L20" s="213"/>
      <c r="M20" s="525"/>
      <c r="N20" s="525"/>
      <c r="O20" s="378"/>
      <c r="P20" s="341">
        <v>5000</v>
      </c>
      <c r="Q20" s="339"/>
      <c r="R20" s="340"/>
      <c r="S20" s="376"/>
      <c r="T20" s="377"/>
      <c r="U20" s="378"/>
      <c r="V20" s="145"/>
      <c r="W20" s="155">
        <v>13159</v>
      </c>
      <c r="X20" s="212">
        <v>8159</v>
      </c>
      <c r="Y20" s="213">
        <v>9767</v>
      </c>
      <c r="AA20" s="23"/>
    </row>
    <row r="21" spans="1:27" x14ac:dyDescent="0.2">
      <c r="A21" s="25" t="s">
        <v>3</v>
      </c>
      <c r="B21" s="23" t="s">
        <v>10</v>
      </c>
      <c r="C21" s="11" t="s">
        <v>621</v>
      </c>
      <c r="D21" s="341">
        <v>1679</v>
      </c>
      <c r="E21" s="339">
        <v>1679</v>
      </c>
      <c r="F21" s="348">
        <v>1756</v>
      </c>
      <c r="G21" s="376"/>
      <c r="H21" s="476"/>
      <c r="I21" s="476"/>
      <c r="J21" s="155"/>
      <c r="K21" s="439"/>
      <c r="L21" s="213"/>
      <c r="M21" s="525"/>
      <c r="N21" s="525"/>
      <c r="O21" s="378"/>
      <c r="P21" s="341">
        <v>23808</v>
      </c>
      <c r="Q21" s="339"/>
      <c r="R21" s="340"/>
      <c r="S21" s="376"/>
      <c r="T21" s="377"/>
      <c r="U21" s="378"/>
      <c r="V21" s="145"/>
      <c r="W21" s="155">
        <v>25487</v>
      </c>
      <c r="X21" s="212">
        <v>1679</v>
      </c>
      <c r="Y21" s="213">
        <v>1756</v>
      </c>
      <c r="AA21" s="23"/>
    </row>
    <row r="22" spans="1:27" x14ac:dyDescent="0.2">
      <c r="A22" s="25" t="s">
        <v>3</v>
      </c>
      <c r="B22" s="23" t="s">
        <v>11</v>
      </c>
      <c r="C22" s="11" t="s">
        <v>622</v>
      </c>
      <c r="D22" s="341">
        <v>1436</v>
      </c>
      <c r="E22" s="339">
        <v>1436</v>
      </c>
      <c r="F22" s="348">
        <v>1678</v>
      </c>
      <c r="G22" s="376"/>
      <c r="H22" s="476"/>
      <c r="I22" s="476"/>
      <c r="J22" s="155">
        <v>81000</v>
      </c>
      <c r="K22" s="439"/>
      <c r="L22" s="213"/>
      <c r="M22" s="525"/>
      <c r="N22" s="525"/>
      <c r="O22" s="378"/>
      <c r="P22" s="341"/>
      <c r="Q22" s="339"/>
      <c r="R22" s="340"/>
      <c r="S22" s="376"/>
      <c r="T22" s="377"/>
      <c r="U22" s="378"/>
      <c r="V22" s="145"/>
      <c r="W22" s="155">
        <v>82436</v>
      </c>
      <c r="X22" s="212">
        <v>1436</v>
      </c>
      <c r="Y22" s="213">
        <v>1678</v>
      </c>
      <c r="AA22" s="23"/>
    </row>
    <row r="23" spans="1:27" x14ac:dyDescent="0.2">
      <c r="A23" s="25" t="s">
        <v>3</v>
      </c>
      <c r="B23" s="23" t="s">
        <v>12</v>
      </c>
      <c r="C23" s="11" t="s">
        <v>623</v>
      </c>
      <c r="D23" s="341">
        <v>1779</v>
      </c>
      <c r="E23" s="339">
        <v>1779</v>
      </c>
      <c r="F23" s="348">
        <v>1867</v>
      </c>
      <c r="G23" s="155"/>
      <c r="H23" s="462"/>
      <c r="I23" s="462"/>
      <c r="J23" s="155"/>
      <c r="K23" s="439"/>
      <c r="L23" s="213"/>
      <c r="M23" s="525"/>
      <c r="N23" s="525"/>
      <c r="O23" s="378"/>
      <c r="P23" s="341"/>
      <c r="Q23" s="339"/>
      <c r="R23" s="340"/>
      <c r="S23" s="376"/>
      <c r="T23" s="377"/>
      <c r="U23" s="378"/>
      <c r="V23" s="145"/>
      <c r="W23" s="155">
        <v>1779</v>
      </c>
      <c r="X23" s="212">
        <v>1779</v>
      </c>
      <c r="Y23" s="213">
        <v>1867</v>
      </c>
      <c r="AA23" s="23"/>
    </row>
    <row r="24" spans="1:27" x14ac:dyDescent="0.2">
      <c r="A24" s="25" t="s">
        <v>13</v>
      </c>
      <c r="B24" s="23" t="s">
        <v>14</v>
      </c>
      <c r="C24" s="11" t="s">
        <v>1031</v>
      </c>
      <c r="D24" s="345"/>
      <c r="E24" s="346"/>
      <c r="F24" s="381"/>
      <c r="G24" s="155"/>
      <c r="H24" s="462"/>
      <c r="I24" s="462"/>
      <c r="J24" s="155"/>
      <c r="K24" s="439"/>
      <c r="L24" s="213"/>
      <c r="M24" s="525"/>
      <c r="N24" s="525"/>
      <c r="O24" s="378"/>
      <c r="P24" s="345"/>
      <c r="Q24" s="346"/>
      <c r="R24" s="347"/>
      <c r="S24" s="376"/>
      <c r="T24" s="377"/>
      <c r="U24" s="378"/>
      <c r="V24" s="145"/>
      <c r="W24" s="155">
        <v>0</v>
      </c>
      <c r="X24" s="212">
        <v>0</v>
      </c>
      <c r="Y24" s="213">
        <v>0</v>
      </c>
      <c r="AA24" s="23"/>
    </row>
    <row r="25" spans="1:27" s="136" customFormat="1" x14ac:dyDescent="0.2">
      <c r="A25" s="29" t="s">
        <v>1032</v>
      </c>
      <c r="B25" s="30"/>
      <c r="C25" s="31"/>
      <c r="D25" s="255">
        <v>18246</v>
      </c>
      <c r="E25" s="218">
        <v>18247</v>
      </c>
      <c r="F25" s="245">
        <v>20597</v>
      </c>
      <c r="G25" s="217">
        <v>0</v>
      </c>
      <c r="H25" s="463">
        <v>0</v>
      </c>
      <c r="I25" s="463">
        <v>0</v>
      </c>
      <c r="J25" s="217">
        <v>328000</v>
      </c>
      <c r="K25" s="218">
        <v>0</v>
      </c>
      <c r="L25" s="220">
        <v>0</v>
      </c>
      <c r="M25" s="351">
        <v>0</v>
      </c>
      <c r="N25" s="351">
        <v>0</v>
      </c>
      <c r="O25" s="360">
        <v>0</v>
      </c>
      <c r="P25" s="349">
        <v>130308</v>
      </c>
      <c r="Q25" s="350">
        <v>161000</v>
      </c>
      <c r="R25" s="352">
        <v>200000</v>
      </c>
      <c r="S25" s="349">
        <v>0</v>
      </c>
      <c r="T25" s="350">
        <v>0</v>
      </c>
      <c r="U25" s="360">
        <v>0</v>
      </c>
      <c r="V25" s="149"/>
      <c r="W25" s="217">
        <v>476554</v>
      </c>
      <c r="X25" s="218">
        <v>179247</v>
      </c>
      <c r="Y25" s="220">
        <v>220597</v>
      </c>
      <c r="Z25" s="135"/>
      <c r="AA25" s="37"/>
    </row>
    <row r="26" spans="1:27" x14ac:dyDescent="0.2">
      <c r="A26" s="25"/>
      <c r="B26" s="23"/>
      <c r="C26" s="11"/>
      <c r="D26" s="156"/>
      <c r="E26" s="222"/>
      <c r="F26" s="223"/>
      <c r="G26" s="221"/>
      <c r="H26" s="386"/>
      <c r="I26" s="386"/>
      <c r="J26" s="221"/>
      <c r="K26" s="222"/>
      <c r="L26" s="223"/>
      <c r="M26" s="526"/>
      <c r="N26" s="526"/>
      <c r="O26" s="344"/>
      <c r="P26" s="342"/>
      <c r="Q26" s="343"/>
      <c r="R26" s="344"/>
      <c r="S26" s="342"/>
      <c r="T26" s="343"/>
      <c r="U26" s="344"/>
      <c r="V26" s="144"/>
      <c r="W26" s="221"/>
      <c r="X26" s="222"/>
      <c r="Y26" s="223"/>
      <c r="AA26" s="23"/>
    </row>
    <row r="27" spans="1:27" x14ac:dyDescent="0.2">
      <c r="A27" s="25" t="s">
        <v>3</v>
      </c>
      <c r="B27" s="23" t="s">
        <v>15</v>
      </c>
      <c r="C27" s="11" t="s">
        <v>624</v>
      </c>
      <c r="D27" s="341">
        <v>43391</v>
      </c>
      <c r="E27" s="339">
        <v>43619</v>
      </c>
      <c r="F27" s="348">
        <v>58299</v>
      </c>
      <c r="G27" s="155"/>
      <c r="H27" s="462"/>
      <c r="I27" s="462"/>
      <c r="J27" s="155"/>
      <c r="K27" s="439"/>
      <c r="L27" s="213"/>
      <c r="M27" s="525"/>
      <c r="N27" s="525"/>
      <c r="O27" s="378"/>
      <c r="P27" s="341"/>
      <c r="Q27" s="339"/>
      <c r="R27" s="340"/>
      <c r="S27" s="341">
        <v>5000</v>
      </c>
      <c r="T27" s="339"/>
      <c r="U27" s="340"/>
      <c r="V27" s="145"/>
      <c r="W27" s="155">
        <v>48391</v>
      </c>
      <c r="X27" s="212">
        <v>43619</v>
      </c>
      <c r="Y27" s="213">
        <v>58299</v>
      </c>
      <c r="AA27" s="23"/>
    </row>
    <row r="28" spans="1:27" x14ac:dyDescent="0.2">
      <c r="A28" s="25" t="s">
        <v>3</v>
      </c>
      <c r="B28" s="23" t="s">
        <v>16</v>
      </c>
      <c r="C28" s="11" t="s">
        <v>625</v>
      </c>
      <c r="D28" s="341">
        <v>55652</v>
      </c>
      <c r="E28" s="339">
        <v>55652</v>
      </c>
      <c r="F28" s="348">
        <v>60435</v>
      </c>
      <c r="G28" s="155"/>
      <c r="H28" s="462"/>
      <c r="I28" s="462"/>
      <c r="J28" s="155"/>
      <c r="K28" s="439"/>
      <c r="L28" s="213"/>
      <c r="M28" s="525"/>
      <c r="N28" s="525"/>
      <c r="O28" s="378"/>
      <c r="P28" s="341"/>
      <c r="Q28" s="339"/>
      <c r="R28" s="340"/>
      <c r="S28" s="341">
        <v>5000</v>
      </c>
      <c r="T28" s="339"/>
      <c r="U28" s="340"/>
      <c r="V28" s="145"/>
      <c r="W28" s="155">
        <v>60652</v>
      </c>
      <c r="X28" s="212">
        <v>55652</v>
      </c>
      <c r="Y28" s="213">
        <v>60435</v>
      </c>
      <c r="AA28" s="23"/>
    </row>
    <row r="29" spans="1:27" x14ac:dyDescent="0.2">
      <c r="A29" s="25" t="s">
        <v>3</v>
      </c>
      <c r="B29" s="23" t="s">
        <v>17</v>
      </c>
      <c r="C29" s="11" t="s">
        <v>626</v>
      </c>
      <c r="D29" s="341">
        <v>0</v>
      </c>
      <c r="E29" s="339"/>
      <c r="F29" s="348"/>
      <c r="G29" s="155"/>
      <c r="H29" s="462"/>
      <c r="I29" s="462"/>
      <c r="J29" s="155"/>
      <c r="K29" s="439"/>
      <c r="L29" s="213"/>
      <c r="M29" s="525"/>
      <c r="N29" s="525"/>
      <c r="O29" s="378"/>
      <c r="P29" s="341"/>
      <c r="Q29" s="339"/>
      <c r="R29" s="340"/>
      <c r="S29" s="341"/>
      <c r="T29" s="339"/>
      <c r="U29" s="340"/>
      <c r="V29" s="145"/>
      <c r="W29" s="155">
        <v>0</v>
      </c>
      <c r="X29" s="212">
        <v>0</v>
      </c>
      <c r="Y29" s="213">
        <v>0</v>
      </c>
      <c r="AA29" s="23"/>
    </row>
    <row r="30" spans="1:27" x14ac:dyDescent="0.2">
      <c r="A30" s="25" t="s">
        <v>3</v>
      </c>
      <c r="B30" s="23" t="s">
        <v>18</v>
      </c>
      <c r="C30" s="11" t="s">
        <v>627</v>
      </c>
      <c r="D30" s="341">
        <v>10352</v>
      </c>
      <c r="E30" s="339">
        <v>10352</v>
      </c>
      <c r="F30" s="348">
        <v>12319</v>
      </c>
      <c r="G30" s="155"/>
      <c r="H30" s="462"/>
      <c r="I30" s="462"/>
      <c r="J30" s="155"/>
      <c r="K30" s="439"/>
      <c r="L30" s="213"/>
      <c r="M30" s="525"/>
      <c r="N30" s="525"/>
      <c r="O30" s="378"/>
      <c r="P30" s="341"/>
      <c r="Q30" s="339"/>
      <c r="R30" s="340"/>
      <c r="S30" s="341"/>
      <c r="T30" s="339"/>
      <c r="U30" s="340"/>
      <c r="V30" s="145"/>
      <c r="W30" s="155">
        <v>10352</v>
      </c>
      <c r="X30" s="212">
        <v>10352</v>
      </c>
      <c r="Y30" s="213">
        <v>12319</v>
      </c>
      <c r="AA30" s="23"/>
    </row>
    <row r="31" spans="1:27" x14ac:dyDescent="0.2">
      <c r="A31" s="25" t="s">
        <v>3</v>
      </c>
      <c r="B31" s="23" t="s">
        <v>19</v>
      </c>
      <c r="C31" s="11" t="s">
        <v>628</v>
      </c>
      <c r="D31" s="341">
        <v>7061</v>
      </c>
      <c r="E31" s="339">
        <v>7061</v>
      </c>
      <c r="F31" s="348">
        <v>10715</v>
      </c>
      <c r="G31" s="155"/>
      <c r="H31" s="462"/>
      <c r="I31" s="462"/>
      <c r="J31" s="155"/>
      <c r="K31" s="439"/>
      <c r="L31" s="213"/>
      <c r="M31" s="525"/>
      <c r="N31" s="525"/>
      <c r="O31" s="378"/>
      <c r="P31" s="341"/>
      <c r="Q31" s="339"/>
      <c r="R31" s="340"/>
      <c r="S31" s="341"/>
      <c r="T31" s="339"/>
      <c r="U31" s="340"/>
      <c r="V31" s="145"/>
      <c r="W31" s="155">
        <v>7061</v>
      </c>
      <c r="X31" s="212">
        <v>7061</v>
      </c>
      <c r="Y31" s="213">
        <v>10715</v>
      </c>
      <c r="AA31" s="23"/>
    </row>
    <row r="32" spans="1:27" x14ac:dyDescent="0.2">
      <c r="A32" s="25" t="s">
        <v>3</v>
      </c>
      <c r="B32" s="23" t="s">
        <v>20</v>
      </c>
      <c r="C32" s="11" t="s">
        <v>629</v>
      </c>
      <c r="D32" s="341">
        <v>17877</v>
      </c>
      <c r="E32" s="339">
        <v>17877</v>
      </c>
      <c r="F32" s="348">
        <v>18771</v>
      </c>
      <c r="G32" s="155"/>
      <c r="H32" s="462"/>
      <c r="I32" s="462"/>
      <c r="J32" s="155"/>
      <c r="K32" s="439"/>
      <c r="L32" s="213"/>
      <c r="M32" s="525"/>
      <c r="N32" s="525"/>
      <c r="O32" s="378"/>
      <c r="P32" s="341"/>
      <c r="Q32" s="339"/>
      <c r="R32" s="340"/>
      <c r="S32" s="341"/>
      <c r="T32" s="339"/>
      <c r="U32" s="340"/>
      <c r="V32" s="145"/>
      <c r="W32" s="155">
        <v>17877</v>
      </c>
      <c r="X32" s="212">
        <v>17877</v>
      </c>
      <c r="Y32" s="213">
        <v>18771</v>
      </c>
      <c r="AA32" s="23"/>
    </row>
    <row r="33" spans="1:27" x14ac:dyDescent="0.2">
      <c r="A33" s="25" t="s">
        <v>3</v>
      </c>
      <c r="B33" s="23" t="s">
        <v>21</v>
      </c>
      <c r="C33" s="11" t="s">
        <v>630</v>
      </c>
      <c r="D33" s="341">
        <v>0</v>
      </c>
      <c r="E33" s="339"/>
      <c r="F33" s="348"/>
      <c r="G33" s="155"/>
      <c r="H33" s="462"/>
      <c r="I33" s="462"/>
      <c r="J33" s="155"/>
      <c r="K33" s="439"/>
      <c r="L33" s="213"/>
      <c r="M33" s="525"/>
      <c r="N33" s="525"/>
      <c r="O33" s="378"/>
      <c r="P33" s="341"/>
      <c r="Q33" s="339"/>
      <c r="R33" s="340"/>
      <c r="S33" s="341"/>
      <c r="T33" s="339"/>
      <c r="U33" s="340"/>
      <c r="V33" s="145"/>
      <c r="W33" s="155">
        <v>0</v>
      </c>
      <c r="X33" s="212">
        <v>0</v>
      </c>
      <c r="Y33" s="213">
        <v>0</v>
      </c>
      <c r="AA33" s="23"/>
    </row>
    <row r="34" spans="1:27" x14ac:dyDescent="0.2">
      <c r="A34" s="25" t="s">
        <v>13</v>
      </c>
      <c r="B34" s="23" t="s">
        <v>22</v>
      </c>
      <c r="C34" s="11" t="s">
        <v>928</v>
      </c>
      <c r="D34" s="341">
        <v>0</v>
      </c>
      <c r="E34" s="339"/>
      <c r="F34" s="348"/>
      <c r="G34" s="155"/>
      <c r="H34" s="462"/>
      <c r="I34" s="462"/>
      <c r="J34" s="155">
        <v>120685</v>
      </c>
      <c r="K34" s="439"/>
      <c r="L34" s="213"/>
      <c r="M34" s="525"/>
      <c r="N34" s="525"/>
      <c r="O34" s="378"/>
      <c r="P34" s="341">
        <v>95000</v>
      </c>
      <c r="Q34" s="339">
        <v>153386</v>
      </c>
      <c r="R34" s="340">
        <v>104386</v>
      </c>
      <c r="S34" s="341"/>
      <c r="T34" s="339"/>
      <c r="U34" s="340"/>
      <c r="V34" s="145"/>
      <c r="W34" s="155">
        <v>215685</v>
      </c>
      <c r="X34" s="212">
        <v>153386</v>
      </c>
      <c r="Y34" s="213">
        <v>104386</v>
      </c>
      <c r="AA34" s="23"/>
    </row>
    <row r="35" spans="1:27" s="136" customFormat="1" x14ac:dyDescent="0.2">
      <c r="A35" s="29" t="s">
        <v>358</v>
      </c>
      <c r="B35" s="30"/>
      <c r="C35" s="31"/>
      <c r="D35" s="255">
        <v>134333</v>
      </c>
      <c r="E35" s="218">
        <v>134561</v>
      </c>
      <c r="F35" s="245">
        <v>160539</v>
      </c>
      <c r="G35" s="217">
        <v>0</v>
      </c>
      <c r="H35" s="463">
        <v>0</v>
      </c>
      <c r="I35" s="463">
        <v>0</v>
      </c>
      <c r="J35" s="217">
        <v>120685</v>
      </c>
      <c r="K35" s="218">
        <v>0</v>
      </c>
      <c r="L35" s="220">
        <v>0</v>
      </c>
      <c r="M35" s="351">
        <v>0</v>
      </c>
      <c r="N35" s="351">
        <v>0</v>
      </c>
      <c r="O35" s="360">
        <v>0</v>
      </c>
      <c r="P35" s="349">
        <v>95000</v>
      </c>
      <c r="Q35" s="350">
        <v>153386</v>
      </c>
      <c r="R35" s="352">
        <v>104386</v>
      </c>
      <c r="S35" s="349">
        <v>10000</v>
      </c>
      <c r="T35" s="350">
        <v>0</v>
      </c>
      <c r="U35" s="360">
        <v>0</v>
      </c>
      <c r="V35" s="149"/>
      <c r="W35" s="217">
        <v>360018</v>
      </c>
      <c r="X35" s="218">
        <v>287947</v>
      </c>
      <c r="Y35" s="220">
        <v>264925</v>
      </c>
      <c r="Z35" s="135"/>
      <c r="AA35" s="37"/>
    </row>
    <row r="36" spans="1:27" x14ac:dyDescent="0.2">
      <c r="A36" s="25"/>
      <c r="B36" s="23"/>
      <c r="C36" s="11"/>
      <c r="D36" s="156"/>
      <c r="E36" s="222"/>
      <c r="F36" s="223"/>
      <c r="G36" s="221"/>
      <c r="H36" s="386"/>
      <c r="I36" s="386"/>
      <c r="J36" s="221"/>
      <c r="K36" s="222"/>
      <c r="L36" s="223"/>
      <c r="M36" s="526"/>
      <c r="N36" s="526"/>
      <c r="O36" s="344"/>
      <c r="P36" s="342"/>
      <c r="Q36" s="343"/>
      <c r="R36" s="344"/>
      <c r="S36" s="342"/>
      <c r="T36" s="343"/>
      <c r="U36" s="344"/>
      <c r="V36" s="144"/>
      <c r="W36" s="221"/>
      <c r="X36" s="222"/>
      <c r="Y36" s="223"/>
      <c r="AA36" s="23"/>
    </row>
    <row r="37" spans="1:27" x14ac:dyDescent="0.2">
      <c r="A37" s="25" t="s">
        <v>3</v>
      </c>
      <c r="B37" s="23" t="s">
        <v>23</v>
      </c>
      <c r="C37" s="11" t="s">
        <v>631</v>
      </c>
      <c r="D37" s="341">
        <v>0</v>
      </c>
      <c r="E37" s="339"/>
      <c r="F37" s="348">
        <v>0</v>
      </c>
      <c r="G37" s="155">
        <v>0</v>
      </c>
      <c r="H37" s="462"/>
      <c r="I37" s="462">
        <v>0</v>
      </c>
      <c r="J37" s="155"/>
      <c r="K37" s="439"/>
      <c r="L37" s="213"/>
      <c r="M37" s="525"/>
      <c r="N37" s="525"/>
      <c r="O37" s="378"/>
      <c r="P37" s="341"/>
      <c r="Q37" s="339"/>
      <c r="R37" s="340"/>
      <c r="S37" s="376"/>
      <c r="T37" s="377"/>
      <c r="U37" s="378"/>
      <c r="V37" s="145"/>
      <c r="W37" s="155">
        <v>0</v>
      </c>
      <c r="X37" s="212">
        <v>0</v>
      </c>
      <c r="Y37" s="213">
        <v>0</v>
      </c>
      <c r="AA37" s="23"/>
    </row>
    <row r="38" spans="1:27" x14ac:dyDescent="0.2">
      <c r="A38" s="25" t="s">
        <v>3</v>
      </c>
      <c r="B38" s="23" t="s">
        <v>24</v>
      </c>
      <c r="C38" s="11" t="s">
        <v>632</v>
      </c>
      <c r="D38" s="341">
        <v>4489</v>
      </c>
      <c r="E38" s="339">
        <v>4493</v>
      </c>
      <c r="F38" s="348">
        <v>4718</v>
      </c>
      <c r="G38" s="155"/>
      <c r="H38" s="462"/>
      <c r="I38" s="462"/>
      <c r="J38" s="155"/>
      <c r="K38" s="439"/>
      <c r="L38" s="213"/>
      <c r="M38" s="525"/>
      <c r="N38" s="525"/>
      <c r="O38" s="378"/>
      <c r="P38" s="341"/>
      <c r="Q38" s="339"/>
      <c r="R38" s="340"/>
      <c r="S38" s="376"/>
      <c r="T38" s="377"/>
      <c r="U38" s="378"/>
      <c r="V38" s="145"/>
      <c r="W38" s="155">
        <v>4489</v>
      </c>
      <c r="X38" s="212">
        <v>4493</v>
      </c>
      <c r="Y38" s="213">
        <v>4718</v>
      </c>
      <c r="AA38" s="23"/>
    </row>
    <row r="39" spans="1:27" x14ac:dyDescent="0.2">
      <c r="A39" s="25" t="s">
        <v>3</v>
      </c>
      <c r="B39" s="23" t="s">
        <v>25</v>
      </c>
      <c r="C39" s="11" t="s">
        <v>633</v>
      </c>
      <c r="D39" s="341">
        <v>0</v>
      </c>
      <c r="E39" s="339">
        <v>0</v>
      </c>
      <c r="F39" s="348">
        <v>0</v>
      </c>
      <c r="G39" s="155"/>
      <c r="H39" s="462"/>
      <c r="I39" s="462"/>
      <c r="J39" s="155"/>
      <c r="K39" s="439"/>
      <c r="L39" s="213"/>
      <c r="M39" s="525"/>
      <c r="N39" s="525"/>
      <c r="O39" s="378"/>
      <c r="P39" s="341"/>
      <c r="Q39" s="339"/>
      <c r="R39" s="340"/>
      <c r="S39" s="376"/>
      <c r="T39" s="377"/>
      <c r="U39" s="378"/>
      <c r="V39" s="145"/>
      <c r="W39" s="155">
        <v>0</v>
      </c>
      <c r="X39" s="212">
        <v>0</v>
      </c>
      <c r="Y39" s="213">
        <v>0</v>
      </c>
      <c r="AA39" s="23"/>
    </row>
    <row r="40" spans="1:27" x14ac:dyDescent="0.2">
      <c r="A40" s="25" t="s">
        <v>3</v>
      </c>
      <c r="B40" s="23" t="s">
        <v>26</v>
      </c>
      <c r="C40" s="11" t="s">
        <v>634</v>
      </c>
      <c r="D40" s="341">
        <v>2551</v>
      </c>
      <c r="E40" s="339">
        <v>2552</v>
      </c>
      <c r="F40" s="348">
        <v>2680</v>
      </c>
      <c r="G40" s="155"/>
      <c r="H40" s="462"/>
      <c r="I40" s="462"/>
      <c r="J40" s="155"/>
      <c r="K40" s="439"/>
      <c r="L40" s="213"/>
      <c r="M40" s="525"/>
      <c r="N40" s="525"/>
      <c r="O40" s="378"/>
      <c r="P40" s="341"/>
      <c r="Q40" s="339"/>
      <c r="R40" s="340"/>
      <c r="S40" s="376"/>
      <c r="T40" s="377"/>
      <c r="U40" s="378"/>
      <c r="V40" s="145"/>
      <c r="W40" s="155">
        <v>2551</v>
      </c>
      <c r="X40" s="212">
        <v>2552</v>
      </c>
      <c r="Y40" s="213">
        <v>2680</v>
      </c>
      <c r="AA40" s="23"/>
    </row>
    <row r="41" spans="1:27" x14ac:dyDescent="0.2">
      <c r="A41" s="25" t="s">
        <v>3</v>
      </c>
      <c r="B41" s="23" t="s">
        <v>27</v>
      </c>
      <c r="C41" s="11" t="s">
        <v>635</v>
      </c>
      <c r="D41" s="341">
        <v>40102</v>
      </c>
      <c r="E41" s="339">
        <v>40102</v>
      </c>
      <c r="F41" s="348">
        <v>42107</v>
      </c>
      <c r="G41" s="155"/>
      <c r="H41" s="462"/>
      <c r="I41" s="462"/>
      <c r="J41" s="155"/>
      <c r="K41" s="439"/>
      <c r="L41" s="213"/>
      <c r="M41" s="525"/>
      <c r="N41" s="525"/>
      <c r="O41" s="378"/>
      <c r="P41" s="341"/>
      <c r="Q41" s="339"/>
      <c r="R41" s="340"/>
      <c r="S41" s="376"/>
      <c r="T41" s="377"/>
      <c r="U41" s="378"/>
      <c r="V41" s="145"/>
      <c r="W41" s="155">
        <v>40102</v>
      </c>
      <c r="X41" s="212">
        <v>40102</v>
      </c>
      <c r="Y41" s="213">
        <v>42107</v>
      </c>
      <c r="AA41" s="23"/>
    </row>
    <row r="42" spans="1:27" x14ac:dyDescent="0.2">
      <c r="A42" s="25" t="s">
        <v>3</v>
      </c>
      <c r="B42" s="23" t="s">
        <v>28</v>
      </c>
      <c r="C42" s="11" t="s">
        <v>636</v>
      </c>
      <c r="D42" s="341">
        <v>42128</v>
      </c>
      <c r="E42" s="339">
        <v>42128</v>
      </c>
      <c r="F42" s="348">
        <v>44235</v>
      </c>
      <c r="G42" s="155"/>
      <c r="H42" s="462"/>
      <c r="I42" s="462"/>
      <c r="J42" s="155"/>
      <c r="K42" s="439"/>
      <c r="L42" s="213"/>
      <c r="M42" s="525"/>
      <c r="N42" s="525"/>
      <c r="O42" s="378"/>
      <c r="P42" s="341"/>
      <c r="Q42" s="339"/>
      <c r="R42" s="340"/>
      <c r="S42" s="376"/>
      <c r="T42" s="377"/>
      <c r="U42" s="378"/>
      <c r="V42" s="145"/>
      <c r="W42" s="155">
        <v>42128</v>
      </c>
      <c r="X42" s="212">
        <v>42128</v>
      </c>
      <c r="Y42" s="213">
        <v>44235</v>
      </c>
      <c r="AA42" s="23"/>
    </row>
    <row r="43" spans="1:27" x14ac:dyDescent="0.2">
      <c r="A43" s="25" t="s">
        <v>3</v>
      </c>
      <c r="B43" s="23" t="s">
        <v>29</v>
      </c>
      <c r="C43" s="11" t="s">
        <v>637</v>
      </c>
      <c r="D43" s="341">
        <v>7659</v>
      </c>
      <c r="E43" s="339">
        <v>7659</v>
      </c>
      <c r="F43" s="348">
        <v>8042</v>
      </c>
      <c r="G43" s="155"/>
      <c r="H43" s="462"/>
      <c r="I43" s="462"/>
      <c r="J43" s="155"/>
      <c r="K43" s="439"/>
      <c r="L43" s="213"/>
      <c r="M43" s="525"/>
      <c r="N43" s="525"/>
      <c r="O43" s="378"/>
      <c r="P43" s="341"/>
      <c r="Q43" s="339"/>
      <c r="R43" s="340"/>
      <c r="S43" s="376"/>
      <c r="T43" s="377"/>
      <c r="U43" s="378"/>
      <c r="V43" s="145"/>
      <c r="W43" s="155">
        <v>7659</v>
      </c>
      <c r="X43" s="212">
        <v>7659</v>
      </c>
      <c r="Y43" s="213">
        <v>8042</v>
      </c>
      <c r="AA43" s="23"/>
    </row>
    <row r="44" spans="1:27" x14ac:dyDescent="0.2">
      <c r="A44" s="25" t="s">
        <v>3</v>
      </c>
      <c r="B44" s="23" t="s">
        <v>30</v>
      </c>
      <c r="C44" s="11" t="s">
        <v>638</v>
      </c>
      <c r="D44" s="341">
        <v>13441</v>
      </c>
      <c r="E44" s="339">
        <v>13441</v>
      </c>
      <c r="F44" s="348">
        <v>14113</v>
      </c>
      <c r="G44" s="155"/>
      <c r="H44" s="462"/>
      <c r="I44" s="462"/>
      <c r="J44" s="155"/>
      <c r="K44" s="439"/>
      <c r="L44" s="213"/>
      <c r="M44" s="525"/>
      <c r="N44" s="525"/>
      <c r="O44" s="378"/>
      <c r="P44" s="341"/>
      <c r="Q44" s="339"/>
      <c r="R44" s="340"/>
      <c r="S44" s="376"/>
      <c r="T44" s="377"/>
      <c r="U44" s="378"/>
      <c r="V44" s="145"/>
      <c r="W44" s="155">
        <v>13441</v>
      </c>
      <c r="X44" s="212">
        <v>13441</v>
      </c>
      <c r="Y44" s="213">
        <v>14113</v>
      </c>
      <c r="AA44" s="23"/>
    </row>
    <row r="45" spans="1:27" x14ac:dyDescent="0.2">
      <c r="A45" s="25" t="s">
        <v>13</v>
      </c>
      <c r="B45" s="23" t="s">
        <v>31</v>
      </c>
      <c r="C45" s="11" t="s">
        <v>927</v>
      </c>
      <c r="D45" s="341">
        <v>0</v>
      </c>
      <c r="E45" s="339"/>
      <c r="F45" s="348"/>
      <c r="G45" s="155"/>
      <c r="H45" s="462"/>
      <c r="I45" s="462"/>
      <c r="J45" s="155"/>
      <c r="K45" s="439"/>
      <c r="L45" s="213"/>
      <c r="M45" s="525"/>
      <c r="N45" s="525"/>
      <c r="O45" s="378"/>
      <c r="P45" s="341">
        <v>275503</v>
      </c>
      <c r="Q45" s="339">
        <v>258000</v>
      </c>
      <c r="R45" s="340">
        <v>154716</v>
      </c>
      <c r="S45" s="341"/>
      <c r="T45" s="339"/>
      <c r="U45" s="340"/>
      <c r="V45" s="145"/>
      <c r="W45" s="155">
        <v>275503</v>
      </c>
      <c r="X45" s="212">
        <v>258000</v>
      </c>
      <c r="Y45" s="213">
        <v>154716</v>
      </c>
      <c r="AA45" s="23"/>
    </row>
    <row r="46" spans="1:27" s="136" customFormat="1" x14ac:dyDescent="0.2">
      <c r="A46" s="29" t="s">
        <v>33</v>
      </c>
      <c r="B46" s="30"/>
      <c r="C46" s="31"/>
      <c r="D46" s="255">
        <v>110370</v>
      </c>
      <c r="E46" s="218">
        <v>110375</v>
      </c>
      <c r="F46" s="245">
        <v>115895</v>
      </c>
      <c r="G46" s="217">
        <v>0</v>
      </c>
      <c r="H46" s="463">
        <v>0</v>
      </c>
      <c r="I46" s="463">
        <v>0</v>
      </c>
      <c r="J46" s="217">
        <v>0</v>
      </c>
      <c r="K46" s="218">
        <v>0</v>
      </c>
      <c r="L46" s="220">
        <v>0</v>
      </c>
      <c r="M46" s="351">
        <v>0</v>
      </c>
      <c r="N46" s="351">
        <v>0</v>
      </c>
      <c r="O46" s="360">
        <v>0</v>
      </c>
      <c r="P46" s="349">
        <v>275503</v>
      </c>
      <c r="Q46" s="350">
        <v>258000</v>
      </c>
      <c r="R46" s="352">
        <v>154716</v>
      </c>
      <c r="S46" s="349">
        <v>0</v>
      </c>
      <c r="T46" s="350">
        <v>0</v>
      </c>
      <c r="U46" s="360">
        <v>0</v>
      </c>
      <c r="V46" s="149"/>
      <c r="W46" s="217">
        <v>385873</v>
      </c>
      <c r="X46" s="218">
        <v>368375</v>
      </c>
      <c r="Y46" s="220">
        <v>270611</v>
      </c>
      <c r="Z46" s="135"/>
      <c r="AA46" s="37"/>
    </row>
    <row r="47" spans="1:27" x14ac:dyDescent="0.2">
      <c r="A47" s="32"/>
      <c r="B47" s="33"/>
      <c r="C47" s="34"/>
      <c r="D47" s="256"/>
      <c r="E47" s="225"/>
      <c r="F47" s="226"/>
      <c r="G47" s="224"/>
      <c r="H47" s="464"/>
      <c r="I47" s="464"/>
      <c r="J47" s="224"/>
      <c r="K47" s="225"/>
      <c r="L47" s="226"/>
      <c r="M47" s="527"/>
      <c r="N47" s="527"/>
      <c r="O47" s="363"/>
      <c r="P47" s="361"/>
      <c r="Q47" s="362"/>
      <c r="R47" s="363"/>
      <c r="S47" s="361"/>
      <c r="T47" s="362"/>
      <c r="U47" s="363"/>
      <c r="V47" s="149"/>
      <c r="W47" s="224"/>
      <c r="X47" s="225"/>
      <c r="Y47" s="226"/>
      <c r="AA47" s="37"/>
    </row>
    <row r="48" spans="1:27" x14ac:dyDescent="0.2">
      <c r="A48" s="25" t="s">
        <v>3</v>
      </c>
      <c r="B48" s="23" t="s">
        <v>34</v>
      </c>
      <c r="C48" s="11" t="s">
        <v>639</v>
      </c>
      <c r="D48" s="341">
        <v>54430</v>
      </c>
      <c r="E48" s="339">
        <v>54430</v>
      </c>
      <c r="F48" s="348">
        <v>59152</v>
      </c>
      <c r="G48" s="155"/>
      <c r="H48" s="462"/>
      <c r="I48" s="462"/>
      <c r="J48" s="155"/>
      <c r="K48" s="439"/>
      <c r="L48" s="213"/>
      <c r="M48" s="525"/>
      <c r="N48" s="525"/>
      <c r="O48" s="378"/>
      <c r="P48" s="376"/>
      <c r="Q48" s="377"/>
      <c r="R48" s="378"/>
      <c r="S48" s="341">
        <v>5000</v>
      </c>
      <c r="T48" s="339"/>
      <c r="U48" s="340"/>
      <c r="V48" s="145"/>
      <c r="W48" s="155">
        <v>59430</v>
      </c>
      <c r="X48" s="212">
        <v>54430</v>
      </c>
      <c r="Y48" s="213">
        <v>59152</v>
      </c>
      <c r="AA48" s="23"/>
    </row>
    <row r="49" spans="1:27" x14ac:dyDescent="0.2">
      <c r="A49" s="25" t="s">
        <v>3</v>
      </c>
      <c r="B49" s="23" t="s">
        <v>35</v>
      </c>
      <c r="C49" s="11" t="s">
        <v>640</v>
      </c>
      <c r="D49" s="341">
        <v>26138</v>
      </c>
      <c r="E49" s="339">
        <v>26138</v>
      </c>
      <c r="F49" s="348">
        <v>28945</v>
      </c>
      <c r="G49" s="155"/>
      <c r="H49" s="462"/>
      <c r="I49" s="462"/>
      <c r="J49" s="155"/>
      <c r="K49" s="439"/>
      <c r="L49" s="213"/>
      <c r="M49" s="525"/>
      <c r="N49" s="525"/>
      <c r="O49" s="378"/>
      <c r="P49" s="376"/>
      <c r="Q49" s="377"/>
      <c r="R49" s="378"/>
      <c r="S49" s="341"/>
      <c r="T49" s="339"/>
      <c r="U49" s="340"/>
      <c r="V49" s="145"/>
      <c r="W49" s="155">
        <v>26138</v>
      </c>
      <c r="X49" s="212">
        <v>26138</v>
      </c>
      <c r="Y49" s="213">
        <v>28945</v>
      </c>
      <c r="AA49" s="23"/>
    </row>
    <row r="50" spans="1:27" x14ac:dyDescent="0.2">
      <c r="A50" s="25" t="s">
        <v>3</v>
      </c>
      <c r="B50" s="23" t="s">
        <v>36</v>
      </c>
      <c r="C50" s="11" t="s">
        <v>641</v>
      </c>
      <c r="D50" s="341">
        <v>0</v>
      </c>
      <c r="E50" s="339">
        <v>0</v>
      </c>
      <c r="F50" s="348">
        <v>0</v>
      </c>
      <c r="G50" s="155"/>
      <c r="H50" s="462"/>
      <c r="I50" s="462"/>
      <c r="J50" s="155"/>
      <c r="K50" s="439"/>
      <c r="L50" s="213"/>
      <c r="M50" s="525"/>
      <c r="N50" s="525"/>
      <c r="O50" s="378"/>
      <c r="P50" s="376"/>
      <c r="Q50" s="377"/>
      <c r="R50" s="378"/>
      <c r="S50" s="341"/>
      <c r="T50" s="339"/>
      <c r="U50" s="340"/>
      <c r="V50" s="145"/>
      <c r="W50" s="155">
        <v>0</v>
      </c>
      <c r="X50" s="212">
        <v>0</v>
      </c>
      <c r="Y50" s="213">
        <v>0</v>
      </c>
      <c r="AA50" s="23"/>
    </row>
    <row r="51" spans="1:27" x14ac:dyDescent="0.2">
      <c r="A51" s="25" t="s">
        <v>3</v>
      </c>
      <c r="B51" s="23" t="s">
        <v>37</v>
      </c>
      <c r="C51" s="11" t="s">
        <v>642</v>
      </c>
      <c r="D51" s="341">
        <v>0</v>
      </c>
      <c r="E51" s="339">
        <v>0</v>
      </c>
      <c r="F51" s="348">
        <v>0</v>
      </c>
      <c r="G51" s="155"/>
      <c r="H51" s="462"/>
      <c r="I51" s="462"/>
      <c r="J51" s="155"/>
      <c r="K51" s="439"/>
      <c r="L51" s="213"/>
      <c r="M51" s="525"/>
      <c r="N51" s="525"/>
      <c r="O51" s="378"/>
      <c r="P51" s="376"/>
      <c r="Q51" s="377"/>
      <c r="R51" s="378"/>
      <c r="S51" s="341"/>
      <c r="T51" s="339"/>
      <c r="U51" s="340"/>
      <c r="V51" s="145"/>
      <c r="W51" s="155">
        <v>0</v>
      </c>
      <c r="X51" s="212">
        <v>0</v>
      </c>
      <c r="Y51" s="213">
        <v>0</v>
      </c>
      <c r="AA51" s="23"/>
    </row>
    <row r="52" spans="1:27" x14ac:dyDescent="0.2">
      <c r="A52" s="25" t="s">
        <v>13</v>
      </c>
      <c r="B52" s="23" t="s">
        <v>38</v>
      </c>
      <c r="C52" s="11" t="s">
        <v>926</v>
      </c>
      <c r="D52" s="341">
        <v>0</v>
      </c>
      <c r="E52" s="339"/>
      <c r="F52" s="348">
        <v>0</v>
      </c>
      <c r="G52" s="155"/>
      <c r="H52" s="462"/>
      <c r="I52" s="462">
        <v>0</v>
      </c>
      <c r="J52" s="155"/>
      <c r="K52" s="439"/>
      <c r="L52" s="213"/>
      <c r="M52" s="525"/>
      <c r="N52" s="525"/>
      <c r="O52" s="378"/>
      <c r="P52" s="376"/>
      <c r="Q52" s="377"/>
      <c r="R52" s="378"/>
      <c r="S52" s="341"/>
      <c r="T52" s="339"/>
      <c r="U52" s="340"/>
      <c r="V52" s="145"/>
      <c r="W52" s="155">
        <v>0</v>
      </c>
      <c r="X52" s="212">
        <v>0</v>
      </c>
      <c r="Y52" s="213">
        <v>0</v>
      </c>
      <c r="AA52" s="23"/>
    </row>
    <row r="53" spans="1:27" s="136" customFormat="1" x14ac:dyDescent="0.2">
      <c r="A53" s="29" t="s">
        <v>366</v>
      </c>
      <c r="B53" s="30"/>
      <c r="C53" s="31"/>
      <c r="D53" s="255">
        <v>80568</v>
      </c>
      <c r="E53" s="218">
        <v>80568</v>
      </c>
      <c r="F53" s="245">
        <v>88097</v>
      </c>
      <c r="G53" s="217">
        <v>0</v>
      </c>
      <c r="H53" s="463">
        <v>0</v>
      </c>
      <c r="I53" s="463">
        <v>0</v>
      </c>
      <c r="J53" s="217">
        <v>0</v>
      </c>
      <c r="K53" s="218">
        <v>0</v>
      </c>
      <c r="L53" s="220">
        <v>0</v>
      </c>
      <c r="M53" s="351">
        <v>0</v>
      </c>
      <c r="N53" s="351">
        <v>0</v>
      </c>
      <c r="O53" s="360">
        <v>0</v>
      </c>
      <c r="P53" s="349">
        <v>0</v>
      </c>
      <c r="Q53" s="350">
        <v>0</v>
      </c>
      <c r="R53" s="352">
        <v>0</v>
      </c>
      <c r="S53" s="349">
        <v>5000</v>
      </c>
      <c r="T53" s="350">
        <v>0</v>
      </c>
      <c r="U53" s="360">
        <v>0</v>
      </c>
      <c r="V53" s="149"/>
      <c r="W53" s="217">
        <v>85568</v>
      </c>
      <c r="X53" s="218">
        <v>80568</v>
      </c>
      <c r="Y53" s="220">
        <v>88097</v>
      </c>
      <c r="Z53" s="135"/>
      <c r="AA53" s="37"/>
    </row>
    <row r="54" spans="1:27" x14ac:dyDescent="0.2">
      <c r="A54" s="25"/>
      <c r="B54" s="23"/>
      <c r="C54" s="11"/>
      <c r="D54" s="156"/>
      <c r="E54" s="222"/>
      <c r="F54" s="223"/>
      <c r="G54" s="221"/>
      <c r="H54" s="386"/>
      <c r="I54" s="386"/>
      <c r="J54" s="221"/>
      <c r="K54" s="222"/>
      <c r="L54" s="223"/>
      <c r="M54" s="526"/>
      <c r="N54" s="526"/>
      <c r="O54" s="344"/>
      <c r="P54" s="342"/>
      <c r="Q54" s="343"/>
      <c r="R54" s="344"/>
      <c r="S54" s="342"/>
      <c r="T54" s="343"/>
      <c r="U54" s="344"/>
      <c r="V54" s="144"/>
      <c r="W54" s="221"/>
      <c r="X54" s="222"/>
      <c r="Y54" s="223"/>
      <c r="AA54" s="23"/>
    </row>
    <row r="55" spans="1:27" x14ac:dyDescent="0.2">
      <c r="A55" s="25" t="s">
        <v>3</v>
      </c>
      <c r="B55" s="23" t="s">
        <v>39</v>
      </c>
      <c r="C55" s="11" t="s">
        <v>643</v>
      </c>
      <c r="D55" s="341">
        <v>175143</v>
      </c>
      <c r="E55" s="339">
        <v>175146</v>
      </c>
      <c r="F55" s="348">
        <v>177731</v>
      </c>
      <c r="G55" s="341">
        <v>300</v>
      </c>
      <c r="H55" s="380"/>
      <c r="I55" s="380"/>
      <c r="J55" s="155"/>
      <c r="K55" s="439"/>
      <c r="L55" s="213"/>
      <c r="M55" s="525"/>
      <c r="N55" s="525"/>
      <c r="O55" s="378"/>
      <c r="P55" s="341"/>
      <c r="Q55" s="339"/>
      <c r="R55" s="340"/>
      <c r="S55" s="341"/>
      <c r="T55" s="339"/>
      <c r="U55" s="340"/>
      <c r="V55" s="145"/>
      <c r="W55" s="155">
        <v>175443</v>
      </c>
      <c r="X55" s="212">
        <v>175146</v>
      </c>
      <c r="Y55" s="213">
        <v>177731</v>
      </c>
      <c r="AA55" s="23"/>
    </row>
    <row r="56" spans="1:27" x14ac:dyDescent="0.2">
      <c r="A56" s="25" t="s">
        <v>3</v>
      </c>
      <c r="B56" s="23" t="s">
        <v>40</v>
      </c>
      <c r="C56" s="11" t="s">
        <v>644</v>
      </c>
      <c r="D56" s="341">
        <v>29592</v>
      </c>
      <c r="E56" s="339">
        <v>29599</v>
      </c>
      <c r="F56" s="348">
        <v>20079</v>
      </c>
      <c r="G56" s="341">
        <v>300</v>
      </c>
      <c r="H56" s="380"/>
      <c r="I56" s="380"/>
      <c r="J56" s="155"/>
      <c r="K56" s="439"/>
      <c r="L56" s="213"/>
      <c r="M56" s="525"/>
      <c r="N56" s="525"/>
      <c r="O56" s="378"/>
      <c r="P56" s="341"/>
      <c r="Q56" s="339"/>
      <c r="R56" s="340"/>
      <c r="S56" s="341"/>
      <c r="T56" s="339"/>
      <c r="U56" s="340"/>
      <c r="V56" s="145"/>
      <c r="W56" s="155">
        <v>29892</v>
      </c>
      <c r="X56" s="212">
        <v>29599</v>
      </c>
      <c r="Y56" s="213">
        <v>20079</v>
      </c>
      <c r="AA56" s="23"/>
    </row>
    <row r="57" spans="1:27" x14ac:dyDescent="0.2">
      <c r="A57" s="25" t="s">
        <v>3</v>
      </c>
      <c r="B57" s="23" t="s">
        <v>41</v>
      </c>
      <c r="C57" s="11" t="s">
        <v>645</v>
      </c>
      <c r="D57" s="341">
        <v>27322</v>
      </c>
      <c r="E57" s="339">
        <v>27322</v>
      </c>
      <c r="F57" s="348">
        <v>28688</v>
      </c>
      <c r="G57" s="341"/>
      <c r="H57" s="380"/>
      <c r="I57" s="380"/>
      <c r="J57" s="155"/>
      <c r="K57" s="439"/>
      <c r="L57" s="213"/>
      <c r="M57" s="525"/>
      <c r="N57" s="525"/>
      <c r="O57" s="378"/>
      <c r="P57" s="341"/>
      <c r="Q57" s="339"/>
      <c r="R57" s="340"/>
      <c r="S57" s="341"/>
      <c r="T57" s="339"/>
      <c r="U57" s="340"/>
      <c r="V57" s="145"/>
      <c r="W57" s="155">
        <v>27322</v>
      </c>
      <c r="X57" s="212">
        <v>27322</v>
      </c>
      <c r="Y57" s="213">
        <v>28688</v>
      </c>
      <c r="AA57" s="23"/>
    </row>
    <row r="58" spans="1:27" x14ac:dyDescent="0.2">
      <c r="A58" s="25" t="s">
        <v>3</v>
      </c>
      <c r="B58" s="23" t="s">
        <v>42</v>
      </c>
      <c r="C58" s="11" t="s">
        <v>646</v>
      </c>
      <c r="D58" s="341">
        <v>7338</v>
      </c>
      <c r="E58" s="339">
        <v>7338</v>
      </c>
      <c r="F58" s="348">
        <v>8705</v>
      </c>
      <c r="G58" s="341"/>
      <c r="H58" s="380"/>
      <c r="I58" s="380"/>
      <c r="J58" s="155"/>
      <c r="K58" s="439"/>
      <c r="L58" s="213"/>
      <c r="M58" s="525"/>
      <c r="N58" s="525"/>
      <c r="O58" s="378"/>
      <c r="P58" s="341"/>
      <c r="Q58" s="339"/>
      <c r="R58" s="340"/>
      <c r="S58" s="341"/>
      <c r="T58" s="339"/>
      <c r="U58" s="340"/>
      <c r="V58" s="145"/>
      <c r="W58" s="155">
        <v>7338</v>
      </c>
      <c r="X58" s="212">
        <v>7338</v>
      </c>
      <c r="Y58" s="213">
        <v>8705</v>
      </c>
      <c r="AA58" s="23"/>
    </row>
    <row r="59" spans="1:27" x14ac:dyDescent="0.2">
      <c r="A59" s="25" t="s">
        <v>3</v>
      </c>
      <c r="B59" s="23" t="s">
        <v>43</v>
      </c>
      <c r="C59" s="11" t="s">
        <v>647</v>
      </c>
      <c r="D59" s="341">
        <v>42098</v>
      </c>
      <c r="E59" s="339">
        <v>42099</v>
      </c>
      <c r="F59" s="348">
        <v>45704</v>
      </c>
      <c r="G59" s="341"/>
      <c r="H59" s="380"/>
      <c r="I59" s="380"/>
      <c r="J59" s="155"/>
      <c r="K59" s="439"/>
      <c r="L59" s="213"/>
      <c r="M59" s="525"/>
      <c r="N59" s="525"/>
      <c r="O59" s="378"/>
      <c r="P59" s="341"/>
      <c r="Q59" s="339"/>
      <c r="R59" s="340"/>
      <c r="S59" s="341">
        <v>5000</v>
      </c>
      <c r="T59" s="339"/>
      <c r="U59" s="340"/>
      <c r="V59" s="145"/>
      <c r="W59" s="155">
        <v>47098</v>
      </c>
      <c r="X59" s="212">
        <v>42099</v>
      </c>
      <c r="Y59" s="213">
        <v>45704</v>
      </c>
      <c r="AA59" s="23"/>
    </row>
    <row r="60" spans="1:27" x14ac:dyDescent="0.2">
      <c r="A60" s="25" t="s">
        <v>13</v>
      </c>
      <c r="B60" s="23" t="s">
        <v>44</v>
      </c>
      <c r="C60" s="11" t="s">
        <v>925</v>
      </c>
      <c r="D60" s="341">
        <v>0</v>
      </c>
      <c r="E60" s="339"/>
      <c r="F60" s="348">
        <v>0</v>
      </c>
      <c r="G60" s="341"/>
      <c r="H60" s="380"/>
      <c r="I60" s="380"/>
      <c r="J60" s="155"/>
      <c r="K60" s="439"/>
      <c r="L60" s="213"/>
      <c r="M60" s="525"/>
      <c r="N60" s="525"/>
      <c r="O60" s="378"/>
      <c r="P60" s="341">
        <v>310000</v>
      </c>
      <c r="Q60" s="339">
        <v>425000</v>
      </c>
      <c r="R60" s="340">
        <v>470284</v>
      </c>
      <c r="S60" s="341"/>
      <c r="T60" s="339"/>
      <c r="U60" s="340"/>
      <c r="V60" s="145"/>
      <c r="W60" s="155">
        <v>310000</v>
      </c>
      <c r="X60" s="212">
        <v>425000</v>
      </c>
      <c r="Y60" s="213">
        <v>470284</v>
      </c>
      <c r="AA60" s="23"/>
    </row>
    <row r="61" spans="1:27" s="136" customFormat="1" x14ac:dyDescent="0.2">
      <c r="A61" s="29" t="s">
        <v>352</v>
      </c>
      <c r="B61" s="30"/>
      <c r="C61" s="31"/>
      <c r="D61" s="255">
        <v>281493</v>
      </c>
      <c r="E61" s="218">
        <v>281504</v>
      </c>
      <c r="F61" s="245">
        <v>280907</v>
      </c>
      <c r="G61" s="349">
        <v>600</v>
      </c>
      <c r="H61" s="477">
        <v>0</v>
      </c>
      <c r="I61" s="477">
        <v>0</v>
      </c>
      <c r="J61" s="217">
        <v>0</v>
      </c>
      <c r="K61" s="218">
        <v>0</v>
      </c>
      <c r="L61" s="220">
        <v>0</v>
      </c>
      <c r="M61" s="351">
        <v>0</v>
      </c>
      <c r="N61" s="351">
        <v>0</v>
      </c>
      <c r="O61" s="360">
        <v>0</v>
      </c>
      <c r="P61" s="349">
        <v>310000</v>
      </c>
      <c r="Q61" s="350">
        <v>425000</v>
      </c>
      <c r="R61" s="352">
        <v>470284</v>
      </c>
      <c r="S61" s="349">
        <v>5000</v>
      </c>
      <c r="T61" s="350">
        <v>0</v>
      </c>
      <c r="U61" s="360">
        <v>0</v>
      </c>
      <c r="V61" s="149"/>
      <c r="W61" s="217">
        <v>597093</v>
      </c>
      <c r="X61" s="218">
        <v>706504</v>
      </c>
      <c r="Y61" s="220">
        <v>751191</v>
      </c>
      <c r="Z61" s="135"/>
      <c r="AA61" s="37"/>
    </row>
    <row r="62" spans="1:27" x14ac:dyDescent="0.2">
      <c r="A62" s="59"/>
      <c r="B62" s="56"/>
      <c r="D62" s="156"/>
      <c r="E62" s="222"/>
      <c r="F62" s="223"/>
      <c r="G62" s="342"/>
      <c r="H62" s="478"/>
      <c r="I62" s="478"/>
      <c r="J62" s="221"/>
      <c r="K62" s="222"/>
      <c r="L62" s="223"/>
      <c r="M62" s="526"/>
      <c r="N62" s="526"/>
      <c r="O62" s="344"/>
      <c r="P62" s="342"/>
      <c r="Q62" s="343"/>
      <c r="R62" s="344"/>
      <c r="S62" s="342"/>
      <c r="T62" s="343"/>
      <c r="U62" s="344"/>
      <c r="V62" s="144"/>
      <c r="W62" s="221"/>
      <c r="X62" s="222"/>
      <c r="Y62" s="223"/>
      <c r="AA62" s="56"/>
    </row>
    <row r="63" spans="1:27" x14ac:dyDescent="0.2">
      <c r="A63" s="25" t="s">
        <v>3</v>
      </c>
      <c r="B63" s="23" t="s">
        <v>348</v>
      </c>
      <c r="C63" s="11" t="s">
        <v>648</v>
      </c>
      <c r="D63" s="341">
        <v>54463</v>
      </c>
      <c r="E63" s="339">
        <v>54473</v>
      </c>
      <c r="F63" s="348">
        <v>58197</v>
      </c>
      <c r="G63" s="341"/>
      <c r="H63" s="380"/>
      <c r="I63" s="380"/>
      <c r="J63" s="155"/>
      <c r="K63" s="439"/>
      <c r="L63" s="213"/>
      <c r="M63" s="525"/>
      <c r="N63" s="525"/>
      <c r="O63" s="378"/>
      <c r="P63" s="341"/>
      <c r="Q63" s="339"/>
      <c r="R63" s="340"/>
      <c r="S63" s="376"/>
      <c r="T63" s="377"/>
      <c r="U63" s="378"/>
      <c r="V63" s="145"/>
      <c r="W63" s="155">
        <v>54463</v>
      </c>
      <c r="X63" s="212">
        <v>54473</v>
      </c>
      <c r="Y63" s="213">
        <v>58197</v>
      </c>
      <c r="AA63" s="23"/>
    </row>
    <row r="64" spans="1:27" x14ac:dyDescent="0.2">
      <c r="A64" s="25" t="s">
        <v>3</v>
      </c>
      <c r="B64" s="23" t="s">
        <v>347</v>
      </c>
      <c r="C64" s="11" t="s">
        <v>649</v>
      </c>
      <c r="D64" s="341">
        <v>60116</v>
      </c>
      <c r="E64" s="339">
        <v>60116</v>
      </c>
      <c r="F64" s="348">
        <v>66605</v>
      </c>
      <c r="G64" s="341"/>
      <c r="H64" s="380"/>
      <c r="I64" s="380"/>
      <c r="J64" s="155"/>
      <c r="K64" s="439"/>
      <c r="L64" s="213"/>
      <c r="M64" s="525"/>
      <c r="N64" s="525"/>
      <c r="O64" s="378"/>
      <c r="P64" s="341"/>
      <c r="Q64" s="339"/>
      <c r="R64" s="340"/>
      <c r="S64" s="376"/>
      <c r="T64" s="377"/>
      <c r="U64" s="378"/>
      <c r="V64" s="145"/>
      <c r="W64" s="155">
        <v>60116</v>
      </c>
      <c r="X64" s="212">
        <v>60116</v>
      </c>
      <c r="Y64" s="213">
        <v>66605</v>
      </c>
      <c r="AA64" s="23"/>
    </row>
    <row r="65" spans="1:27" x14ac:dyDescent="0.2">
      <c r="A65" s="25" t="s">
        <v>3</v>
      </c>
      <c r="B65" s="23" t="s">
        <v>359</v>
      </c>
      <c r="C65" s="11" t="s">
        <v>650</v>
      </c>
      <c r="D65" s="341">
        <v>31361</v>
      </c>
      <c r="E65" s="339">
        <v>31351</v>
      </c>
      <c r="F65" s="348">
        <v>37919</v>
      </c>
      <c r="G65" s="341">
        <v>300</v>
      </c>
      <c r="H65" s="380"/>
      <c r="I65" s="380"/>
      <c r="J65" s="155"/>
      <c r="K65" s="439"/>
      <c r="L65" s="213"/>
      <c r="M65" s="525"/>
      <c r="N65" s="525"/>
      <c r="O65" s="378"/>
      <c r="P65" s="341"/>
      <c r="Q65" s="339"/>
      <c r="R65" s="340"/>
      <c r="S65" s="376"/>
      <c r="T65" s="377"/>
      <c r="U65" s="378"/>
      <c r="V65" s="145"/>
      <c r="W65" s="155">
        <v>31661</v>
      </c>
      <c r="X65" s="212">
        <v>31351</v>
      </c>
      <c r="Y65" s="213">
        <v>37919</v>
      </c>
      <c r="AA65" s="23"/>
    </row>
    <row r="66" spans="1:27" x14ac:dyDescent="0.2">
      <c r="A66" s="25" t="s">
        <v>3</v>
      </c>
      <c r="B66" s="23" t="s">
        <v>888</v>
      </c>
      <c r="C66" s="11" t="s">
        <v>651</v>
      </c>
      <c r="D66" s="341">
        <v>37096</v>
      </c>
      <c r="E66" s="339">
        <v>37096</v>
      </c>
      <c r="F66" s="348">
        <v>38950</v>
      </c>
      <c r="G66" s="341"/>
      <c r="H66" s="380"/>
      <c r="I66" s="380"/>
      <c r="J66" s="155"/>
      <c r="K66" s="439"/>
      <c r="L66" s="213"/>
      <c r="M66" s="525"/>
      <c r="N66" s="525"/>
      <c r="O66" s="378"/>
      <c r="P66" s="341"/>
      <c r="Q66" s="339"/>
      <c r="R66" s="340"/>
      <c r="S66" s="376"/>
      <c r="T66" s="377"/>
      <c r="U66" s="378"/>
      <c r="V66" s="145"/>
      <c r="W66" s="155">
        <v>37096</v>
      </c>
      <c r="X66" s="212">
        <v>37096</v>
      </c>
      <c r="Y66" s="213">
        <v>38950</v>
      </c>
      <c r="AA66" s="23"/>
    </row>
    <row r="67" spans="1:27" x14ac:dyDescent="0.2">
      <c r="A67" s="25" t="s">
        <v>13</v>
      </c>
      <c r="B67" s="23" t="s">
        <v>45</v>
      </c>
      <c r="C67" s="11" t="s">
        <v>924</v>
      </c>
      <c r="D67" s="341">
        <v>0</v>
      </c>
      <c r="E67" s="339"/>
      <c r="F67" s="348">
        <v>0</v>
      </c>
      <c r="G67" s="341"/>
      <c r="H67" s="380"/>
      <c r="I67" s="380"/>
      <c r="J67" s="155"/>
      <c r="K67" s="439"/>
      <c r="L67" s="213"/>
      <c r="M67" s="525"/>
      <c r="N67" s="525"/>
      <c r="O67" s="378"/>
      <c r="P67" s="341">
        <v>143189</v>
      </c>
      <c r="Q67" s="339">
        <v>265000</v>
      </c>
      <c r="R67" s="340">
        <v>247346</v>
      </c>
      <c r="S67" s="341"/>
      <c r="T67" s="339"/>
      <c r="U67" s="340"/>
      <c r="V67" s="145"/>
      <c r="W67" s="155">
        <v>143189</v>
      </c>
      <c r="X67" s="212">
        <v>265000</v>
      </c>
      <c r="Y67" s="213">
        <v>247346</v>
      </c>
      <c r="AA67" s="23"/>
    </row>
    <row r="68" spans="1:27" s="136" customFormat="1" x14ac:dyDescent="0.2">
      <c r="A68" s="29" t="s">
        <v>47</v>
      </c>
      <c r="B68" s="30"/>
      <c r="C68" s="31"/>
      <c r="D68" s="255">
        <v>183036</v>
      </c>
      <c r="E68" s="218">
        <v>183036</v>
      </c>
      <c r="F68" s="245">
        <v>201671</v>
      </c>
      <c r="G68" s="349">
        <v>300</v>
      </c>
      <c r="H68" s="477">
        <v>0</v>
      </c>
      <c r="I68" s="477">
        <v>0</v>
      </c>
      <c r="J68" s="217">
        <v>0</v>
      </c>
      <c r="K68" s="218">
        <v>0</v>
      </c>
      <c r="L68" s="220">
        <v>0</v>
      </c>
      <c r="M68" s="351">
        <v>0</v>
      </c>
      <c r="N68" s="351">
        <v>0</v>
      </c>
      <c r="O68" s="360">
        <v>0</v>
      </c>
      <c r="P68" s="349">
        <v>143189</v>
      </c>
      <c r="Q68" s="350">
        <v>265000</v>
      </c>
      <c r="R68" s="352">
        <v>247346</v>
      </c>
      <c r="S68" s="349">
        <v>0</v>
      </c>
      <c r="T68" s="350">
        <v>0</v>
      </c>
      <c r="U68" s="360">
        <v>0</v>
      </c>
      <c r="V68" s="149"/>
      <c r="W68" s="217">
        <v>326525</v>
      </c>
      <c r="X68" s="218">
        <v>448036</v>
      </c>
      <c r="Y68" s="220">
        <v>449017</v>
      </c>
      <c r="Z68" s="135"/>
      <c r="AA68" s="37"/>
    </row>
    <row r="69" spans="1:27" x14ac:dyDescent="0.2">
      <c r="A69" s="22"/>
      <c r="B69" s="23"/>
      <c r="C69" s="11"/>
      <c r="D69" s="156"/>
      <c r="E69" s="222"/>
      <c r="F69" s="223"/>
      <c r="G69" s="342"/>
      <c r="H69" s="478"/>
      <c r="I69" s="478"/>
      <c r="J69" s="221"/>
      <c r="K69" s="222"/>
      <c r="L69" s="223"/>
      <c r="M69" s="526"/>
      <c r="N69" s="526"/>
      <c r="O69" s="344"/>
      <c r="P69" s="342"/>
      <c r="Q69" s="343"/>
      <c r="R69" s="344"/>
      <c r="S69" s="342"/>
      <c r="T69" s="343"/>
      <c r="U69" s="344"/>
      <c r="V69" s="144"/>
      <c r="W69" s="221">
        <v>0</v>
      </c>
      <c r="X69" s="222">
        <v>0</v>
      </c>
      <c r="Y69" s="223">
        <v>0</v>
      </c>
      <c r="AA69" s="23"/>
    </row>
    <row r="70" spans="1:27" x14ac:dyDescent="0.2">
      <c r="A70" s="22"/>
      <c r="B70" s="35"/>
      <c r="C70" s="11"/>
      <c r="D70" s="156"/>
      <c r="E70" s="222"/>
      <c r="F70" s="223"/>
      <c r="G70" s="342"/>
      <c r="H70" s="478"/>
      <c r="I70" s="478"/>
      <c r="J70" s="221"/>
      <c r="K70" s="222"/>
      <c r="L70" s="223"/>
      <c r="M70" s="526"/>
      <c r="N70" s="526"/>
      <c r="O70" s="344"/>
      <c r="P70" s="342"/>
      <c r="Q70" s="343"/>
      <c r="R70" s="344"/>
      <c r="S70" s="342"/>
      <c r="T70" s="343"/>
      <c r="U70" s="344"/>
      <c r="V70" s="144"/>
      <c r="W70" s="221">
        <v>0</v>
      </c>
      <c r="X70" s="222">
        <v>0</v>
      </c>
      <c r="Y70" s="223">
        <v>0</v>
      </c>
      <c r="AA70" s="35"/>
    </row>
    <row r="71" spans="1:27" s="136" customFormat="1" x14ac:dyDescent="0.2">
      <c r="A71" s="29" t="s">
        <v>48</v>
      </c>
      <c r="B71" s="30"/>
      <c r="C71" s="31"/>
      <c r="D71" s="255">
        <v>824354</v>
      </c>
      <c r="E71" s="218">
        <v>824600</v>
      </c>
      <c r="F71" s="245">
        <v>887595</v>
      </c>
      <c r="G71" s="349">
        <v>2803</v>
      </c>
      <c r="H71" s="477">
        <v>2640</v>
      </c>
      <c r="I71" s="477">
        <v>1440</v>
      </c>
      <c r="J71" s="217">
        <v>448685</v>
      </c>
      <c r="K71" s="218">
        <v>0</v>
      </c>
      <c r="L71" s="220">
        <v>0</v>
      </c>
      <c r="M71" s="351">
        <v>0</v>
      </c>
      <c r="N71" s="351">
        <v>0</v>
      </c>
      <c r="O71" s="360">
        <v>0</v>
      </c>
      <c r="P71" s="349">
        <v>954000</v>
      </c>
      <c r="Q71" s="350">
        <v>1262386</v>
      </c>
      <c r="R71" s="352">
        <v>1176732</v>
      </c>
      <c r="S71" s="349">
        <v>20000</v>
      </c>
      <c r="T71" s="350">
        <v>0</v>
      </c>
      <c r="U71" s="360">
        <v>0</v>
      </c>
      <c r="V71" s="149"/>
      <c r="W71" s="217">
        <v>2249842</v>
      </c>
      <c r="X71" s="218">
        <v>2089626</v>
      </c>
      <c r="Y71" s="220">
        <v>2065767</v>
      </c>
      <c r="Z71" s="135"/>
      <c r="AA71" s="37"/>
    </row>
    <row r="72" spans="1:27" x14ac:dyDescent="0.2">
      <c r="A72" s="32"/>
      <c r="B72" s="33"/>
      <c r="C72" s="36"/>
      <c r="D72" s="257"/>
      <c r="E72" s="228"/>
      <c r="F72" s="229"/>
      <c r="G72" s="353"/>
      <c r="H72" s="479"/>
      <c r="I72" s="479"/>
      <c r="J72" s="227"/>
      <c r="K72" s="228"/>
      <c r="L72" s="229"/>
      <c r="M72" s="528"/>
      <c r="N72" s="528"/>
      <c r="O72" s="355"/>
      <c r="P72" s="353"/>
      <c r="Q72" s="354"/>
      <c r="R72" s="355"/>
      <c r="S72" s="353"/>
      <c r="T72" s="354"/>
      <c r="U72" s="355"/>
      <c r="V72" s="144"/>
      <c r="W72" s="227"/>
      <c r="X72" s="228"/>
      <c r="Y72" s="229"/>
      <c r="AA72" s="37"/>
    </row>
    <row r="73" spans="1:27" x14ac:dyDescent="0.2">
      <c r="A73" s="24" t="s">
        <v>49</v>
      </c>
      <c r="B73" s="37"/>
      <c r="C73" s="11"/>
      <c r="D73" s="258"/>
      <c r="E73" s="231"/>
      <c r="F73" s="232"/>
      <c r="G73" s="364"/>
      <c r="H73" s="480"/>
      <c r="I73" s="480"/>
      <c r="J73" s="230"/>
      <c r="K73" s="231"/>
      <c r="L73" s="232"/>
      <c r="M73" s="529"/>
      <c r="N73" s="529"/>
      <c r="O73" s="366"/>
      <c r="P73" s="364"/>
      <c r="Q73" s="365"/>
      <c r="R73" s="366"/>
      <c r="S73" s="364"/>
      <c r="T73" s="365"/>
      <c r="U73" s="366"/>
      <c r="V73" s="146"/>
      <c r="W73" s="230"/>
      <c r="X73" s="231"/>
      <c r="Y73" s="232"/>
      <c r="AA73" s="37"/>
    </row>
    <row r="74" spans="1:27" x14ac:dyDescent="0.2">
      <c r="A74" s="25"/>
      <c r="B74" s="23"/>
      <c r="C74" s="11"/>
      <c r="D74" s="576"/>
      <c r="E74" s="343"/>
      <c r="F74" s="344"/>
      <c r="G74" s="342"/>
      <c r="H74" s="478"/>
      <c r="I74" s="478"/>
      <c r="J74" s="221"/>
      <c r="K74" s="222"/>
      <c r="L74" s="223"/>
      <c r="M74" s="526"/>
      <c r="N74" s="526"/>
      <c r="O74" s="344"/>
      <c r="P74" s="342"/>
      <c r="Q74" s="343"/>
      <c r="R74" s="344"/>
      <c r="S74" s="342"/>
      <c r="T74" s="343"/>
      <c r="U74" s="344"/>
      <c r="V74" s="144"/>
      <c r="W74" s="221"/>
      <c r="X74" s="222"/>
      <c r="Y74" s="223"/>
      <c r="AA74" s="23"/>
    </row>
    <row r="75" spans="1:27" x14ac:dyDescent="0.2">
      <c r="A75" s="26" t="s">
        <v>2</v>
      </c>
      <c r="B75" s="27" t="s">
        <v>356</v>
      </c>
      <c r="C75" s="28" t="s">
        <v>55</v>
      </c>
      <c r="D75" s="345">
        <v>1019</v>
      </c>
      <c r="E75" s="346">
        <v>7759</v>
      </c>
      <c r="F75" s="381">
        <v>8147</v>
      </c>
      <c r="G75" s="345">
        <v>1104</v>
      </c>
      <c r="H75" s="379">
        <v>600</v>
      </c>
      <c r="I75" s="379">
        <v>600</v>
      </c>
      <c r="J75" s="214"/>
      <c r="K75" s="215"/>
      <c r="L75" s="216"/>
      <c r="M75" s="530"/>
      <c r="N75" s="530"/>
      <c r="O75" s="392"/>
      <c r="P75" s="385"/>
      <c r="Q75" s="391"/>
      <c r="R75" s="392"/>
      <c r="S75" s="345"/>
      <c r="T75" s="346"/>
      <c r="U75" s="347"/>
      <c r="V75" s="145"/>
      <c r="W75" s="214">
        <v>2123</v>
      </c>
      <c r="X75" s="215">
        <v>8359</v>
      </c>
      <c r="Y75" s="216">
        <v>8747</v>
      </c>
      <c r="AA75" s="23"/>
    </row>
    <row r="76" spans="1:27" x14ac:dyDescent="0.2">
      <c r="A76" s="25"/>
      <c r="B76" s="23"/>
      <c r="C76" s="11"/>
      <c r="D76" s="576"/>
      <c r="E76" s="343"/>
      <c r="F76" s="344"/>
      <c r="G76" s="342"/>
      <c r="H76" s="478"/>
      <c r="I76" s="478"/>
      <c r="J76" s="221"/>
      <c r="K76" s="222"/>
      <c r="L76" s="223"/>
      <c r="M76" s="526"/>
      <c r="N76" s="526"/>
      <c r="O76" s="344"/>
      <c r="P76" s="342"/>
      <c r="Q76" s="343"/>
      <c r="R76" s="344"/>
      <c r="S76" s="342"/>
      <c r="T76" s="343"/>
      <c r="U76" s="344"/>
      <c r="V76" s="144"/>
      <c r="W76" s="296">
        <v>0</v>
      </c>
      <c r="X76" s="297">
        <v>0</v>
      </c>
      <c r="Y76" s="304">
        <v>0</v>
      </c>
      <c r="AA76" s="23"/>
    </row>
    <row r="77" spans="1:27" x14ac:dyDescent="0.2">
      <c r="A77" s="25" t="s">
        <v>3</v>
      </c>
      <c r="B77" s="23" t="s">
        <v>50</v>
      </c>
      <c r="C77" s="11" t="s">
        <v>652</v>
      </c>
      <c r="D77" s="341">
        <v>146</v>
      </c>
      <c r="E77" s="339">
        <v>1170</v>
      </c>
      <c r="F77" s="348">
        <v>1170</v>
      </c>
      <c r="G77" s="376"/>
      <c r="H77" s="476"/>
      <c r="I77" s="476"/>
      <c r="J77" s="585"/>
      <c r="K77" s="162"/>
      <c r="L77" s="406"/>
      <c r="M77" s="337">
        <v>45373</v>
      </c>
      <c r="N77" s="337">
        <v>90201</v>
      </c>
      <c r="O77" s="340">
        <v>150062</v>
      </c>
      <c r="P77" s="341"/>
      <c r="Q77" s="339"/>
      <c r="R77" s="340"/>
      <c r="S77" s="341"/>
      <c r="T77" s="339"/>
      <c r="U77" s="340"/>
      <c r="V77" s="145"/>
      <c r="W77" s="155">
        <v>45519</v>
      </c>
      <c r="X77" s="212">
        <v>91371</v>
      </c>
      <c r="Y77" s="213">
        <v>151232</v>
      </c>
      <c r="AA77" s="23"/>
    </row>
    <row r="78" spans="1:27" x14ac:dyDescent="0.2">
      <c r="A78" s="25" t="s">
        <v>3</v>
      </c>
      <c r="B78" s="23" t="s">
        <v>51</v>
      </c>
      <c r="C78" s="11" t="s">
        <v>653</v>
      </c>
      <c r="D78" s="341">
        <v>91</v>
      </c>
      <c r="E78" s="339">
        <v>1200</v>
      </c>
      <c r="F78" s="348">
        <v>1200</v>
      </c>
      <c r="G78" s="376"/>
      <c r="H78" s="476"/>
      <c r="I78" s="476"/>
      <c r="J78" s="585"/>
      <c r="K78" s="162"/>
      <c r="L78" s="406"/>
      <c r="M78" s="337">
        <v>13012</v>
      </c>
      <c r="N78" s="337">
        <v>30702</v>
      </c>
      <c r="O78" s="340">
        <v>90456</v>
      </c>
      <c r="P78" s="341">
        <v>20000</v>
      </c>
      <c r="Q78" s="339"/>
      <c r="R78" s="340"/>
      <c r="S78" s="341"/>
      <c r="T78" s="339"/>
      <c r="U78" s="340"/>
      <c r="V78" s="145"/>
      <c r="W78" s="155">
        <v>33103</v>
      </c>
      <c r="X78" s="212">
        <v>31902</v>
      </c>
      <c r="Y78" s="213">
        <v>91656</v>
      </c>
      <c r="AA78" s="23"/>
    </row>
    <row r="79" spans="1:27" x14ac:dyDescent="0.2">
      <c r="A79" s="25" t="s">
        <v>3</v>
      </c>
      <c r="B79" s="23" t="s">
        <v>52</v>
      </c>
      <c r="C79" s="11" t="s">
        <v>654</v>
      </c>
      <c r="D79" s="341">
        <v>141</v>
      </c>
      <c r="E79" s="339">
        <v>1157</v>
      </c>
      <c r="F79" s="348">
        <v>1157</v>
      </c>
      <c r="G79" s="376"/>
      <c r="H79" s="476"/>
      <c r="I79" s="476"/>
      <c r="J79" s="585"/>
      <c r="K79" s="162"/>
      <c r="L79" s="406"/>
      <c r="M79" s="337"/>
      <c r="N79" s="337"/>
      <c r="O79" s="340"/>
      <c r="P79" s="341">
        <v>53000</v>
      </c>
      <c r="Q79" s="339">
        <v>45000</v>
      </c>
      <c r="R79" s="340"/>
      <c r="S79" s="341"/>
      <c r="T79" s="339"/>
      <c r="U79" s="340"/>
      <c r="V79" s="145"/>
      <c r="W79" s="155">
        <v>53141</v>
      </c>
      <c r="X79" s="212">
        <v>46157</v>
      </c>
      <c r="Y79" s="213">
        <v>1157</v>
      </c>
      <c r="AA79" s="23"/>
    </row>
    <row r="80" spans="1:27" x14ac:dyDescent="0.2">
      <c r="A80" s="25" t="s">
        <v>3</v>
      </c>
      <c r="B80" s="23" t="s">
        <v>887</v>
      </c>
      <c r="C80" s="11" t="s">
        <v>655</v>
      </c>
      <c r="D80" s="341">
        <v>310</v>
      </c>
      <c r="E80" s="339">
        <v>1196</v>
      </c>
      <c r="F80" s="348">
        <v>1196</v>
      </c>
      <c r="G80" s="376"/>
      <c r="H80" s="476"/>
      <c r="I80" s="476"/>
      <c r="J80" s="585"/>
      <c r="K80" s="162"/>
      <c r="L80" s="406"/>
      <c r="M80" s="337">
        <v>4490</v>
      </c>
      <c r="N80" s="337"/>
      <c r="O80" s="340"/>
      <c r="P80" s="341"/>
      <c r="Q80" s="339"/>
      <c r="R80" s="340"/>
      <c r="S80" s="341"/>
      <c r="T80" s="339"/>
      <c r="U80" s="340"/>
      <c r="V80" s="145"/>
      <c r="W80" s="155">
        <v>4800</v>
      </c>
      <c r="X80" s="212">
        <v>1196</v>
      </c>
      <c r="Y80" s="213">
        <v>1196</v>
      </c>
      <c r="AA80" s="23"/>
    </row>
    <row r="81" spans="1:27" x14ac:dyDescent="0.2">
      <c r="A81" s="25" t="s">
        <v>13</v>
      </c>
      <c r="B81" s="23" t="s">
        <v>53</v>
      </c>
      <c r="C81" s="11" t="s">
        <v>923</v>
      </c>
      <c r="D81" s="341">
        <v>0</v>
      </c>
      <c r="E81" s="339"/>
      <c r="F81" s="348">
        <v>0</v>
      </c>
      <c r="G81" s="376"/>
      <c r="H81" s="476"/>
      <c r="I81" s="476"/>
      <c r="J81" s="585"/>
      <c r="K81" s="162"/>
      <c r="L81" s="406"/>
      <c r="M81" s="337"/>
      <c r="N81" s="337"/>
      <c r="O81" s="340"/>
      <c r="P81" s="341"/>
      <c r="Q81" s="339"/>
      <c r="R81" s="340"/>
      <c r="S81" s="341"/>
      <c r="T81" s="339"/>
      <c r="U81" s="340"/>
      <c r="V81" s="145"/>
      <c r="W81" s="155">
        <v>0</v>
      </c>
      <c r="X81" s="212">
        <v>0</v>
      </c>
      <c r="Y81" s="213">
        <v>0</v>
      </c>
      <c r="AA81" s="23"/>
    </row>
    <row r="82" spans="1:27" s="136" customFormat="1" x14ac:dyDescent="0.2">
      <c r="A82" s="29" t="s">
        <v>54</v>
      </c>
      <c r="B82" s="30"/>
      <c r="C82" s="31"/>
      <c r="D82" s="255">
        <v>688</v>
      </c>
      <c r="E82" s="218">
        <v>4723</v>
      </c>
      <c r="F82" s="245">
        <v>4723</v>
      </c>
      <c r="G82" s="349">
        <v>0</v>
      </c>
      <c r="H82" s="477">
        <v>0</v>
      </c>
      <c r="I82" s="477">
        <v>0</v>
      </c>
      <c r="J82" s="217">
        <v>0</v>
      </c>
      <c r="K82" s="218">
        <v>0</v>
      </c>
      <c r="L82" s="220">
        <v>0</v>
      </c>
      <c r="M82" s="351">
        <v>62875</v>
      </c>
      <c r="N82" s="351">
        <v>120903</v>
      </c>
      <c r="O82" s="360">
        <v>240518</v>
      </c>
      <c r="P82" s="349">
        <v>73000</v>
      </c>
      <c r="Q82" s="350">
        <v>45000</v>
      </c>
      <c r="R82" s="352">
        <v>0</v>
      </c>
      <c r="S82" s="349">
        <v>0</v>
      </c>
      <c r="T82" s="350">
        <v>0</v>
      </c>
      <c r="U82" s="360">
        <v>0</v>
      </c>
      <c r="V82" s="149"/>
      <c r="W82" s="217">
        <v>136563</v>
      </c>
      <c r="X82" s="218">
        <v>170626</v>
      </c>
      <c r="Y82" s="220">
        <v>245241</v>
      </c>
      <c r="Z82" s="135"/>
      <c r="AA82" s="37"/>
    </row>
    <row r="83" spans="1:27" x14ac:dyDescent="0.2">
      <c r="A83" s="25"/>
      <c r="B83" s="23"/>
      <c r="C83" s="11"/>
      <c r="D83" s="156"/>
      <c r="E83" s="222"/>
      <c r="F83" s="223"/>
      <c r="G83" s="342"/>
      <c r="H83" s="478"/>
      <c r="I83" s="478"/>
      <c r="J83" s="221"/>
      <c r="K83" s="222"/>
      <c r="L83" s="223"/>
      <c r="M83" s="526"/>
      <c r="N83" s="526"/>
      <c r="O83" s="344"/>
      <c r="P83" s="342"/>
      <c r="Q83" s="343"/>
      <c r="R83" s="344"/>
      <c r="S83" s="342"/>
      <c r="T83" s="343"/>
      <c r="U83" s="344"/>
      <c r="V83" s="144"/>
      <c r="W83" s="221"/>
      <c r="X83" s="222"/>
      <c r="Y83" s="223"/>
      <c r="AA83" s="23"/>
    </row>
    <row r="84" spans="1:27" x14ac:dyDescent="0.2">
      <c r="A84" s="25" t="s">
        <v>3</v>
      </c>
      <c r="B84" s="23" t="s">
        <v>56</v>
      </c>
      <c r="C84" s="11" t="s">
        <v>656</v>
      </c>
      <c r="D84" s="341">
        <v>150</v>
      </c>
      <c r="E84" s="339">
        <v>1184</v>
      </c>
      <c r="F84" s="348">
        <v>184</v>
      </c>
      <c r="G84" s="376"/>
      <c r="H84" s="476"/>
      <c r="I84" s="476"/>
      <c r="J84" s="155"/>
      <c r="K84" s="439"/>
      <c r="L84" s="213"/>
      <c r="M84" s="525"/>
      <c r="N84" s="525"/>
      <c r="O84" s="378"/>
      <c r="P84" s="341">
        <v>55000</v>
      </c>
      <c r="Q84" s="339">
        <v>42000</v>
      </c>
      <c r="R84" s="340">
        <v>30000</v>
      </c>
      <c r="S84" s="376"/>
      <c r="T84" s="377"/>
      <c r="U84" s="378"/>
      <c r="V84" s="145"/>
      <c r="W84" s="155">
        <v>55150</v>
      </c>
      <c r="X84" s="212">
        <v>43184</v>
      </c>
      <c r="Y84" s="213">
        <v>30184</v>
      </c>
      <c r="AA84" s="23"/>
    </row>
    <row r="85" spans="1:27" x14ac:dyDescent="0.2">
      <c r="A85" s="25" t="s">
        <v>3</v>
      </c>
      <c r="B85" s="23" t="s">
        <v>57</v>
      </c>
      <c r="C85" s="11" t="s">
        <v>657</v>
      </c>
      <c r="D85" s="341">
        <v>3488</v>
      </c>
      <c r="E85" s="339">
        <v>1246</v>
      </c>
      <c r="F85" s="348">
        <v>246</v>
      </c>
      <c r="G85" s="376"/>
      <c r="H85" s="476"/>
      <c r="I85" s="476"/>
      <c r="J85" s="155"/>
      <c r="K85" s="439"/>
      <c r="L85" s="213"/>
      <c r="M85" s="525"/>
      <c r="N85" s="525"/>
      <c r="O85" s="378"/>
      <c r="P85" s="341">
        <v>33000</v>
      </c>
      <c r="Q85" s="339">
        <v>35000</v>
      </c>
      <c r="R85" s="340">
        <v>50000</v>
      </c>
      <c r="S85" s="376"/>
      <c r="T85" s="377"/>
      <c r="U85" s="378"/>
      <c r="V85" s="145"/>
      <c r="W85" s="155">
        <v>36488</v>
      </c>
      <c r="X85" s="212">
        <v>36246</v>
      </c>
      <c r="Y85" s="213">
        <v>50246</v>
      </c>
      <c r="AA85" s="23"/>
    </row>
    <row r="86" spans="1:27" x14ac:dyDescent="0.2">
      <c r="A86" s="25" t="s">
        <v>3</v>
      </c>
      <c r="B86" s="23" t="s">
        <v>58</v>
      </c>
      <c r="C86" s="11" t="s">
        <v>658</v>
      </c>
      <c r="D86" s="341">
        <v>246</v>
      </c>
      <c r="E86" s="339">
        <v>146</v>
      </c>
      <c r="F86" s="348">
        <v>146</v>
      </c>
      <c r="G86" s="376"/>
      <c r="H86" s="476"/>
      <c r="I86" s="476"/>
      <c r="J86" s="155"/>
      <c r="K86" s="439"/>
      <c r="L86" s="213"/>
      <c r="M86" s="525"/>
      <c r="N86" s="525"/>
      <c r="O86" s="378"/>
      <c r="P86" s="341">
        <v>10000</v>
      </c>
      <c r="Q86" s="339">
        <v>20000</v>
      </c>
      <c r="R86" s="340">
        <v>30000</v>
      </c>
      <c r="S86" s="376"/>
      <c r="T86" s="377"/>
      <c r="U86" s="378"/>
      <c r="V86" s="145"/>
      <c r="W86" s="155">
        <v>10246</v>
      </c>
      <c r="X86" s="212">
        <v>20146</v>
      </c>
      <c r="Y86" s="213">
        <v>30146</v>
      </c>
      <c r="AA86" s="23"/>
    </row>
    <row r="87" spans="1:27" x14ac:dyDescent="0.2">
      <c r="A87" s="25" t="s">
        <v>3</v>
      </c>
      <c r="B87" s="23" t="s">
        <v>59</v>
      </c>
      <c r="C87" s="11" t="s">
        <v>659</v>
      </c>
      <c r="D87" s="341">
        <v>6900</v>
      </c>
      <c r="E87" s="339">
        <v>7505</v>
      </c>
      <c r="F87" s="348">
        <v>6505</v>
      </c>
      <c r="G87" s="376"/>
      <c r="H87" s="476"/>
      <c r="I87" s="476"/>
      <c r="J87" s="155"/>
      <c r="K87" s="439"/>
      <c r="L87" s="213"/>
      <c r="M87" s="525"/>
      <c r="N87" s="525"/>
      <c r="O87" s="378"/>
      <c r="P87" s="341"/>
      <c r="Q87" s="339"/>
      <c r="R87" s="340"/>
      <c r="S87" s="376"/>
      <c r="T87" s="377"/>
      <c r="U87" s="378"/>
      <c r="V87" s="145"/>
      <c r="W87" s="155">
        <v>6900</v>
      </c>
      <c r="X87" s="212">
        <v>7505</v>
      </c>
      <c r="Y87" s="213">
        <v>6505</v>
      </c>
      <c r="AA87" s="23"/>
    </row>
    <row r="88" spans="1:27" x14ac:dyDescent="0.2">
      <c r="A88" s="25" t="s">
        <v>3</v>
      </c>
      <c r="B88" s="23" t="s">
        <v>60</v>
      </c>
      <c r="C88" s="11" t="s">
        <v>660</v>
      </c>
      <c r="D88" s="341">
        <v>809</v>
      </c>
      <c r="E88" s="339">
        <v>3011</v>
      </c>
      <c r="F88" s="348">
        <v>3566</v>
      </c>
      <c r="G88" s="376"/>
      <c r="H88" s="476"/>
      <c r="I88" s="476"/>
      <c r="J88" s="155"/>
      <c r="K88" s="439"/>
      <c r="L88" s="213"/>
      <c r="M88" s="525"/>
      <c r="N88" s="525"/>
      <c r="O88" s="378"/>
      <c r="P88" s="341">
        <v>17000</v>
      </c>
      <c r="Q88" s="339">
        <v>15000</v>
      </c>
      <c r="R88" s="340"/>
      <c r="S88" s="376"/>
      <c r="T88" s="377"/>
      <c r="U88" s="378"/>
      <c r="V88" s="145"/>
      <c r="W88" s="155">
        <v>17809</v>
      </c>
      <c r="X88" s="212">
        <v>18011</v>
      </c>
      <c r="Y88" s="213">
        <v>3566</v>
      </c>
      <c r="AA88" s="23"/>
    </row>
    <row r="89" spans="1:27" x14ac:dyDescent="0.2">
      <c r="A89" s="25" t="s">
        <v>13</v>
      </c>
      <c r="B89" s="23" t="s">
        <v>61</v>
      </c>
      <c r="C89" s="11" t="s">
        <v>922</v>
      </c>
      <c r="D89" s="341"/>
      <c r="E89" s="339"/>
      <c r="F89" s="348">
        <v>0</v>
      </c>
      <c r="G89" s="376"/>
      <c r="H89" s="476"/>
      <c r="I89" s="476"/>
      <c r="J89" s="155"/>
      <c r="K89" s="439"/>
      <c r="L89" s="213"/>
      <c r="M89" s="525"/>
      <c r="N89" s="525"/>
      <c r="O89" s="378"/>
      <c r="P89" s="341"/>
      <c r="Q89" s="339"/>
      <c r="R89" s="340"/>
      <c r="S89" s="376"/>
      <c r="T89" s="377"/>
      <c r="U89" s="378"/>
      <c r="V89" s="145"/>
      <c r="W89" s="155">
        <v>0</v>
      </c>
      <c r="X89" s="212">
        <v>0</v>
      </c>
      <c r="Y89" s="213">
        <v>0</v>
      </c>
      <c r="AA89" s="23"/>
    </row>
    <row r="90" spans="1:27" s="136" customFormat="1" x14ac:dyDescent="0.2">
      <c r="A90" s="29" t="s">
        <v>62</v>
      </c>
      <c r="B90" s="30"/>
      <c r="C90" s="31"/>
      <c r="D90" s="255">
        <v>11593</v>
      </c>
      <c r="E90" s="218">
        <v>13092</v>
      </c>
      <c r="F90" s="245">
        <v>10647</v>
      </c>
      <c r="G90" s="349">
        <v>0</v>
      </c>
      <c r="H90" s="477">
        <v>0</v>
      </c>
      <c r="I90" s="477">
        <v>0</v>
      </c>
      <c r="J90" s="217">
        <v>0</v>
      </c>
      <c r="K90" s="218">
        <v>0</v>
      </c>
      <c r="L90" s="220">
        <v>0</v>
      </c>
      <c r="M90" s="351">
        <v>0</v>
      </c>
      <c r="N90" s="351">
        <v>0</v>
      </c>
      <c r="O90" s="360">
        <v>0</v>
      </c>
      <c r="P90" s="349">
        <v>115000</v>
      </c>
      <c r="Q90" s="350">
        <v>112000</v>
      </c>
      <c r="R90" s="352">
        <v>110000</v>
      </c>
      <c r="S90" s="349">
        <v>0</v>
      </c>
      <c r="T90" s="350">
        <v>0</v>
      </c>
      <c r="U90" s="360">
        <v>0</v>
      </c>
      <c r="V90" s="149"/>
      <c r="W90" s="217">
        <v>126593</v>
      </c>
      <c r="X90" s="218">
        <v>125092</v>
      </c>
      <c r="Y90" s="220">
        <v>120647</v>
      </c>
      <c r="Z90" s="135"/>
      <c r="AA90" s="37"/>
    </row>
    <row r="91" spans="1:27" x14ac:dyDescent="0.2">
      <c r="A91" s="25"/>
      <c r="B91" s="23"/>
      <c r="C91" s="11"/>
      <c r="D91" s="156"/>
      <c r="E91" s="222"/>
      <c r="F91" s="223"/>
      <c r="G91" s="342"/>
      <c r="H91" s="478"/>
      <c r="I91" s="478"/>
      <c r="J91" s="221"/>
      <c r="K91" s="222"/>
      <c r="L91" s="223"/>
      <c r="M91" s="526"/>
      <c r="N91" s="526"/>
      <c r="O91" s="344"/>
      <c r="P91" s="342"/>
      <c r="Q91" s="343"/>
      <c r="R91" s="344"/>
      <c r="S91" s="342"/>
      <c r="T91" s="343"/>
      <c r="U91" s="344"/>
      <c r="V91" s="144"/>
      <c r="W91" s="221"/>
      <c r="X91" s="222"/>
      <c r="Y91" s="223"/>
      <c r="AA91" s="23"/>
    </row>
    <row r="92" spans="1:27" x14ac:dyDescent="0.2">
      <c r="A92" s="25" t="s">
        <v>3</v>
      </c>
      <c r="B92" s="23" t="s">
        <v>63</v>
      </c>
      <c r="C92" s="11" t="s">
        <v>661</v>
      </c>
      <c r="D92" s="341">
        <v>3247</v>
      </c>
      <c r="E92" s="339">
        <v>9766</v>
      </c>
      <c r="F92" s="348">
        <v>10255</v>
      </c>
      <c r="G92" s="376"/>
      <c r="H92" s="476"/>
      <c r="I92" s="476"/>
      <c r="J92" s="155">
        <v>40000</v>
      </c>
      <c r="K92" s="439"/>
      <c r="L92" s="213"/>
      <c r="M92" s="525"/>
      <c r="N92" s="525"/>
      <c r="O92" s="378"/>
      <c r="P92" s="341">
        <v>30000</v>
      </c>
      <c r="Q92" s="339">
        <v>30000</v>
      </c>
      <c r="R92" s="340">
        <v>45000</v>
      </c>
      <c r="S92" s="341"/>
      <c r="T92" s="339"/>
      <c r="U92" s="340"/>
      <c r="V92" s="145"/>
      <c r="W92" s="155">
        <v>73247</v>
      </c>
      <c r="X92" s="212">
        <v>39766</v>
      </c>
      <c r="Y92" s="213">
        <v>55255</v>
      </c>
      <c r="AA92" s="23"/>
    </row>
    <row r="93" spans="1:27" x14ac:dyDescent="0.2">
      <c r="A93" s="25" t="s">
        <v>3</v>
      </c>
      <c r="B93" s="23" t="s">
        <v>64</v>
      </c>
      <c r="C93" s="11" t="s">
        <v>662</v>
      </c>
      <c r="D93" s="341">
        <v>552</v>
      </c>
      <c r="E93" s="339">
        <v>10207</v>
      </c>
      <c r="F93" s="348">
        <v>11207</v>
      </c>
      <c r="G93" s="376"/>
      <c r="H93" s="476"/>
      <c r="I93" s="476"/>
      <c r="J93" s="155"/>
      <c r="K93" s="439"/>
      <c r="L93" s="213"/>
      <c r="M93" s="525"/>
      <c r="N93" s="525"/>
      <c r="O93" s="378"/>
      <c r="P93" s="341">
        <v>35580</v>
      </c>
      <c r="Q93" s="339">
        <v>25000</v>
      </c>
      <c r="R93" s="340">
        <v>30000</v>
      </c>
      <c r="S93" s="341"/>
      <c r="T93" s="339"/>
      <c r="U93" s="340"/>
      <c r="V93" s="145"/>
      <c r="W93" s="155">
        <v>36132</v>
      </c>
      <c r="X93" s="212">
        <v>35207</v>
      </c>
      <c r="Y93" s="213">
        <v>41207</v>
      </c>
      <c r="AA93" s="23"/>
    </row>
    <row r="94" spans="1:27" x14ac:dyDescent="0.2">
      <c r="A94" s="25" t="s">
        <v>3</v>
      </c>
      <c r="B94" s="23" t="s">
        <v>65</v>
      </c>
      <c r="C94" s="11" t="s">
        <v>663</v>
      </c>
      <c r="D94" s="341">
        <v>18420</v>
      </c>
      <c r="E94" s="339">
        <v>8947</v>
      </c>
      <c r="F94" s="348">
        <v>9347</v>
      </c>
      <c r="G94" s="376"/>
      <c r="H94" s="476"/>
      <c r="I94" s="476"/>
      <c r="J94" s="155">
        <v>60000</v>
      </c>
      <c r="K94" s="439"/>
      <c r="L94" s="213"/>
      <c r="M94" s="525"/>
      <c r="N94" s="525"/>
      <c r="O94" s="378"/>
      <c r="P94" s="341">
        <v>30000</v>
      </c>
      <c r="Q94" s="339">
        <v>30000</v>
      </c>
      <c r="R94" s="340">
        <v>45000</v>
      </c>
      <c r="S94" s="341"/>
      <c r="T94" s="339"/>
      <c r="U94" s="340"/>
      <c r="V94" s="145"/>
      <c r="W94" s="155">
        <v>108420</v>
      </c>
      <c r="X94" s="212">
        <v>38947</v>
      </c>
      <c r="Y94" s="213">
        <v>54347</v>
      </c>
      <c r="AA94" s="23"/>
    </row>
    <row r="95" spans="1:27" x14ac:dyDescent="0.2">
      <c r="A95" s="25" t="s">
        <v>3</v>
      </c>
      <c r="B95" s="23" t="s">
        <v>66</v>
      </c>
      <c r="C95" s="11" t="s">
        <v>870</v>
      </c>
      <c r="D95" s="341">
        <v>2335</v>
      </c>
      <c r="E95" s="339">
        <v>1238</v>
      </c>
      <c r="F95" s="348">
        <v>1438</v>
      </c>
      <c r="G95" s="376"/>
      <c r="H95" s="476"/>
      <c r="I95" s="476"/>
      <c r="J95" s="155"/>
      <c r="K95" s="439"/>
      <c r="L95" s="213"/>
      <c r="M95" s="525"/>
      <c r="N95" s="525"/>
      <c r="O95" s="378"/>
      <c r="P95" s="341">
        <v>57600</v>
      </c>
      <c r="Q95" s="339">
        <v>55000</v>
      </c>
      <c r="R95" s="340">
        <v>53504</v>
      </c>
      <c r="S95" s="341"/>
      <c r="T95" s="339"/>
      <c r="U95" s="340"/>
      <c r="V95" s="145"/>
      <c r="W95" s="155">
        <v>59935</v>
      </c>
      <c r="X95" s="212">
        <v>56238</v>
      </c>
      <c r="Y95" s="213">
        <v>54942</v>
      </c>
      <c r="AA95" s="23"/>
    </row>
    <row r="96" spans="1:27" x14ac:dyDescent="0.2">
      <c r="A96" s="25" t="s">
        <v>3</v>
      </c>
      <c r="B96" s="23" t="s">
        <v>67</v>
      </c>
      <c r="C96" s="11" t="s">
        <v>665</v>
      </c>
      <c r="D96" s="341">
        <v>26959</v>
      </c>
      <c r="E96" s="339">
        <v>1213</v>
      </c>
      <c r="F96" s="348">
        <v>1413</v>
      </c>
      <c r="G96" s="376"/>
      <c r="H96" s="476"/>
      <c r="I96" s="476"/>
      <c r="J96" s="155"/>
      <c r="K96" s="439"/>
      <c r="L96" s="213"/>
      <c r="M96" s="525"/>
      <c r="N96" s="525"/>
      <c r="O96" s="378"/>
      <c r="P96" s="341">
        <v>20000</v>
      </c>
      <c r="Q96" s="339">
        <v>27440</v>
      </c>
      <c r="R96" s="340">
        <v>28616</v>
      </c>
      <c r="S96" s="341"/>
      <c r="T96" s="339"/>
      <c r="U96" s="340"/>
      <c r="V96" s="145"/>
      <c r="W96" s="155">
        <v>46959</v>
      </c>
      <c r="X96" s="212">
        <v>28653</v>
      </c>
      <c r="Y96" s="213">
        <v>30029</v>
      </c>
      <c r="AA96" s="23"/>
    </row>
    <row r="97" spans="1:27" x14ac:dyDescent="0.2">
      <c r="A97" s="25" t="s">
        <v>3</v>
      </c>
      <c r="B97" s="23" t="s">
        <v>360</v>
      </c>
      <c r="C97" s="11" t="s">
        <v>666</v>
      </c>
      <c r="D97" s="341">
        <v>2492</v>
      </c>
      <c r="E97" s="339">
        <v>1279</v>
      </c>
      <c r="F97" s="348">
        <v>1379</v>
      </c>
      <c r="G97" s="376"/>
      <c r="H97" s="476"/>
      <c r="I97" s="476"/>
      <c r="J97" s="155">
        <v>45080</v>
      </c>
      <c r="K97" s="439"/>
      <c r="L97" s="213"/>
      <c r="M97" s="525"/>
      <c r="N97" s="525"/>
      <c r="O97" s="378"/>
      <c r="P97" s="341">
        <v>20000</v>
      </c>
      <c r="Q97" s="339">
        <v>33560</v>
      </c>
      <c r="R97" s="340"/>
      <c r="S97" s="341"/>
      <c r="T97" s="339"/>
      <c r="U97" s="340"/>
      <c r="V97" s="145"/>
      <c r="W97" s="155">
        <v>67572</v>
      </c>
      <c r="X97" s="212">
        <v>34839</v>
      </c>
      <c r="Y97" s="213">
        <v>1379</v>
      </c>
      <c r="AA97" s="23"/>
    </row>
    <row r="98" spans="1:27" x14ac:dyDescent="0.2">
      <c r="A98" s="25" t="s">
        <v>13</v>
      </c>
      <c r="B98" s="23" t="s">
        <v>68</v>
      </c>
      <c r="C98" s="11" t="s">
        <v>921</v>
      </c>
      <c r="D98" s="341">
        <v>0</v>
      </c>
      <c r="E98" s="339"/>
      <c r="F98" s="348">
        <v>0</v>
      </c>
      <c r="G98" s="376"/>
      <c r="H98" s="476"/>
      <c r="I98" s="476"/>
      <c r="J98" s="155"/>
      <c r="K98" s="439"/>
      <c r="L98" s="213"/>
      <c r="M98" s="525"/>
      <c r="N98" s="525"/>
      <c r="O98" s="378"/>
      <c r="P98" s="341"/>
      <c r="Q98" s="339"/>
      <c r="R98" s="340"/>
      <c r="S98" s="341"/>
      <c r="T98" s="339"/>
      <c r="U98" s="340"/>
      <c r="V98" s="145"/>
      <c r="W98" s="155">
        <v>0</v>
      </c>
      <c r="X98" s="212">
        <v>0</v>
      </c>
      <c r="Y98" s="213">
        <v>0</v>
      </c>
      <c r="AA98" s="23"/>
    </row>
    <row r="99" spans="1:27" s="136" customFormat="1" x14ac:dyDescent="0.2">
      <c r="A99" s="29" t="s">
        <v>70</v>
      </c>
      <c r="B99" s="30"/>
      <c r="C99" s="31"/>
      <c r="D99" s="255">
        <v>54005</v>
      </c>
      <c r="E99" s="218">
        <v>32650</v>
      </c>
      <c r="F99" s="245">
        <v>35039</v>
      </c>
      <c r="G99" s="349">
        <v>0</v>
      </c>
      <c r="H99" s="477">
        <v>0</v>
      </c>
      <c r="I99" s="477">
        <v>0</v>
      </c>
      <c r="J99" s="217">
        <v>145080</v>
      </c>
      <c r="K99" s="218">
        <v>0</v>
      </c>
      <c r="L99" s="220">
        <v>0</v>
      </c>
      <c r="M99" s="351">
        <v>0</v>
      </c>
      <c r="N99" s="351">
        <v>0</v>
      </c>
      <c r="O99" s="360">
        <v>0</v>
      </c>
      <c r="P99" s="349">
        <v>193180</v>
      </c>
      <c r="Q99" s="350">
        <v>201000</v>
      </c>
      <c r="R99" s="352">
        <v>202120</v>
      </c>
      <c r="S99" s="349">
        <v>0</v>
      </c>
      <c r="T99" s="350">
        <v>0</v>
      </c>
      <c r="U99" s="360">
        <v>0</v>
      </c>
      <c r="V99" s="149"/>
      <c r="W99" s="217">
        <v>392265</v>
      </c>
      <c r="X99" s="218">
        <v>233650</v>
      </c>
      <c r="Y99" s="220">
        <v>237159</v>
      </c>
      <c r="Z99" s="135"/>
      <c r="AA99" s="37"/>
    </row>
    <row r="100" spans="1:27" x14ac:dyDescent="0.2">
      <c r="A100" s="25"/>
      <c r="B100" s="23"/>
      <c r="C100" s="11"/>
      <c r="D100" s="156"/>
      <c r="E100" s="222"/>
      <c r="F100" s="223"/>
      <c r="G100" s="342"/>
      <c r="H100" s="478"/>
      <c r="I100" s="478"/>
      <c r="J100" s="221"/>
      <c r="K100" s="222"/>
      <c r="L100" s="223"/>
      <c r="M100" s="526"/>
      <c r="N100" s="526"/>
      <c r="O100" s="344"/>
      <c r="P100" s="342"/>
      <c r="Q100" s="343"/>
      <c r="R100" s="344"/>
      <c r="S100" s="342"/>
      <c r="T100" s="343"/>
      <c r="U100" s="344"/>
      <c r="V100" s="144"/>
      <c r="W100" s="221"/>
      <c r="X100" s="222"/>
      <c r="Y100" s="223"/>
      <c r="AA100" s="23"/>
    </row>
    <row r="101" spans="1:27" x14ac:dyDescent="0.2">
      <c r="A101" s="25" t="s">
        <v>3</v>
      </c>
      <c r="B101" s="23" t="s">
        <v>71</v>
      </c>
      <c r="C101" s="11" t="s">
        <v>667</v>
      </c>
      <c r="D101" s="341">
        <v>2458</v>
      </c>
      <c r="E101" s="339">
        <v>10456</v>
      </c>
      <c r="F101" s="348">
        <v>12256</v>
      </c>
      <c r="G101" s="376"/>
      <c r="H101" s="476"/>
      <c r="I101" s="476"/>
      <c r="J101" s="155"/>
      <c r="K101" s="439"/>
      <c r="L101" s="213"/>
      <c r="M101" s="525"/>
      <c r="N101" s="525"/>
      <c r="O101" s="378"/>
      <c r="P101" s="341">
        <v>41474</v>
      </c>
      <c r="Q101" s="339">
        <v>55000</v>
      </c>
      <c r="R101" s="340">
        <v>20000</v>
      </c>
      <c r="S101" s="341"/>
      <c r="T101" s="339"/>
      <c r="U101" s="340"/>
      <c r="V101" s="145"/>
      <c r="W101" s="155">
        <v>43932</v>
      </c>
      <c r="X101" s="212">
        <v>65456</v>
      </c>
      <c r="Y101" s="213">
        <v>32256</v>
      </c>
      <c r="AA101" s="23"/>
    </row>
    <row r="102" spans="1:27" x14ac:dyDescent="0.2">
      <c r="A102" s="25" t="s">
        <v>3</v>
      </c>
      <c r="B102" s="23" t="s">
        <v>72</v>
      </c>
      <c r="C102" s="11" t="s">
        <v>668</v>
      </c>
      <c r="D102" s="341">
        <v>182</v>
      </c>
      <c r="E102" s="339">
        <v>80</v>
      </c>
      <c r="F102" s="348">
        <v>1080</v>
      </c>
      <c r="G102" s="376"/>
      <c r="H102" s="476"/>
      <c r="I102" s="476"/>
      <c r="J102" s="155"/>
      <c r="K102" s="439"/>
      <c r="L102" s="213"/>
      <c r="M102" s="525"/>
      <c r="N102" s="525"/>
      <c r="O102" s="378"/>
      <c r="P102" s="341">
        <v>40000</v>
      </c>
      <c r="Q102" s="339">
        <v>45000</v>
      </c>
      <c r="R102" s="340">
        <v>59469</v>
      </c>
      <c r="S102" s="341"/>
      <c r="T102" s="339"/>
      <c r="U102" s="340"/>
      <c r="V102" s="145"/>
      <c r="W102" s="155">
        <v>40182</v>
      </c>
      <c r="X102" s="212">
        <v>45080</v>
      </c>
      <c r="Y102" s="213">
        <v>60549</v>
      </c>
      <c r="AA102" s="23"/>
    </row>
    <row r="103" spans="1:27" x14ac:dyDescent="0.2">
      <c r="A103" s="25" t="s">
        <v>3</v>
      </c>
      <c r="B103" s="23" t="s">
        <v>73</v>
      </c>
      <c r="C103" s="11" t="s">
        <v>669</v>
      </c>
      <c r="D103" s="341">
        <v>41</v>
      </c>
      <c r="E103" s="339">
        <v>1230</v>
      </c>
      <c r="F103" s="348">
        <v>1455</v>
      </c>
      <c r="G103" s="376"/>
      <c r="H103" s="476"/>
      <c r="I103" s="476"/>
      <c r="J103" s="155"/>
      <c r="K103" s="439"/>
      <c r="L103" s="213"/>
      <c r="M103" s="525"/>
      <c r="N103" s="525"/>
      <c r="O103" s="378"/>
      <c r="P103" s="341"/>
      <c r="Q103" s="339"/>
      <c r="R103" s="340"/>
      <c r="S103" s="341"/>
      <c r="T103" s="339"/>
      <c r="U103" s="340"/>
      <c r="V103" s="145"/>
      <c r="W103" s="155">
        <v>41</v>
      </c>
      <c r="X103" s="212">
        <v>1230</v>
      </c>
      <c r="Y103" s="213">
        <v>1455</v>
      </c>
      <c r="AA103" s="23"/>
    </row>
    <row r="104" spans="1:27" x14ac:dyDescent="0.2">
      <c r="A104" s="25" t="s">
        <v>3</v>
      </c>
      <c r="B104" s="23" t="s">
        <v>74</v>
      </c>
      <c r="C104" s="11" t="s">
        <v>670</v>
      </c>
      <c r="D104" s="341">
        <v>223</v>
      </c>
      <c r="E104" s="339">
        <v>1159</v>
      </c>
      <c r="F104" s="348">
        <v>1359</v>
      </c>
      <c r="G104" s="376"/>
      <c r="H104" s="476"/>
      <c r="I104" s="476"/>
      <c r="J104" s="155">
        <v>50000</v>
      </c>
      <c r="K104" s="439"/>
      <c r="L104" s="213"/>
      <c r="M104" s="525"/>
      <c r="N104" s="525"/>
      <c r="O104" s="378"/>
      <c r="P104" s="341">
        <v>20000</v>
      </c>
      <c r="Q104" s="339">
        <v>30000</v>
      </c>
      <c r="R104" s="340">
        <v>50000</v>
      </c>
      <c r="S104" s="341"/>
      <c r="T104" s="339"/>
      <c r="U104" s="340"/>
      <c r="V104" s="145"/>
      <c r="W104" s="155">
        <v>70223</v>
      </c>
      <c r="X104" s="212">
        <v>31159</v>
      </c>
      <c r="Y104" s="213">
        <v>51359</v>
      </c>
      <c r="AA104" s="23"/>
    </row>
    <row r="105" spans="1:27" x14ac:dyDescent="0.2">
      <c r="A105" s="25" t="s">
        <v>13</v>
      </c>
      <c r="B105" s="23" t="s">
        <v>75</v>
      </c>
      <c r="C105" s="11" t="s">
        <v>920</v>
      </c>
      <c r="D105" s="341">
        <v>0</v>
      </c>
      <c r="E105" s="339"/>
      <c r="F105" s="348">
        <v>0</v>
      </c>
      <c r="G105" s="376"/>
      <c r="H105" s="476"/>
      <c r="I105" s="476"/>
      <c r="J105" s="155"/>
      <c r="K105" s="439"/>
      <c r="L105" s="213"/>
      <c r="M105" s="525"/>
      <c r="N105" s="525"/>
      <c r="O105" s="378"/>
      <c r="P105" s="341"/>
      <c r="Q105" s="339"/>
      <c r="R105" s="340"/>
      <c r="S105" s="341"/>
      <c r="T105" s="339"/>
      <c r="U105" s="340"/>
      <c r="V105" s="145"/>
      <c r="W105" s="155">
        <v>0</v>
      </c>
      <c r="X105" s="212">
        <v>0</v>
      </c>
      <c r="Y105" s="213">
        <v>0</v>
      </c>
      <c r="AA105" s="23"/>
    </row>
    <row r="106" spans="1:27" s="136" customFormat="1" x14ac:dyDescent="0.2">
      <c r="A106" s="29" t="s">
        <v>76</v>
      </c>
      <c r="B106" s="30"/>
      <c r="C106" s="31"/>
      <c r="D106" s="255">
        <v>2904</v>
      </c>
      <c r="E106" s="218">
        <v>12925</v>
      </c>
      <c r="F106" s="245">
        <v>16150</v>
      </c>
      <c r="G106" s="349">
        <v>0</v>
      </c>
      <c r="H106" s="477">
        <v>0</v>
      </c>
      <c r="I106" s="477">
        <v>0</v>
      </c>
      <c r="J106" s="217">
        <v>50000</v>
      </c>
      <c r="K106" s="218">
        <v>0</v>
      </c>
      <c r="L106" s="220">
        <v>0</v>
      </c>
      <c r="M106" s="351">
        <v>0</v>
      </c>
      <c r="N106" s="351">
        <v>0</v>
      </c>
      <c r="O106" s="360">
        <v>0</v>
      </c>
      <c r="P106" s="349">
        <v>101474</v>
      </c>
      <c r="Q106" s="350">
        <v>130000</v>
      </c>
      <c r="R106" s="352">
        <v>129469</v>
      </c>
      <c r="S106" s="349">
        <v>0</v>
      </c>
      <c r="T106" s="350">
        <v>0</v>
      </c>
      <c r="U106" s="360">
        <v>0</v>
      </c>
      <c r="V106" s="149"/>
      <c r="W106" s="217">
        <v>154378</v>
      </c>
      <c r="X106" s="218">
        <v>142925</v>
      </c>
      <c r="Y106" s="220">
        <v>145619</v>
      </c>
      <c r="Z106" s="135"/>
      <c r="AA106" s="37"/>
    </row>
    <row r="107" spans="1:27" x14ac:dyDescent="0.2">
      <c r="A107" s="22"/>
      <c r="B107" s="23"/>
      <c r="C107" s="11"/>
      <c r="D107" s="156"/>
      <c r="E107" s="222"/>
      <c r="F107" s="223"/>
      <c r="G107" s="342"/>
      <c r="H107" s="478"/>
      <c r="I107" s="478"/>
      <c r="J107" s="221"/>
      <c r="K107" s="222"/>
      <c r="L107" s="223"/>
      <c r="M107" s="526"/>
      <c r="N107" s="526"/>
      <c r="O107" s="344"/>
      <c r="P107" s="342"/>
      <c r="Q107" s="343"/>
      <c r="R107" s="344"/>
      <c r="S107" s="342"/>
      <c r="T107" s="343"/>
      <c r="U107" s="344"/>
      <c r="V107" s="144"/>
      <c r="W107" s="221">
        <v>0</v>
      </c>
      <c r="X107" s="222">
        <v>0</v>
      </c>
      <c r="Y107" s="223">
        <v>0</v>
      </c>
      <c r="AA107" s="23"/>
    </row>
    <row r="108" spans="1:27" x14ac:dyDescent="0.2">
      <c r="A108" s="22"/>
      <c r="B108" s="35"/>
      <c r="C108" s="11"/>
      <c r="D108" s="156"/>
      <c r="E108" s="222"/>
      <c r="F108" s="223"/>
      <c r="G108" s="342"/>
      <c r="H108" s="478"/>
      <c r="I108" s="478"/>
      <c r="J108" s="221"/>
      <c r="K108" s="222"/>
      <c r="L108" s="223"/>
      <c r="M108" s="526"/>
      <c r="N108" s="526"/>
      <c r="O108" s="344"/>
      <c r="P108" s="342"/>
      <c r="Q108" s="343"/>
      <c r="R108" s="344"/>
      <c r="S108" s="342"/>
      <c r="T108" s="343"/>
      <c r="U108" s="344"/>
      <c r="V108" s="144"/>
      <c r="W108" s="221">
        <v>0</v>
      </c>
      <c r="X108" s="222">
        <v>0</v>
      </c>
      <c r="Y108" s="223">
        <v>0</v>
      </c>
      <c r="AA108" s="35"/>
    </row>
    <row r="109" spans="1:27" s="136" customFormat="1" x14ac:dyDescent="0.2">
      <c r="A109" s="29" t="s">
        <v>77</v>
      </c>
      <c r="B109" s="30"/>
      <c r="C109" s="31"/>
      <c r="D109" s="255">
        <v>70209</v>
      </c>
      <c r="E109" s="218">
        <v>71149</v>
      </c>
      <c r="F109" s="245">
        <v>74706</v>
      </c>
      <c r="G109" s="349">
        <v>1104</v>
      </c>
      <c r="H109" s="477">
        <v>600</v>
      </c>
      <c r="I109" s="477">
        <v>600</v>
      </c>
      <c r="J109" s="217">
        <v>195080</v>
      </c>
      <c r="K109" s="218">
        <v>0</v>
      </c>
      <c r="L109" s="220">
        <v>0</v>
      </c>
      <c r="M109" s="351">
        <v>62875</v>
      </c>
      <c r="N109" s="351">
        <v>120903</v>
      </c>
      <c r="O109" s="360">
        <v>240518</v>
      </c>
      <c r="P109" s="349">
        <v>482654</v>
      </c>
      <c r="Q109" s="350">
        <v>488000</v>
      </c>
      <c r="R109" s="352">
        <v>441589</v>
      </c>
      <c r="S109" s="349">
        <v>0</v>
      </c>
      <c r="T109" s="350">
        <v>0</v>
      </c>
      <c r="U109" s="360">
        <v>0</v>
      </c>
      <c r="V109" s="149"/>
      <c r="W109" s="217">
        <v>811922</v>
      </c>
      <c r="X109" s="218">
        <v>680652</v>
      </c>
      <c r="Y109" s="220">
        <v>757413</v>
      </c>
      <c r="Z109" s="135"/>
      <c r="AA109" s="37"/>
    </row>
    <row r="110" spans="1:27" x14ac:dyDescent="0.2">
      <c r="A110" s="38"/>
      <c r="B110" s="39"/>
      <c r="C110" s="36"/>
      <c r="D110" s="257"/>
      <c r="E110" s="228"/>
      <c r="F110" s="229"/>
      <c r="G110" s="353"/>
      <c r="H110" s="479"/>
      <c r="I110" s="479"/>
      <c r="J110" s="227"/>
      <c r="K110" s="228"/>
      <c r="L110" s="229"/>
      <c r="M110" s="528"/>
      <c r="N110" s="528"/>
      <c r="O110" s="355"/>
      <c r="P110" s="353"/>
      <c r="Q110" s="354"/>
      <c r="R110" s="355"/>
      <c r="S110" s="353"/>
      <c r="T110" s="354"/>
      <c r="U110" s="355"/>
      <c r="V110" s="144"/>
      <c r="W110" s="227"/>
      <c r="X110" s="228"/>
      <c r="Y110" s="229"/>
      <c r="AA110" s="23"/>
    </row>
    <row r="111" spans="1:27" x14ac:dyDescent="0.2">
      <c r="A111" s="24" t="s">
        <v>78</v>
      </c>
      <c r="B111" s="23"/>
      <c r="C111" s="11"/>
      <c r="D111" s="156"/>
      <c r="E111" s="222"/>
      <c r="F111" s="223"/>
      <c r="G111" s="342"/>
      <c r="H111" s="478"/>
      <c r="I111" s="478"/>
      <c r="J111" s="221"/>
      <c r="K111" s="222"/>
      <c r="L111" s="223"/>
      <c r="M111" s="526"/>
      <c r="N111" s="526"/>
      <c r="O111" s="344"/>
      <c r="P111" s="342"/>
      <c r="Q111" s="343"/>
      <c r="R111" s="344"/>
      <c r="S111" s="342"/>
      <c r="T111" s="343"/>
      <c r="U111" s="344"/>
      <c r="V111" s="144"/>
      <c r="W111" s="221"/>
      <c r="X111" s="222"/>
      <c r="Y111" s="223"/>
      <c r="AA111" s="23"/>
    </row>
    <row r="112" spans="1:27" x14ac:dyDescent="0.2">
      <c r="A112" s="25"/>
      <c r="B112" s="23"/>
      <c r="C112" s="11"/>
      <c r="D112" s="156"/>
      <c r="E112" s="222"/>
      <c r="F112" s="223"/>
      <c r="G112" s="342"/>
      <c r="H112" s="478"/>
      <c r="I112" s="478"/>
      <c r="J112" s="221"/>
      <c r="K112" s="222"/>
      <c r="L112" s="223"/>
      <c r="M112" s="526"/>
      <c r="N112" s="526"/>
      <c r="O112" s="344"/>
      <c r="P112" s="342"/>
      <c r="Q112" s="343"/>
      <c r="R112" s="344"/>
      <c r="S112" s="342"/>
      <c r="T112" s="343"/>
      <c r="U112" s="344"/>
      <c r="V112" s="144"/>
      <c r="W112" s="221"/>
      <c r="X112" s="222"/>
      <c r="Y112" s="223"/>
      <c r="AA112" s="23"/>
    </row>
    <row r="113" spans="1:27" x14ac:dyDescent="0.2">
      <c r="A113" s="25" t="s">
        <v>2</v>
      </c>
      <c r="B113" s="23" t="s">
        <v>312</v>
      </c>
      <c r="C113" s="11" t="s">
        <v>79</v>
      </c>
      <c r="D113" s="341">
        <v>3694</v>
      </c>
      <c r="E113" s="339">
        <v>5256</v>
      </c>
      <c r="F113" s="348">
        <v>5519</v>
      </c>
      <c r="G113" s="341">
        <v>2050</v>
      </c>
      <c r="H113" s="380">
        <v>3908</v>
      </c>
      <c r="I113" s="380">
        <v>6180</v>
      </c>
      <c r="J113" s="155"/>
      <c r="K113" s="439"/>
      <c r="L113" s="213"/>
      <c r="M113" s="525"/>
      <c r="N113" s="525"/>
      <c r="O113" s="378"/>
      <c r="P113" s="341"/>
      <c r="Q113" s="339"/>
      <c r="R113" s="340"/>
      <c r="S113" s="376"/>
      <c r="T113" s="377"/>
      <c r="U113" s="378"/>
      <c r="V113" s="145"/>
      <c r="W113" s="155">
        <v>5744</v>
      </c>
      <c r="X113" s="212">
        <v>9164</v>
      </c>
      <c r="Y113" s="213">
        <v>11699</v>
      </c>
      <c r="AA113" s="23"/>
    </row>
    <row r="114" spans="1:27" x14ac:dyDescent="0.2">
      <c r="A114" s="25" t="s">
        <v>2</v>
      </c>
      <c r="B114" s="23" t="s">
        <v>314</v>
      </c>
      <c r="C114" s="11" t="s">
        <v>80</v>
      </c>
      <c r="D114" s="341">
        <v>28201</v>
      </c>
      <c r="E114" s="339">
        <v>60801</v>
      </c>
      <c r="F114" s="348">
        <v>61191</v>
      </c>
      <c r="G114" s="341">
        <v>887</v>
      </c>
      <c r="H114" s="380">
        <v>1200</v>
      </c>
      <c r="I114" s="380">
        <v>2724</v>
      </c>
      <c r="J114" s="155"/>
      <c r="K114" s="439"/>
      <c r="L114" s="213"/>
      <c r="M114" s="525"/>
      <c r="N114" s="525"/>
      <c r="O114" s="378"/>
      <c r="P114" s="341"/>
      <c r="Q114" s="339"/>
      <c r="R114" s="340"/>
      <c r="S114" s="376"/>
      <c r="T114" s="377"/>
      <c r="U114" s="378"/>
      <c r="V114" s="145"/>
      <c r="W114" s="155">
        <v>29088</v>
      </c>
      <c r="X114" s="212">
        <v>62001</v>
      </c>
      <c r="Y114" s="213">
        <v>63915</v>
      </c>
      <c r="AA114" s="23"/>
    </row>
    <row r="115" spans="1:27" x14ac:dyDescent="0.2">
      <c r="A115" s="26" t="s">
        <v>2</v>
      </c>
      <c r="B115" s="27" t="s">
        <v>313</v>
      </c>
      <c r="C115" s="28" t="s">
        <v>81</v>
      </c>
      <c r="D115" s="345">
        <v>26203</v>
      </c>
      <c r="E115" s="346">
        <v>77059</v>
      </c>
      <c r="F115" s="381">
        <v>79913</v>
      </c>
      <c r="G115" s="345">
        <v>3900</v>
      </c>
      <c r="H115" s="379">
        <v>1414</v>
      </c>
      <c r="I115" s="379">
        <v>4800</v>
      </c>
      <c r="J115" s="214"/>
      <c r="K115" s="215"/>
      <c r="L115" s="216"/>
      <c r="M115" s="530"/>
      <c r="N115" s="530"/>
      <c r="O115" s="392"/>
      <c r="P115" s="345">
        <v>30000</v>
      </c>
      <c r="Q115" s="346">
        <v>30000</v>
      </c>
      <c r="R115" s="347"/>
      <c r="S115" s="345"/>
      <c r="T115" s="346"/>
      <c r="U115" s="347"/>
      <c r="V115" s="145"/>
      <c r="W115" s="214">
        <v>60103</v>
      </c>
      <c r="X115" s="215">
        <v>108473</v>
      </c>
      <c r="Y115" s="216">
        <v>84713</v>
      </c>
      <c r="AA115" s="23"/>
    </row>
    <row r="116" spans="1:27" x14ac:dyDescent="0.2">
      <c r="A116" s="25"/>
      <c r="B116" s="23"/>
      <c r="C116" s="11"/>
      <c r="D116" s="156"/>
      <c r="E116" s="222"/>
      <c r="F116" s="223"/>
      <c r="G116" s="342"/>
      <c r="H116" s="478"/>
      <c r="I116" s="478"/>
      <c r="J116" s="221"/>
      <c r="K116" s="222"/>
      <c r="L116" s="223"/>
      <c r="M116" s="526"/>
      <c r="N116" s="526"/>
      <c r="O116" s="344"/>
      <c r="P116" s="342"/>
      <c r="Q116" s="343"/>
      <c r="R116" s="344"/>
      <c r="S116" s="342"/>
      <c r="T116" s="343"/>
      <c r="U116" s="344"/>
      <c r="V116" s="144"/>
      <c r="W116" s="221"/>
      <c r="X116" s="222"/>
      <c r="Y116" s="223"/>
      <c r="AA116" s="23"/>
    </row>
    <row r="117" spans="1:27" x14ac:dyDescent="0.2">
      <c r="A117" s="25" t="s">
        <v>3</v>
      </c>
      <c r="B117" s="23" t="s">
        <v>82</v>
      </c>
      <c r="C117" s="11" t="s">
        <v>671</v>
      </c>
      <c r="D117" s="341">
        <v>3677</v>
      </c>
      <c r="E117" s="339">
        <v>6161</v>
      </c>
      <c r="F117" s="348">
        <v>9619</v>
      </c>
      <c r="G117" s="341">
        <v>1693</v>
      </c>
      <c r="H117" s="380">
        <v>600</v>
      </c>
      <c r="I117" s="380">
        <v>600</v>
      </c>
      <c r="J117" s="155"/>
      <c r="K117" s="439"/>
      <c r="L117" s="213"/>
      <c r="M117" s="525"/>
      <c r="N117" s="525"/>
      <c r="O117" s="378"/>
      <c r="P117" s="341">
        <v>184000</v>
      </c>
      <c r="Q117" s="339">
        <v>237000</v>
      </c>
      <c r="R117" s="340">
        <v>165000</v>
      </c>
      <c r="S117" s="376"/>
      <c r="T117" s="377"/>
      <c r="U117" s="378"/>
      <c r="V117" s="145"/>
      <c r="W117" s="155">
        <v>189370</v>
      </c>
      <c r="X117" s="212">
        <v>243761</v>
      </c>
      <c r="Y117" s="213">
        <v>175219</v>
      </c>
      <c r="AA117" s="23"/>
    </row>
    <row r="118" spans="1:27" x14ac:dyDescent="0.2">
      <c r="A118" s="25" t="s">
        <v>3</v>
      </c>
      <c r="B118" s="23" t="s">
        <v>83</v>
      </c>
      <c r="C118" s="11" t="s">
        <v>672</v>
      </c>
      <c r="D118" s="341"/>
      <c r="E118" s="339">
        <v>0</v>
      </c>
      <c r="F118" s="348">
        <v>0</v>
      </c>
      <c r="G118" s="341"/>
      <c r="H118" s="380"/>
      <c r="I118" s="380"/>
      <c r="J118" s="155"/>
      <c r="K118" s="439"/>
      <c r="L118" s="213"/>
      <c r="M118" s="525"/>
      <c r="N118" s="525"/>
      <c r="O118" s="378"/>
      <c r="P118" s="341">
        <v>108000</v>
      </c>
      <c r="Q118" s="339">
        <v>70000</v>
      </c>
      <c r="R118" s="340">
        <v>45000</v>
      </c>
      <c r="S118" s="376"/>
      <c r="T118" s="377"/>
      <c r="U118" s="378"/>
      <c r="V118" s="145"/>
      <c r="W118" s="155">
        <v>108000</v>
      </c>
      <c r="X118" s="212">
        <v>70000</v>
      </c>
      <c r="Y118" s="213">
        <v>45000</v>
      </c>
      <c r="AA118" s="23"/>
    </row>
    <row r="119" spans="1:27" x14ac:dyDescent="0.2">
      <c r="A119" s="25" t="s">
        <v>3</v>
      </c>
      <c r="B119" s="23" t="s">
        <v>84</v>
      </c>
      <c r="C119" s="11" t="s">
        <v>673</v>
      </c>
      <c r="D119" s="341"/>
      <c r="E119" s="339">
        <v>0</v>
      </c>
      <c r="F119" s="348">
        <v>0</v>
      </c>
      <c r="G119" s="341"/>
      <c r="H119" s="380"/>
      <c r="I119" s="380"/>
      <c r="J119" s="155"/>
      <c r="K119" s="439"/>
      <c r="L119" s="213"/>
      <c r="M119" s="525"/>
      <c r="N119" s="525"/>
      <c r="O119" s="378"/>
      <c r="P119" s="341"/>
      <c r="Q119" s="339"/>
      <c r="R119" s="340"/>
      <c r="S119" s="376"/>
      <c r="T119" s="377"/>
      <c r="U119" s="378"/>
      <c r="V119" s="145"/>
      <c r="W119" s="155">
        <v>0</v>
      </c>
      <c r="X119" s="212">
        <v>0</v>
      </c>
      <c r="Y119" s="213">
        <v>0</v>
      </c>
      <c r="AA119" s="23"/>
    </row>
    <row r="120" spans="1:27" x14ac:dyDescent="0.2">
      <c r="A120" s="25" t="s">
        <v>13</v>
      </c>
      <c r="B120" s="23" t="s">
        <v>85</v>
      </c>
      <c r="C120" s="11" t="s">
        <v>919</v>
      </c>
      <c r="D120" s="341"/>
      <c r="E120" s="339"/>
      <c r="F120" s="348">
        <v>0</v>
      </c>
      <c r="G120" s="341"/>
      <c r="H120" s="380"/>
      <c r="I120" s="380"/>
      <c r="J120" s="155"/>
      <c r="K120" s="439"/>
      <c r="L120" s="213"/>
      <c r="M120" s="525"/>
      <c r="N120" s="525"/>
      <c r="O120" s="378"/>
      <c r="P120" s="341">
        <v>15000</v>
      </c>
      <c r="Q120" s="339">
        <v>80000</v>
      </c>
      <c r="R120" s="340">
        <v>94200</v>
      </c>
      <c r="S120" s="376"/>
      <c r="T120" s="377"/>
      <c r="U120" s="378"/>
      <c r="V120" s="145"/>
      <c r="W120" s="155">
        <v>15000</v>
      </c>
      <c r="X120" s="212">
        <v>80000</v>
      </c>
      <c r="Y120" s="213">
        <v>94200</v>
      </c>
      <c r="AA120" s="23"/>
    </row>
    <row r="121" spans="1:27" s="136" customFormat="1" x14ac:dyDescent="0.2">
      <c r="A121" s="29" t="s">
        <v>87</v>
      </c>
      <c r="B121" s="30"/>
      <c r="C121" s="31"/>
      <c r="D121" s="255">
        <v>3677</v>
      </c>
      <c r="E121" s="218">
        <v>6161</v>
      </c>
      <c r="F121" s="245">
        <v>9619</v>
      </c>
      <c r="G121" s="349">
        <v>1693</v>
      </c>
      <c r="H121" s="477">
        <v>600</v>
      </c>
      <c r="I121" s="477">
        <v>600</v>
      </c>
      <c r="J121" s="217">
        <v>0</v>
      </c>
      <c r="K121" s="218">
        <v>0</v>
      </c>
      <c r="L121" s="220">
        <v>0</v>
      </c>
      <c r="M121" s="351">
        <v>0</v>
      </c>
      <c r="N121" s="351">
        <v>0</v>
      </c>
      <c r="O121" s="360">
        <v>0</v>
      </c>
      <c r="P121" s="349">
        <v>307000</v>
      </c>
      <c r="Q121" s="350">
        <v>387000</v>
      </c>
      <c r="R121" s="352">
        <v>304200</v>
      </c>
      <c r="S121" s="349">
        <v>0</v>
      </c>
      <c r="T121" s="350">
        <v>0</v>
      </c>
      <c r="U121" s="360">
        <v>0</v>
      </c>
      <c r="V121" s="149"/>
      <c r="W121" s="217">
        <v>312370</v>
      </c>
      <c r="X121" s="218">
        <v>393761</v>
      </c>
      <c r="Y121" s="220">
        <v>314419</v>
      </c>
      <c r="Z121" s="135"/>
      <c r="AA121" s="37"/>
    </row>
    <row r="122" spans="1:27" x14ac:dyDescent="0.2">
      <c r="A122" s="25"/>
      <c r="B122" s="23"/>
      <c r="C122" s="11"/>
      <c r="D122" s="156"/>
      <c r="E122" s="222"/>
      <c r="F122" s="223"/>
      <c r="G122" s="342"/>
      <c r="H122" s="478"/>
      <c r="I122" s="478"/>
      <c r="J122" s="221"/>
      <c r="K122" s="222"/>
      <c r="L122" s="223"/>
      <c r="M122" s="526"/>
      <c r="N122" s="526"/>
      <c r="O122" s="344"/>
      <c r="P122" s="342"/>
      <c r="Q122" s="343"/>
      <c r="R122" s="344"/>
      <c r="S122" s="342"/>
      <c r="T122" s="343"/>
      <c r="U122" s="344"/>
      <c r="V122" s="144"/>
      <c r="W122" s="221"/>
      <c r="X122" s="222"/>
      <c r="Y122" s="223"/>
      <c r="AA122" s="23"/>
    </row>
    <row r="123" spans="1:27" x14ac:dyDescent="0.2">
      <c r="A123" s="25" t="s">
        <v>3</v>
      </c>
      <c r="B123" s="23" t="s">
        <v>88</v>
      </c>
      <c r="C123" s="11" t="s">
        <v>674</v>
      </c>
      <c r="D123" s="341">
        <v>3198</v>
      </c>
      <c r="E123" s="339">
        <v>5212</v>
      </c>
      <c r="F123" s="348">
        <v>5971</v>
      </c>
      <c r="G123" s="341">
        <v>1253</v>
      </c>
      <c r="H123" s="380">
        <v>600</v>
      </c>
      <c r="I123" s="380">
        <v>600</v>
      </c>
      <c r="J123" s="585"/>
      <c r="K123" s="162"/>
      <c r="L123" s="406"/>
      <c r="M123" s="337">
        <v>7000</v>
      </c>
      <c r="N123" s="337">
        <v>10000</v>
      </c>
      <c r="O123" s="340">
        <v>20000</v>
      </c>
      <c r="P123" s="341"/>
      <c r="Q123" s="339"/>
      <c r="R123" s="340"/>
      <c r="S123" s="376"/>
      <c r="T123" s="377"/>
      <c r="U123" s="378"/>
      <c r="V123" s="145"/>
      <c r="W123" s="155">
        <v>11451</v>
      </c>
      <c r="X123" s="212">
        <v>15812</v>
      </c>
      <c r="Y123" s="213">
        <v>26571</v>
      </c>
      <c r="AA123" s="23"/>
    </row>
    <row r="124" spans="1:27" x14ac:dyDescent="0.2">
      <c r="A124" s="25" t="s">
        <v>3</v>
      </c>
      <c r="B124" s="23" t="s">
        <v>89</v>
      </c>
      <c r="C124" s="11" t="s">
        <v>675</v>
      </c>
      <c r="D124" s="341">
        <v>188</v>
      </c>
      <c r="E124" s="339">
        <v>841</v>
      </c>
      <c r="F124" s="348">
        <v>883</v>
      </c>
      <c r="G124" s="341"/>
      <c r="H124" s="380"/>
      <c r="I124" s="380"/>
      <c r="J124" s="585"/>
      <c r="K124" s="162"/>
      <c r="L124" s="406"/>
      <c r="M124" s="337">
        <v>10000</v>
      </c>
      <c r="N124" s="337">
        <v>12000</v>
      </c>
      <c r="O124" s="340">
        <v>24000</v>
      </c>
      <c r="P124" s="341"/>
      <c r="Q124" s="339"/>
      <c r="R124" s="340"/>
      <c r="S124" s="376"/>
      <c r="T124" s="377"/>
      <c r="U124" s="378"/>
      <c r="V124" s="145"/>
      <c r="W124" s="155">
        <v>10188</v>
      </c>
      <c r="X124" s="212">
        <v>12841</v>
      </c>
      <c r="Y124" s="213">
        <v>24883</v>
      </c>
      <c r="AA124" s="23"/>
    </row>
    <row r="125" spans="1:27" x14ac:dyDescent="0.2">
      <c r="A125" s="25" t="s">
        <v>3</v>
      </c>
      <c r="B125" s="23" t="s">
        <v>90</v>
      </c>
      <c r="C125" s="11" t="s">
        <v>676</v>
      </c>
      <c r="D125" s="341">
        <v>1714</v>
      </c>
      <c r="E125" s="339">
        <v>0</v>
      </c>
      <c r="F125" s="348">
        <v>0</v>
      </c>
      <c r="G125" s="341"/>
      <c r="H125" s="380"/>
      <c r="I125" s="380"/>
      <c r="J125" s="585"/>
      <c r="K125" s="162"/>
      <c r="L125" s="406"/>
      <c r="M125" s="337">
        <v>5000</v>
      </c>
      <c r="N125" s="337">
        <v>8000</v>
      </c>
      <c r="O125" s="340">
        <v>16000</v>
      </c>
      <c r="P125" s="341">
        <v>10000</v>
      </c>
      <c r="Q125" s="339">
        <v>15000</v>
      </c>
      <c r="R125" s="340">
        <v>80000</v>
      </c>
      <c r="S125" s="376"/>
      <c r="T125" s="377"/>
      <c r="U125" s="378"/>
      <c r="V125" s="145"/>
      <c r="W125" s="155">
        <v>16714</v>
      </c>
      <c r="X125" s="212">
        <v>23000</v>
      </c>
      <c r="Y125" s="213">
        <v>96000</v>
      </c>
      <c r="AA125" s="23"/>
    </row>
    <row r="126" spans="1:27" x14ac:dyDescent="0.2">
      <c r="A126" s="25" t="s">
        <v>3</v>
      </c>
      <c r="B126" s="23" t="s">
        <v>361</v>
      </c>
      <c r="C126" s="11" t="s">
        <v>677</v>
      </c>
      <c r="D126" s="341">
        <v>12561</v>
      </c>
      <c r="E126" s="339">
        <v>0</v>
      </c>
      <c r="F126" s="348">
        <v>0</v>
      </c>
      <c r="G126" s="341"/>
      <c r="H126" s="380"/>
      <c r="I126" s="380"/>
      <c r="J126" s="585"/>
      <c r="K126" s="162"/>
      <c r="L126" s="406"/>
      <c r="M126" s="337">
        <v>5000</v>
      </c>
      <c r="N126" s="337">
        <v>8000</v>
      </c>
      <c r="O126" s="340">
        <v>16000</v>
      </c>
      <c r="P126" s="341"/>
      <c r="Q126" s="339"/>
      <c r="R126" s="340"/>
      <c r="S126" s="376"/>
      <c r="T126" s="377"/>
      <c r="U126" s="378"/>
      <c r="V126" s="145"/>
      <c r="W126" s="155">
        <v>17561</v>
      </c>
      <c r="X126" s="212">
        <v>8000</v>
      </c>
      <c r="Y126" s="213">
        <v>16000</v>
      </c>
      <c r="AA126" s="23"/>
    </row>
    <row r="127" spans="1:27" x14ac:dyDescent="0.2">
      <c r="A127" s="25" t="s">
        <v>13</v>
      </c>
      <c r="B127" s="23" t="s">
        <v>91</v>
      </c>
      <c r="C127" s="11" t="s">
        <v>918</v>
      </c>
      <c r="D127" s="341"/>
      <c r="E127" s="339"/>
      <c r="F127" s="348">
        <v>0</v>
      </c>
      <c r="G127" s="341"/>
      <c r="H127" s="380"/>
      <c r="I127" s="380"/>
      <c r="J127" s="585"/>
      <c r="K127" s="162"/>
      <c r="L127" s="406"/>
      <c r="M127" s="337"/>
      <c r="N127" s="337"/>
      <c r="O127" s="340"/>
      <c r="P127" s="341"/>
      <c r="Q127" s="339"/>
      <c r="R127" s="340"/>
      <c r="S127" s="376"/>
      <c r="T127" s="377"/>
      <c r="U127" s="378"/>
      <c r="V127" s="145"/>
      <c r="W127" s="155">
        <v>0</v>
      </c>
      <c r="X127" s="212">
        <v>0</v>
      </c>
      <c r="Y127" s="213">
        <v>0</v>
      </c>
      <c r="AA127" s="23"/>
    </row>
    <row r="128" spans="1:27" s="136" customFormat="1" x14ac:dyDescent="0.2">
      <c r="A128" s="29" t="s">
        <v>92</v>
      </c>
      <c r="B128" s="30"/>
      <c r="C128" s="31"/>
      <c r="D128" s="255">
        <v>17661</v>
      </c>
      <c r="E128" s="218">
        <v>6053</v>
      </c>
      <c r="F128" s="245">
        <v>6854</v>
      </c>
      <c r="G128" s="349">
        <v>1253</v>
      </c>
      <c r="H128" s="477">
        <v>600</v>
      </c>
      <c r="I128" s="477">
        <v>600</v>
      </c>
      <c r="J128" s="217">
        <v>0</v>
      </c>
      <c r="K128" s="218">
        <v>0</v>
      </c>
      <c r="L128" s="220">
        <v>0</v>
      </c>
      <c r="M128" s="351">
        <v>27000</v>
      </c>
      <c r="N128" s="351">
        <v>38000</v>
      </c>
      <c r="O128" s="360">
        <v>76000</v>
      </c>
      <c r="P128" s="349">
        <v>10000</v>
      </c>
      <c r="Q128" s="350">
        <v>15000</v>
      </c>
      <c r="R128" s="352">
        <v>80000</v>
      </c>
      <c r="S128" s="349">
        <v>0</v>
      </c>
      <c r="T128" s="350">
        <v>0</v>
      </c>
      <c r="U128" s="360">
        <v>0</v>
      </c>
      <c r="V128" s="149"/>
      <c r="W128" s="217">
        <v>55914</v>
      </c>
      <c r="X128" s="218">
        <v>59653</v>
      </c>
      <c r="Y128" s="220">
        <v>163454</v>
      </c>
      <c r="Z128" s="135"/>
      <c r="AA128" s="37"/>
    </row>
    <row r="129" spans="1:27" x14ac:dyDescent="0.2">
      <c r="A129" s="25"/>
      <c r="B129" s="23"/>
      <c r="C129" s="11"/>
      <c r="D129" s="156"/>
      <c r="E129" s="222"/>
      <c r="F129" s="223"/>
      <c r="G129" s="342"/>
      <c r="H129" s="478"/>
      <c r="I129" s="478"/>
      <c r="J129" s="221"/>
      <c r="K129" s="222"/>
      <c r="L129" s="223"/>
      <c r="M129" s="526"/>
      <c r="N129" s="526"/>
      <c r="O129" s="344"/>
      <c r="P129" s="342"/>
      <c r="Q129" s="343"/>
      <c r="R129" s="344"/>
      <c r="S129" s="342"/>
      <c r="T129" s="343"/>
      <c r="U129" s="344"/>
      <c r="V129" s="144"/>
      <c r="W129" s="221">
        <v>0</v>
      </c>
      <c r="X129" s="222">
        <v>0</v>
      </c>
      <c r="Y129" s="223">
        <v>0</v>
      </c>
      <c r="AA129" s="23"/>
    </row>
    <row r="130" spans="1:27" x14ac:dyDescent="0.2">
      <c r="A130" s="25"/>
      <c r="B130" s="35"/>
      <c r="C130" s="11"/>
      <c r="D130" s="156"/>
      <c r="E130" s="222"/>
      <c r="F130" s="223"/>
      <c r="G130" s="342"/>
      <c r="H130" s="478"/>
      <c r="I130" s="478"/>
      <c r="J130" s="221"/>
      <c r="K130" s="222"/>
      <c r="L130" s="223"/>
      <c r="M130" s="526"/>
      <c r="N130" s="526"/>
      <c r="O130" s="344"/>
      <c r="P130" s="342"/>
      <c r="Q130" s="343"/>
      <c r="R130" s="344"/>
      <c r="S130" s="342"/>
      <c r="T130" s="343"/>
      <c r="U130" s="344"/>
      <c r="V130" s="144"/>
      <c r="W130" s="221">
        <v>0</v>
      </c>
      <c r="X130" s="222">
        <v>0</v>
      </c>
      <c r="Y130" s="223">
        <v>0</v>
      </c>
      <c r="AA130" s="35"/>
    </row>
    <row r="131" spans="1:27" s="136" customFormat="1" x14ac:dyDescent="0.2">
      <c r="A131" s="29" t="s">
        <v>93</v>
      </c>
      <c r="B131" s="30"/>
      <c r="C131" s="31"/>
      <c r="D131" s="255">
        <v>79436</v>
      </c>
      <c r="E131" s="218">
        <v>155330</v>
      </c>
      <c r="F131" s="245">
        <v>163096</v>
      </c>
      <c r="G131" s="349">
        <v>9783</v>
      </c>
      <c r="H131" s="477">
        <v>7722</v>
      </c>
      <c r="I131" s="477">
        <v>14904</v>
      </c>
      <c r="J131" s="217">
        <v>0</v>
      </c>
      <c r="K131" s="218">
        <v>0</v>
      </c>
      <c r="L131" s="220">
        <v>0</v>
      </c>
      <c r="M131" s="351">
        <v>27000</v>
      </c>
      <c r="N131" s="351">
        <v>38000</v>
      </c>
      <c r="O131" s="360">
        <v>76000</v>
      </c>
      <c r="P131" s="349">
        <v>347000</v>
      </c>
      <c r="Q131" s="350">
        <v>432000</v>
      </c>
      <c r="R131" s="352">
        <v>384200</v>
      </c>
      <c r="S131" s="349">
        <v>0</v>
      </c>
      <c r="T131" s="350">
        <v>0</v>
      </c>
      <c r="U131" s="360">
        <v>0</v>
      </c>
      <c r="V131" s="149"/>
      <c r="W131" s="217">
        <v>463219</v>
      </c>
      <c r="X131" s="218">
        <v>633052</v>
      </c>
      <c r="Y131" s="220">
        <v>638200</v>
      </c>
      <c r="Z131" s="135"/>
      <c r="AA131" s="37"/>
    </row>
    <row r="132" spans="1:27" x14ac:dyDescent="0.2">
      <c r="A132" s="38"/>
      <c r="B132" s="39"/>
      <c r="C132" s="36"/>
      <c r="D132" s="257"/>
      <c r="E132" s="228"/>
      <c r="F132" s="229"/>
      <c r="G132" s="353"/>
      <c r="H132" s="479"/>
      <c r="I132" s="479"/>
      <c r="J132" s="227"/>
      <c r="K132" s="228"/>
      <c r="L132" s="229"/>
      <c r="M132" s="528"/>
      <c r="N132" s="528"/>
      <c r="O132" s="355"/>
      <c r="P132" s="353"/>
      <c r="Q132" s="354"/>
      <c r="R132" s="355"/>
      <c r="S132" s="353"/>
      <c r="T132" s="354"/>
      <c r="U132" s="355"/>
      <c r="V132" s="144"/>
      <c r="W132" s="227"/>
      <c r="X132" s="228"/>
      <c r="Y132" s="229"/>
      <c r="AA132" s="23"/>
    </row>
    <row r="133" spans="1:27" x14ac:dyDescent="0.2">
      <c r="A133" s="24" t="s">
        <v>94</v>
      </c>
      <c r="B133" s="23"/>
      <c r="C133" s="11"/>
      <c r="D133" s="156"/>
      <c r="E133" s="222"/>
      <c r="F133" s="223"/>
      <c r="G133" s="342"/>
      <c r="H133" s="478"/>
      <c r="I133" s="478"/>
      <c r="J133" s="221"/>
      <c r="K133" s="222"/>
      <c r="L133" s="223"/>
      <c r="M133" s="526"/>
      <c r="N133" s="526"/>
      <c r="O133" s="344"/>
      <c r="P133" s="342"/>
      <c r="Q133" s="343"/>
      <c r="R133" s="344"/>
      <c r="S133" s="342"/>
      <c r="T133" s="343"/>
      <c r="U133" s="344"/>
      <c r="V133" s="144"/>
      <c r="W133" s="221"/>
      <c r="X133" s="222"/>
      <c r="Y133" s="223"/>
      <c r="AA133" s="23"/>
    </row>
    <row r="134" spans="1:27" x14ac:dyDescent="0.2">
      <c r="A134" s="25"/>
      <c r="B134" s="23"/>
      <c r="C134" s="11"/>
      <c r="D134" s="156"/>
      <c r="E134" s="222"/>
      <c r="F134" s="223"/>
      <c r="G134" s="342"/>
      <c r="H134" s="478"/>
      <c r="I134" s="478"/>
      <c r="J134" s="221"/>
      <c r="K134" s="222"/>
      <c r="L134" s="223"/>
      <c r="M134" s="526"/>
      <c r="N134" s="526"/>
      <c r="O134" s="344"/>
      <c r="P134" s="342"/>
      <c r="Q134" s="343"/>
      <c r="R134" s="344"/>
      <c r="S134" s="342"/>
      <c r="T134" s="343"/>
      <c r="U134" s="344"/>
      <c r="V134" s="144"/>
      <c r="W134" s="221"/>
      <c r="X134" s="222"/>
      <c r="Y134" s="223"/>
      <c r="AA134" s="23"/>
    </row>
    <row r="135" spans="1:27" x14ac:dyDescent="0.2">
      <c r="A135" s="26" t="s">
        <v>2</v>
      </c>
      <c r="B135" s="27" t="s">
        <v>311</v>
      </c>
      <c r="C135" s="28" t="s">
        <v>931</v>
      </c>
      <c r="D135" s="345">
        <v>14745</v>
      </c>
      <c r="E135" s="346">
        <v>19829</v>
      </c>
      <c r="F135" s="381">
        <v>20321</v>
      </c>
      <c r="G135" s="345">
        <v>2840</v>
      </c>
      <c r="H135" s="379">
        <v>1524</v>
      </c>
      <c r="I135" s="379">
        <v>4800</v>
      </c>
      <c r="J135" s="214"/>
      <c r="K135" s="215"/>
      <c r="L135" s="216"/>
      <c r="M135" s="530"/>
      <c r="N135" s="530"/>
      <c r="O135" s="392"/>
      <c r="P135" s="385"/>
      <c r="Q135" s="391"/>
      <c r="R135" s="392"/>
      <c r="S135" s="385"/>
      <c r="T135" s="391"/>
      <c r="U135" s="392"/>
      <c r="V135" s="145"/>
      <c r="W135" s="214">
        <v>17585</v>
      </c>
      <c r="X135" s="215">
        <v>21353</v>
      </c>
      <c r="Y135" s="216">
        <v>25121</v>
      </c>
      <c r="AA135" s="23"/>
    </row>
    <row r="136" spans="1:27" x14ac:dyDescent="0.2">
      <c r="A136" s="25"/>
      <c r="B136" s="23"/>
      <c r="C136" s="11"/>
      <c r="D136" s="576"/>
      <c r="E136" s="343"/>
      <c r="F136" s="344"/>
      <c r="G136" s="342"/>
      <c r="H136" s="478"/>
      <c r="I136" s="478"/>
      <c r="J136" s="221"/>
      <c r="K136" s="222"/>
      <c r="L136" s="223"/>
      <c r="M136" s="526"/>
      <c r="N136" s="526"/>
      <c r="O136" s="344"/>
      <c r="P136" s="342"/>
      <c r="Q136" s="343"/>
      <c r="R136" s="344"/>
      <c r="S136" s="342"/>
      <c r="T136" s="343"/>
      <c r="U136" s="344"/>
      <c r="V136" s="144"/>
      <c r="W136" s="296">
        <v>0</v>
      </c>
      <c r="X136" s="297">
        <v>0</v>
      </c>
      <c r="Y136" s="304">
        <v>0</v>
      </c>
      <c r="AA136" s="23"/>
    </row>
    <row r="137" spans="1:27" x14ac:dyDescent="0.2">
      <c r="A137" s="25" t="s">
        <v>3</v>
      </c>
      <c r="B137" s="23" t="s">
        <v>267</v>
      </c>
      <c r="C137" s="11" t="s">
        <v>678</v>
      </c>
      <c r="D137" s="341">
        <v>285</v>
      </c>
      <c r="E137" s="339">
        <v>12178</v>
      </c>
      <c r="F137" s="348">
        <v>12787</v>
      </c>
      <c r="G137" s="155"/>
      <c r="H137" s="462"/>
      <c r="I137" s="462"/>
      <c r="J137" s="155"/>
      <c r="K137" s="439"/>
      <c r="L137" s="213"/>
      <c r="M137" s="525"/>
      <c r="N137" s="525"/>
      <c r="O137" s="378"/>
      <c r="P137" s="341"/>
      <c r="Q137" s="339"/>
      <c r="R137" s="340"/>
      <c r="S137" s="341"/>
      <c r="T137" s="339"/>
      <c r="U137" s="340"/>
      <c r="V137" s="145"/>
      <c r="W137" s="155">
        <v>285</v>
      </c>
      <c r="X137" s="212">
        <v>12178</v>
      </c>
      <c r="Y137" s="213">
        <v>12787</v>
      </c>
      <c r="AA137" s="23"/>
    </row>
    <row r="138" spans="1:27" x14ac:dyDescent="0.2">
      <c r="A138" s="25" t="s">
        <v>3</v>
      </c>
      <c r="B138" s="23" t="s">
        <v>268</v>
      </c>
      <c r="C138" s="11" t="s">
        <v>679</v>
      </c>
      <c r="D138" s="341">
        <v>9812</v>
      </c>
      <c r="E138" s="339">
        <v>672</v>
      </c>
      <c r="F138" s="348">
        <v>706</v>
      </c>
      <c r="G138" s="155"/>
      <c r="H138" s="462"/>
      <c r="I138" s="462"/>
      <c r="J138" s="155"/>
      <c r="K138" s="439"/>
      <c r="L138" s="213"/>
      <c r="M138" s="525"/>
      <c r="N138" s="525"/>
      <c r="O138" s="378"/>
      <c r="P138" s="341"/>
      <c r="Q138" s="339"/>
      <c r="R138" s="340"/>
      <c r="S138" s="341"/>
      <c r="T138" s="339"/>
      <c r="U138" s="340"/>
      <c r="V138" s="145"/>
      <c r="W138" s="155">
        <v>9812</v>
      </c>
      <c r="X138" s="212">
        <v>672</v>
      </c>
      <c r="Y138" s="213">
        <v>706</v>
      </c>
      <c r="AA138" s="23"/>
    </row>
    <row r="139" spans="1:27" x14ac:dyDescent="0.2">
      <c r="A139" s="25" t="s">
        <v>3</v>
      </c>
      <c r="B139" s="23" t="s">
        <v>269</v>
      </c>
      <c r="C139" s="11" t="s">
        <v>680</v>
      </c>
      <c r="D139" s="341">
        <v>14955</v>
      </c>
      <c r="E139" s="339">
        <v>50416</v>
      </c>
      <c r="F139" s="348">
        <v>52437</v>
      </c>
      <c r="G139" s="155"/>
      <c r="H139" s="462"/>
      <c r="I139" s="462"/>
      <c r="J139" s="155"/>
      <c r="K139" s="439"/>
      <c r="L139" s="213"/>
      <c r="M139" s="525"/>
      <c r="N139" s="525"/>
      <c r="O139" s="378"/>
      <c r="P139" s="341"/>
      <c r="Q139" s="339"/>
      <c r="R139" s="340"/>
      <c r="S139" s="341">
        <v>5000</v>
      </c>
      <c r="T139" s="339"/>
      <c r="U139" s="340"/>
      <c r="V139" s="145"/>
      <c r="W139" s="155">
        <v>19955</v>
      </c>
      <c r="X139" s="212">
        <v>50416</v>
      </c>
      <c r="Y139" s="213">
        <v>52437</v>
      </c>
      <c r="AA139" s="23"/>
    </row>
    <row r="140" spans="1:27" x14ac:dyDescent="0.2">
      <c r="A140" s="25" t="s">
        <v>3</v>
      </c>
      <c r="B140" s="23" t="s">
        <v>270</v>
      </c>
      <c r="C140" s="11" t="s">
        <v>871</v>
      </c>
      <c r="D140" s="341">
        <v>5686</v>
      </c>
      <c r="E140" s="339">
        <v>0</v>
      </c>
      <c r="F140" s="348">
        <v>0</v>
      </c>
      <c r="G140" s="155"/>
      <c r="H140" s="462"/>
      <c r="I140" s="462"/>
      <c r="J140" s="155"/>
      <c r="K140" s="439"/>
      <c r="L140" s="213"/>
      <c r="M140" s="525"/>
      <c r="N140" s="525"/>
      <c r="O140" s="378"/>
      <c r="P140" s="341"/>
      <c r="Q140" s="339"/>
      <c r="R140" s="340"/>
      <c r="S140" s="341"/>
      <c r="T140" s="339"/>
      <c r="U140" s="340"/>
      <c r="V140" s="145"/>
      <c r="W140" s="155">
        <v>5686</v>
      </c>
      <c r="X140" s="212">
        <v>0</v>
      </c>
      <c r="Y140" s="213">
        <v>0</v>
      </c>
      <c r="AA140" s="23"/>
    </row>
    <row r="141" spans="1:27" x14ac:dyDescent="0.2">
      <c r="A141" s="25" t="s">
        <v>3</v>
      </c>
      <c r="B141" s="23" t="s">
        <v>271</v>
      </c>
      <c r="C141" s="11" t="s">
        <v>681</v>
      </c>
      <c r="D141" s="341">
        <v>0</v>
      </c>
      <c r="E141" s="339">
        <v>0</v>
      </c>
      <c r="F141" s="348">
        <v>0</v>
      </c>
      <c r="G141" s="155"/>
      <c r="H141" s="462"/>
      <c r="I141" s="462"/>
      <c r="J141" s="155"/>
      <c r="K141" s="439"/>
      <c r="L141" s="213"/>
      <c r="M141" s="525"/>
      <c r="N141" s="525"/>
      <c r="O141" s="378"/>
      <c r="P141" s="341"/>
      <c r="Q141" s="339"/>
      <c r="R141" s="340"/>
      <c r="S141" s="341"/>
      <c r="T141" s="339"/>
      <c r="U141" s="340"/>
      <c r="V141" s="145"/>
      <c r="W141" s="155">
        <v>0</v>
      </c>
      <c r="X141" s="212">
        <v>0</v>
      </c>
      <c r="Y141" s="213">
        <v>0</v>
      </c>
      <c r="AA141" s="23"/>
    </row>
    <row r="142" spans="1:27" x14ac:dyDescent="0.2">
      <c r="A142" s="25" t="s">
        <v>3</v>
      </c>
      <c r="B142" s="23" t="s">
        <v>266</v>
      </c>
      <c r="C142" s="11" t="s">
        <v>682</v>
      </c>
      <c r="D142" s="341">
        <v>24489</v>
      </c>
      <c r="E142" s="339">
        <v>23319</v>
      </c>
      <c r="F142" s="348">
        <v>23985</v>
      </c>
      <c r="G142" s="155"/>
      <c r="H142" s="462"/>
      <c r="I142" s="462"/>
      <c r="J142" s="155"/>
      <c r="K142" s="439"/>
      <c r="L142" s="213"/>
      <c r="M142" s="525"/>
      <c r="N142" s="525"/>
      <c r="O142" s="378"/>
      <c r="P142" s="341"/>
      <c r="Q142" s="339"/>
      <c r="R142" s="340"/>
      <c r="S142" s="341"/>
      <c r="T142" s="339"/>
      <c r="U142" s="340"/>
      <c r="V142" s="145"/>
      <c r="W142" s="155">
        <v>24489</v>
      </c>
      <c r="X142" s="212">
        <v>23319</v>
      </c>
      <c r="Y142" s="213">
        <v>23985</v>
      </c>
      <c r="AA142" s="23"/>
    </row>
    <row r="143" spans="1:27" x14ac:dyDescent="0.2">
      <c r="A143" s="25" t="s">
        <v>13</v>
      </c>
      <c r="B143" s="23" t="s">
        <v>95</v>
      </c>
      <c r="C143" s="11" t="s">
        <v>917</v>
      </c>
      <c r="D143" s="341"/>
      <c r="E143" s="339"/>
      <c r="F143" s="348">
        <v>0</v>
      </c>
      <c r="G143" s="155"/>
      <c r="H143" s="462"/>
      <c r="I143" s="462">
        <v>0</v>
      </c>
      <c r="J143" s="155"/>
      <c r="K143" s="439"/>
      <c r="L143" s="213"/>
      <c r="M143" s="525"/>
      <c r="N143" s="525"/>
      <c r="O143" s="378"/>
      <c r="P143" s="341">
        <v>8834</v>
      </c>
      <c r="Q143" s="339"/>
      <c r="R143" s="340"/>
      <c r="S143" s="341"/>
      <c r="T143" s="339"/>
      <c r="U143" s="340"/>
      <c r="V143" s="145"/>
      <c r="W143" s="214">
        <v>8834</v>
      </c>
      <c r="X143" s="215">
        <v>0</v>
      </c>
      <c r="Y143" s="216">
        <v>0</v>
      </c>
      <c r="AA143" s="23"/>
    </row>
    <row r="144" spans="1:27" s="136" customFormat="1" x14ac:dyDescent="0.2">
      <c r="A144" s="29" t="s">
        <v>97</v>
      </c>
      <c r="B144" s="30"/>
      <c r="C144" s="31"/>
      <c r="D144" s="255">
        <v>55227</v>
      </c>
      <c r="E144" s="218">
        <v>86585</v>
      </c>
      <c r="F144" s="245">
        <v>89915</v>
      </c>
      <c r="G144" s="217">
        <v>0</v>
      </c>
      <c r="H144" s="463">
        <v>0</v>
      </c>
      <c r="I144" s="463">
        <v>0</v>
      </c>
      <c r="J144" s="217">
        <v>0</v>
      </c>
      <c r="K144" s="218">
        <v>0</v>
      </c>
      <c r="L144" s="220">
        <v>0</v>
      </c>
      <c r="M144" s="351">
        <v>0</v>
      </c>
      <c r="N144" s="351">
        <v>0</v>
      </c>
      <c r="O144" s="360">
        <v>0</v>
      </c>
      <c r="P144" s="349">
        <v>8834</v>
      </c>
      <c r="Q144" s="350">
        <v>0</v>
      </c>
      <c r="R144" s="352">
        <v>0</v>
      </c>
      <c r="S144" s="349">
        <v>5000</v>
      </c>
      <c r="T144" s="350">
        <v>0</v>
      </c>
      <c r="U144" s="360">
        <v>0</v>
      </c>
      <c r="V144" s="149"/>
      <c r="W144" s="217">
        <v>69061</v>
      </c>
      <c r="X144" s="218">
        <v>86585</v>
      </c>
      <c r="Y144" s="220">
        <v>89915</v>
      </c>
      <c r="Z144" s="135"/>
      <c r="AA144" s="37"/>
    </row>
    <row r="145" spans="1:27" x14ac:dyDescent="0.2">
      <c r="A145" s="25"/>
      <c r="B145" s="23"/>
      <c r="C145" s="11"/>
      <c r="D145" s="156"/>
      <c r="E145" s="222"/>
      <c r="F145" s="223"/>
      <c r="G145" s="221"/>
      <c r="H145" s="386"/>
      <c r="I145" s="386"/>
      <c r="J145" s="221"/>
      <c r="K145" s="222"/>
      <c r="L145" s="223"/>
      <c r="M145" s="526"/>
      <c r="N145" s="526"/>
      <c r="O145" s="344"/>
      <c r="P145" s="342"/>
      <c r="Q145" s="343"/>
      <c r="R145" s="344"/>
      <c r="S145" s="342"/>
      <c r="T145" s="343"/>
      <c r="U145" s="344"/>
      <c r="V145" s="144"/>
      <c r="W145" s="221"/>
      <c r="X145" s="222"/>
      <c r="Y145" s="223"/>
      <c r="AA145" s="23"/>
    </row>
    <row r="146" spans="1:27" x14ac:dyDescent="0.2">
      <c r="A146" s="25" t="s">
        <v>3</v>
      </c>
      <c r="B146" s="23" t="s">
        <v>272</v>
      </c>
      <c r="C146" s="11" t="s">
        <v>683</v>
      </c>
      <c r="D146" s="341">
        <v>18982</v>
      </c>
      <c r="E146" s="339">
        <v>164</v>
      </c>
      <c r="F146" s="337">
        <v>164</v>
      </c>
      <c r="G146" s="341"/>
      <c r="H146" s="380"/>
      <c r="I146" s="380"/>
      <c r="J146" s="155"/>
      <c r="K146" s="439"/>
      <c r="L146" s="213"/>
      <c r="M146" s="525"/>
      <c r="N146" s="525"/>
      <c r="O146" s="378"/>
      <c r="P146" s="376"/>
      <c r="Q146" s="377"/>
      <c r="R146" s="378"/>
      <c r="S146" s="376"/>
      <c r="T146" s="377"/>
      <c r="U146" s="378"/>
      <c r="V146" s="145"/>
      <c r="W146" s="155">
        <v>18982</v>
      </c>
      <c r="X146" s="212">
        <v>164</v>
      </c>
      <c r="Y146" s="213">
        <v>164</v>
      </c>
      <c r="AA146" s="23"/>
    </row>
    <row r="147" spans="1:27" x14ac:dyDescent="0.2">
      <c r="A147" s="25" t="s">
        <v>3</v>
      </c>
      <c r="B147" s="23" t="s">
        <v>273</v>
      </c>
      <c r="C147" s="11" t="s">
        <v>684</v>
      </c>
      <c r="D147" s="341">
        <v>0</v>
      </c>
      <c r="E147" s="339"/>
      <c r="F147" s="337"/>
      <c r="G147" s="341"/>
      <c r="H147" s="380"/>
      <c r="I147" s="380"/>
      <c r="J147" s="155"/>
      <c r="K147" s="439"/>
      <c r="L147" s="213"/>
      <c r="M147" s="525"/>
      <c r="N147" s="525"/>
      <c r="O147" s="378"/>
      <c r="P147" s="376"/>
      <c r="Q147" s="377"/>
      <c r="R147" s="378"/>
      <c r="S147" s="376"/>
      <c r="T147" s="377"/>
      <c r="U147" s="378"/>
      <c r="V147" s="145"/>
      <c r="W147" s="155">
        <v>0</v>
      </c>
      <c r="X147" s="212">
        <v>0</v>
      </c>
      <c r="Y147" s="213">
        <v>0</v>
      </c>
      <c r="AA147" s="23"/>
    </row>
    <row r="148" spans="1:27" x14ac:dyDescent="0.2">
      <c r="A148" s="25" t="s">
        <v>3</v>
      </c>
      <c r="B148" s="23" t="s">
        <v>274</v>
      </c>
      <c r="C148" s="11" t="s">
        <v>685</v>
      </c>
      <c r="D148" s="341">
        <v>0</v>
      </c>
      <c r="E148" s="339">
        <v>150</v>
      </c>
      <c r="F148" s="337">
        <v>150</v>
      </c>
      <c r="G148" s="341"/>
      <c r="H148" s="380"/>
      <c r="I148" s="380"/>
      <c r="J148" s="155"/>
      <c r="K148" s="439"/>
      <c r="L148" s="213"/>
      <c r="M148" s="525"/>
      <c r="N148" s="525"/>
      <c r="O148" s="378"/>
      <c r="P148" s="376"/>
      <c r="Q148" s="377"/>
      <c r="R148" s="378"/>
      <c r="S148" s="376"/>
      <c r="T148" s="377"/>
      <c r="U148" s="378"/>
      <c r="V148" s="145"/>
      <c r="W148" s="155">
        <v>0</v>
      </c>
      <c r="X148" s="212">
        <v>150</v>
      </c>
      <c r="Y148" s="213">
        <v>150</v>
      </c>
      <c r="AA148" s="23"/>
    </row>
    <row r="149" spans="1:27" x14ac:dyDescent="0.2">
      <c r="A149" s="25" t="s">
        <v>3</v>
      </c>
      <c r="B149" s="23" t="s">
        <v>275</v>
      </c>
      <c r="C149" s="11" t="s">
        <v>686</v>
      </c>
      <c r="D149" s="341">
        <v>0</v>
      </c>
      <c r="E149" s="339">
        <v>150</v>
      </c>
      <c r="F149" s="337">
        <v>150</v>
      </c>
      <c r="G149" s="341"/>
      <c r="H149" s="380"/>
      <c r="I149" s="380"/>
      <c r="J149" s="155"/>
      <c r="K149" s="439"/>
      <c r="L149" s="213"/>
      <c r="M149" s="525"/>
      <c r="N149" s="525"/>
      <c r="O149" s="378"/>
      <c r="P149" s="376"/>
      <c r="Q149" s="377"/>
      <c r="R149" s="378"/>
      <c r="S149" s="376"/>
      <c r="T149" s="377"/>
      <c r="U149" s="378"/>
      <c r="V149" s="145"/>
      <c r="W149" s="155">
        <v>0</v>
      </c>
      <c r="X149" s="212">
        <v>150</v>
      </c>
      <c r="Y149" s="213">
        <v>150</v>
      </c>
      <c r="AA149" s="23"/>
    </row>
    <row r="150" spans="1:27" x14ac:dyDescent="0.2">
      <c r="A150" s="25" t="s">
        <v>3</v>
      </c>
      <c r="B150" s="23" t="s">
        <v>276</v>
      </c>
      <c r="C150" s="11" t="s">
        <v>875</v>
      </c>
      <c r="D150" s="341">
        <v>43633</v>
      </c>
      <c r="E150" s="339">
        <v>1589</v>
      </c>
      <c r="F150" s="337">
        <v>1589</v>
      </c>
      <c r="G150" s="341">
        <v>600</v>
      </c>
      <c r="H150" s="380">
        <v>600</v>
      </c>
      <c r="I150" s="380">
        <v>600</v>
      </c>
      <c r="J150" s="155"/>
      <c r="K150" s="439"/>
      <c r="L150" s="213"/>
      <c r="M150" s="525"/>
      <c r="N150" s="525"/>
      <c r="O150" s="378"/>
      <c r="P150" s="376"/>
      <c r="Q150" s="377"/>
      <c r="R150" s="378"/>
      <c r="S150" s="376"/>
      <c r="T150" s="377"/>
      <c r="U150" s="378"/>
      <c r="V150" s="145"/>
      <c r="W150" s="155">
        <v>44233</v>
      </c>
      <c r="X150" s="212">
        <v>2189</v>
      </c>
      <c r="Y150" s="213">
        <v>2189</v>
      </c>
      <c r="AA150" s="23"/>
    </row>
    <row r="151" spans="1:27" x14ac:dyDescent="0.2">
      <c r="A151" s="25" t="s">
        <v>3</v>
      </c>
      <c r="B151" s="23" t="s">
        <v>277</v>
      </c>
      <c r="C151" s="11" t="s">
        <v>687</v>
      </c>
      <c r="D151" s="341">
        <v>3070</v>
      </c>
      <c r="E151" s="339">
        <v>84</v>
      </c>
      <c r="F151" s="337">
        <v>85</v>
      </c>
      <c r="G151" s="341"/>
      <c r="H151" s="380"/>
      <c r="I151" s="380"/>
      <c r="J151" s="155"/>
      <c r="K151" s="439"/>
      <c r="L151" s="213"/>
      <c r="M151" s="525"/>
      <c r="N151" s="525"/>
      <c r="O151" s="378"/>
      <c r="P151" s="376"/>
      <c r="Q151" s="377"/>
      <c r="R151" s="378"/>
      <c r="S151" s="376"/>
      <c r="T151" s="377"/>
      <c r="U151" s="378"/>
      <c r="V151" s="145"/>
      <c r="W151" s="155">
        <v>3070</v>
      </c>
      <c r="X151" s="212">
        <v>84</v>
      </c>
      <c r="Y151" s="213">
        <v>85</v>
      </c>
      <c r="AA151" s="23"/>
    </row>
    <row r="152" spans="1:27" x14ac:dyDescent="0.2">
      <c r="A152" s="25" t="s">
        <v>3</v>
      </c>
      <c r="B152" s="23" t="s">
        <v>278</v>
      </c>
      <c r="C152" s="11" t="s">
        <v>688</v>
      </c>
      <c r="D152" s="341">
        <v>0</v>
      </c>
      <c r="E152" s="339"/>
      <c r="F152" s="337"/>
      <c r="G152" s="341"/>
      <c r="H152" s="380"/>
      <c r="I152" s="380"/>
      <c r="J152" s="155"/>
      <c r="K152" s="439"/>
      <c r="L152" s="213"/>
      <c r="M152" s="525"/>
      <c r="N152" s="525"/>
      <c r="O152" s="378"/>
      <c r="P152" s="376"/>
      <c r="Q152" s="377"/>
      <c r="R152" s="378"/>
      <c r="S152" s="376"/>
      <c r="T152" s="377"/>
      <c r="U152" s="378"/>
      <c r="V152" s="145"/>
      <c r="W152" s="155">
        <v>0</v>
      </c>
      <c r="X152" s="212">
        <v>0</v>
      </c>
      <c r="Y152" s="213">
        <v>0</v>
      </c>
      <c r="AA152" s="23"/>
    </row>
    <row r="153" spans="1:27" x14ac:dyDescent="0.2">
      <c r="A153" s="25" t="s">
        <v>13</v>
      </c>
      <c r="B153" s="23" t="s">
        <v>98</v>
      </c>
      <c r="C153" s="11" t="s">
        <v>916</v>
      </c>
      <c r="D153" s="341">
        <v>0</v>
      </c>
      <c r="E153" s="339">
        <v>0</v>
      </c>
      <c r="F153" s="348">
        <v>0</v>
      </c>
      <c r="G153" s="341"/>
      <c r="H153" s="380"/>
      <c r="I153" s="380"/>
      <c r="J153" s="155"/>
      <c r="K153" s="439"/>
      <c r="L153" s="213"/>
      <c r="M153" s="525"/>
      <c r="N153" s="525"/>
      <c r="O153" s="378"/>
      <c r="P153" s="376"/>
      <c r="Q153" s="377"/>
      <c r="R153" s="378"/>
      <c r="S153" s="376"/>
      <c r="T153" s="377"/>
      <c r="U153" s="378"/>
      <c r="V153" s="145"/>
      <c r="W153" s="155">
        <v>0</v>
      </c>
      <c r="X153" s="212">
        <v>0</v>
      </c>
      <c r="Y153" s="213">
        <v>0</v>
      </c>
      <c r="AA153" s="23"/>
    </row>
    <row r="154" spans="1:27" s="136" customFormat="1" x14ac:dyDescent="0.2">
      <c r="A154" s="29" t="s">
        <v>363</v>
      </c>
      <c r="B154" s="30"/>
      <c r="C154" s="31"/>
      <c r="D154" s="255">
        <v>65685</v>
      </c>
      <c r="E154" s="218">
        <v>2137</v>
      </c>
      <c r="F154" s="245">
        <v>2138</v>
      </c>
      <c r="G154" s="349">
        <v>600</v>
      </c>
      <c r="H154" s="477">
        <v>600</v>
      </c>
      <c r="I154" s="477">
        <v>600</v>
      </c>
      <c r="J154" s="217">
        <v>0</v>
      </c>
      <c r="K154" s="218">
        <v>0</v>
      </c>
      <c r="L154" s="220">
        <v>0</v>
      </c>
      <c r="M154" s="351">
        <v>0</v>
      </c>
      <c r="N154" s="351">
        <v>0</v>
      </c>
      <c r="O154" s="360">
        <v>0</v>
      </c>
      <c r="P154" s="349">
        <v>0</v>
      </c>
      <c r="Q154" s="350">
        <v>0</v>
      </c>
      <c r="R154" s="352">
        <v>0</v>
      </c>
      <c r="S154" s="349">
        <v>0</v>
      </c>
      <c r="T154" s="350">
        <v>0</v>
      </c>
      <c r="U154" s="360">
        <v>0</v>
      </c>
      <c r="V154" s="149"/>
      <c r="W154" s="217">
        <v>66285</v>
      </c>
      <c r="X154" s="218">
        <v>2737</v>
      </c>
      <c r="Y154" s="220">
        <v>2738</v>
      </c>
      <c r="Z154" s="135"/>
      <c r="AA154" s="37"/>
    </row>
    <row r="155" spans="1:27" ht="15.75" customHeight="1" x14ac:dyDescent="0.2">
      <c r="A155" s="25"/>
      <c r="B155" s="23"/>
      <c r="C155" s="11"/>
      <c r="D155" s="576"/>
      <c r="E155" s="343"/>
      <c r="F155" s="344"/>
      <c r="G155" s="342"/>
      <c r="H155" s="478"/>
      <c r="I155" s="478"/>
      <c r="J155" s="221"/>
      <c r="K155" s="222"/>
      <c r="L155" s="223"/>
      <c r="M155" s="528"/>
      <c r="N155" s="526"/>
      <c r="O155" s="344"/>
      <c r="P155" s="342"/>
      <c r="Q155" s="343"/>
      <c r="R155" s="344"/>
      <c r="S155" s="342"/>
      <c r="T155" s="343"/>
      <c r="U155" s="344"/>
      <c r="V155" s="144"/>
      <c r="W155" s="221"/>
      <c r="X155" s="222"/>
      <c r="Y155" s="223"/>
      <c r="AA155" s="23"/>
    </row>
    <row r="156" spans="1:27" x14ac:dyDescent="0.2">
      <c r="A156" s="25" t="s">
        <v>3</v>
      </c>
      <c r="B156" s="23" t="s">
        <v>315</v>
      </c>
      <c r="C156" s="11" t="s">
        <v>689</v>
      </c>
      <c r="D156" s="341">
        <v>34434</v>
      </c>
      <c r="E156" s="339">
        <v>48339</v>
      </c>
      <c r="F156" s="348">
        <v>52456</v>
      </c>
      <c r="G156" s="376"/>
      <c r="H156" s="476"/>
      <c r="I156" s="476"/>
      <c r="J156" s="155"/>
      <c r="K156" s="439"/>
      <c r="L156" s="213"/>
      <c r="M156" s="525"/>
      <c r="N156" s="525"/>
      <c r="O156" s="378"/>
      <c r="P156" s="341"/>
      <c r="Q156" s="339"/>
      <c r="R156" s="340"/>
      <c r="S156" s="376"/>
      <c r="T156" s="377"/>
      <c r="U156" s="378"/>
      <c r="V156" s="145"/>
      <c r="W156" s="155">
        <v>34434</v>
      </c>
      <c r="X156" s="212">
        <v>48339</v>
      </c>
      <c r="Y156" s="213">
        <v>52456</v>
      </c>
      <c r="AA156" s="23"/>
    </row>
    <row r="157" spans="1:27" x14ac:dyDescent="0.2">
      <c r="A157" s="25" t="s">
        <v>3</v>
      </c>
      <c r="B157" s="23" t="s">
        <v>316</v>
      </c>
      <c r="C157" s="11" t="s">
        <v>690</v>
      </c>
      <c r="D157" s="341">
        <v>36102</v>
      </c>
      <c r="E157" s="339">
        <v>0</v>
      </c>
      <c r="F157" s="348">
        <v>0</v>
      </c>
      <c r="G157" s="376"/>
      <c r="H157" s="476"/>
      <c r="I157" s="476"/>
      <c r="J157" s="155"/>
      <c r="K157" s="439"/>
      <c r="L157" s="213"/>
      <c r="M157" s="525"/>
      <c r="N157" s="525"/>
      <c r="O157" s="378"/>
      <c r="P157" s="341"/>
      <c r="Q157" s="339"/>
      <c r="R157" s="340"/>
      <c r="S157" s="376"/>
      <c r="T157" s="377"/>
      <c r="U157" s="378"/>
      <c r="V157" s="145"/>
      <c r="W157" s="155">
        <v>36102</v>
      </c>
      <c r="X157" s="212">
        <v>0</v>
      </c>
      <c r="Y157" s="213">
        <v>0</v>
      </c>
      <c r="AA157" s="23"/>
    </row>
    <row r="158" spans="1:27" x14ac:dyDescent="0.2">
      <c r="A158" s="25" t="s">
        <v>3</v>
      </c>
      <c r="B158" s="23" t="s">
        <v>317</v>
      </c>
      <c r="C158" s="11" t="s">
        <v>691</v>
      </c>
      <c r="D158" s="341">
        <v>11703</v>
      </c>
      <c r="E158" s="339">
        <v>21524</v>
      </c>
      <c r="F158" s="348">
        <v>26500</v>
      </c>
      <c r="G158" s="376"/>
      <c r="H158" s="476"/>
      <c r="I158" s="476"/>
      <c r="J158" s="155"/>
      <c r="K158" s="439"/>
      <c r="L158" s="213"/>
      <c r="M158" s="525"/>
      <c r="N158" s="525"/>
      <c r="O158" s="378"/>
      <c r="P158" s="341"/>
      <c r="Q158" s="339"/>
      <c r="R158" s="340"/>
      <c r="S158" s="376"/>
      <c r="T158" s="377"/>
      <c r="U158" s="378"/>
      <c r="V158" s="145"/>
      <c r="W158" s="155">
        <v>11703</v>
      </c>
      <c r="X158" s="212">
        <v>21524</v>
      </c>
      <c r="Y158" s="213">
        <v>26500</v>
      </c>
      <c r="AA158" s="23"/>
    </row>
    <row r="159" spans="1:27" x14ac:dyDescent="0.2">
      <c r="A159" s="25" t="s">
        <v>3</v>
      </c>
      <c r="B159" s="23" t="s">
        <v>318</v>
      </c>
      <c r="C159" s="11" t="s">
        <v>692</v>
      </c>
      <c r="D159" s="341">
        <v>0</v>
      </c>
      <c r="E159" s="339">
        <v>6079</v>
      </c>
      <c r="F159" s="348">
        <v>6383</v>
      </c>
      <c r="G159" s="376"/>
      <c r="H159" s="476"/>
      <c r="I159" s="476"/>
      <c r="J159" s="155"/>
      <c r="K159" s="439"/>
      <c r="L159" s="213"/>
      <c r="M159" s="525"/>
      <c r="N159" s="525"/>
      <c r="O159" s="378"/>
      <c r="P159" s="341"/>
      <c r="Q159" s="339"/>
      <c r="R159" s="340"/>
      <c r="S159" s="376"/>
      <c r="T159" s="377"/>
      <c r="U159" s="378"/>
      <c r="V159" s="145"/>
      <c r="W159" s="155">
        <v>0</v>
      </c>
      <c r="X159" s="212">
        <v>6079</v>
      </c>
      <c r="Y159" s="213">
        <v>6383</v>
      </c>
      <c r="AA159" s="23"/>
    </row>
    <row r="160" spans="1:27" x14ac:dyDescent="0.2">
      <c r="A160" s="25" t="s">
        <v>3</v>
      </c>
      <c r="B160" s="23" t="s">
        <v>319</v>
      </c>
      <c r="C160" s="11" t="s">
        <v>693</v>
      </c>
      <c r="D160" s="341">
        <v>3753</v>
      </c>
      <c r="E160" s="339">
        <v>0</v>
      </c>
      <c r="F160" s="348">
        <v>0</v>
      </c>
      <c r="G160" s="376"/>
      <c r="H160" s="476"/>
      <c r="I160" s="476"/>
      <c r="J160" s="155"/>
      <c r="K160" s="439"/>
      <c r="L160" s="213"/>
      <c r="M160" s="525"/>
      <c r="N160" s="525"/>
      <c r="O160" s="378"/>
      <c r="P160" s="341"/>
      <c r="Q160" s="339"/>
      <c r="R160" s="340"/>
      <c r="S160" s="376"/>
      <c r="T160" s="377"/>
      <c r="U160" s="378"/>
      <c r="V160" s="145"/>
      <c r="W160" s="155">
        <v>3753</v>
      </c>
      <c r="X160" s="212">
        <v>0</v>
      </c>
      <c r="Y160" s="213">
        <v>0</v>
      </c>
      <c r="AA160" s="23"/>
    </row>
    <row r="161" spans="1:27" x14ac:dyDescent="0.2">
      <c r="A161" s="25" t="s">
        <v>13</v>
      </c>
      <c r="B161" s="23" t="s">
        <v>99</v>
      </c>
      <c r="C161" s="11" t="s">
        <v>915</v>
      </c>
      <c r="D161" s="341">
        <v>0</v>
      </c>
      <c r="E161" s="339"/>
      <c r="F161" s="348">
        <v>0</v>
      </c>
      <c r="G161" s="376"/>
      <c r="H161" s="476"/>
      <c r="I161" s="476"/>
      <c r="J161" s="155"/>
      <c r="K161" s="439"/>
      <c r="L161" s="213"/>
      <c r="M161" s="525"/>
      <c r="N161" s="525"/>
      <c r="O161" s="378"/>
      <c r="P161" s="341">
        <v>95000</v>
      </c>
      <c r="Q161" s="339">
        <v>85000</v>
      </c>
      <c r="R161" s="340">
        <v>74318</v>
      </c>
      <c r="S161" s="341"/>
      <c r="T161" s="339"/>
      <c r="U161" s="340"/>
      <c r="V161" s="145"/>
      <c r="W161" s="155">
        <v>95000</v>
      </c>
      <c r="X161" s="212">
        <v>85000</v>
      </c>
      <c r="Y161" s="213">
        <v>74318</v>
      </c>
      <c r="AA161" s="23"/>
    </row>
    <row r="162" spans="1:27" s="136" customFormat="1" x14ac:dyDescent="0.2">
      <c r="A162" s="29" t="s">
        <v>101</v>
      </c>
      <c r="B162" s="30"/>
      <c r="C162" s="31"/>
      <c r="D162" s="255">
        <v>85992</v>
      </c>
      <c r="E162" s="218">
        <v>75942</v>
      </c>
      <c r="F162" s="245">
        <v>85339</v>
      </c>
      <c r="G162" s="349">
        <v>0</v>
      </c>
      <c r="H162" s="477">
        <v>0</v>
      </c>
      <c r="I162" s="477">
        <v>0</v>
      </c>
      <c r="J162" s="217">
        <v>0</v>
      </c>
      <c r="K162" s="218">
        <v>0</v>
      </c>
      <c r="L162" s="220">
        <v>0</v>
      </c>
      <c r="M162" s="351">
        <v>0</v>
      </c>
      <c r="N162" s="351">
        <v>0</v>
      </c>
      <c r="O162" s="360">
        <v>0</v>
      </c>
      <c r="P162" s="349">
        <v>95000</v>
      </c>
      <c r="Q162" s="350">
        <v>85000</v>
      </c>
      <c r="R162" s="352">
        <v>74318</v>
      </c>
      <c r="S162" s="349">
        <v>0</v>
      </c>
      <c r="T162" s="350">
        <v>0</v>
      </c>
      <c r="U162" s="360">
        <v>0</v>
      </c>
      <c r="V162" s="149"/>
      <c r="W162" s="217">
        <v>180992</v>
      </c>
      <c r="X162" s="218">
        <v>160942</v>
      </c>
      <c r="Y162" s="220">
        <v>159657</v>
      </c>
      <c r="Z162" s="135"/>
      <c r="AA162" s="37"/>
    </row>
    <row r="163" spans="1:27" x14ac:dyDescent="0.2">
      <c r="A163" s="25"/>
      <c r="B163" s="23"/>
      <c r="C163" s="11"/>
      <c r="D163" s="576"/>
      <c r="E163" s="343"/>
      <c r="F163" s="344"/>
      <c r="G163" s="342"/>
      <c r="H163" s="478"/>
      <c r="I163" s="478"/>
      <c r="J163" s="221"/>
      <c r="K163" s="222"/>
      <c r="L163" s="223"/>
      <c r="M163" s="526"/>
      <c r="N163" s="526"/>
      <c r="O163" s="344"/>
      <c r="P163" s="342"/>
      <c r="Q163" s="343"/>
      <c r="R163" s="344"/>
      <c r="S163" s="342"/>
      <c r="T163" s="343"/>
      <c r="U163" s="344"/>
      <c r="V163" s="144"/>
      <c r="W163" s="221"/>
      <c r="X163" s="222"/>
      <c r="Y163" s="223"/>
      <c r="AA163" s="23"/>
    </row>
    <row r="164" spans="1:27" x14ac:dyDescent="0.2">
      <c r="A164" s="25" t="s">
        <v>3</v>
      </c>
      <c r="B164" s="23" t="s">
        <v>279</v>
      </c>
      <c r="C164" s="11" t="s">
        <v>694</v>
      </c>
      <c r="D164" s="341">
        <v>0</v>
      </c>
      <c r="E164" s="339"/>
      <c r="F164" s="348">
        <v>0</v>
      </c>
      <c r="G164" s="376"/>
      <c r="H164" s="476"/>
      <c r="I164" s="476"/>
      <c r="J164" s="155"/>
      <c r="K164" s="439"/>
      <c r="L164" s="213"/>
      <c r="M164" s="525"/>
      <c r="N164" s="525"/>
      <c r="O164" s="378"/>
      <c r="P164" s="341"/>
      <c r="Q164" s="339"/>
      <c r="R164" s="340"/>
      <c r="S164" s="376"/>
      <c r="T164" s="377"/>
      <c r="U164" s="378"/>
      <c r="V164" s="145"/>
      <c r="W164" s="155">
        <v>0</v>
      </c>
      <c r="X164" s="212">
        <v>0</v>
      </c>
      <c r="Y164" s="213">
        <v>0</v>
      </c>
      <c r="AA164" s="23"/>
    </row>
    <row r="165" spans="1:27" x14ac:dyDescent="0.2">
      <c r="A165" s="25" t="s">
        <v>3</v>
      </c>
      <c r="B165" s="23" t="s">
        <v>280</v>
      </c>
      <c r="C165" s="11" t="s">
        <v>695</v>
      </c>
      <c r="D165" s="341">
        <v>46780</v>
      </c>
      <c r="E165" s="339">
        <v>29186</v>
      </c>
      <c r="F165" s="348">
        <v>32145</v>
      </c>
      <c r="G165" s="376"/>
      <c r="H165" s="476"/>
      <c r="I165" s="476"/>
      <c r="J165" s="155"/>
      <c r="K165" s="439"/>
      <c r="L165" s="213"/>
      <c r="M165" s="525"/>
      <c r="N165" s="525"/>
      <c r="O165" s="378"/>
      <c r="P165" s="341"/>
      <c r="Q165" s="339"/>
      <c r="R165" s="340"/>
      <c r="S165" s="376"/>
      <c r="T165" s="377"/>
      <c r="U165" s="378"/>
      <c r="V165" s="145"/>
      <c r="W165" s="155">
        <v>46780</v>
      </c>
      <c r="X165" s="212">
        <v>29186</v>
      </c>
      <c r="Y165" s="213">
        <v>32145</v>
      </c>
      <c r="AA165" s="23"/>
    </row>
    <row r="166" spans="1:27" x14ac:dyDescent="0.2">
      <c r="A166" s="25" t="s">
        <v>3</v>
      </c>
      <c r="B166" s="23" t="s">
        <v>281</v>
      </c>
      <c r="C166" s="11" t="s">
        <v>696</v>
      </c>
      <c r="D166" s="341">
        <v>86742</v>
      </c>
      <c r="E166" s="339">
        <v>79858</v>
      </c>
      <c r="F166" s="348">
        <v>83851</v>
      </c>
      <c r="G166" s="376"/>
      <c r="H166" s="476"/>
      <c r="I166" s="476"/>
      <c r="J166" s="155"/>
      <c r="K166" s="439"/>
      <c r="L166" s="213"/>
      <c r="M166" s="525"/>
      <c r="N166" s="525"/>
      <c r="O166" s="378"/>
      <c r="P166" s="341"/>
      <c r="Q166" s="339"/>
      <c r="R166" s="340"/>
      <c r="S166" s="376"/>
      <c r="T166" s="377"/>
      <c r="U166" s="378"/>
      <c r="V166" s="145"/>
      <c r="W166" s="155">
        <v>86742</v>
      </c>
      <c r="X166" s="212">
        <v>79858</v>
      </c>
      <c r="Y166" s="213">
        <v>83851</v>
      </c>
      <c r="AA166" s="23"/>
    </row>
    <row r="167" spans="1:27" x14ac:dyDescent="0.2">
      <c r="A167" s="25" t="s">
        <v>3</v>
      </c>
      <c r="B167" s="23" t="s">
        <v>282</v>
      </c>
      <c r="C167" s="11" t="s">
        <v>697</v>
      </c>
      <c r="D167" s="341">
        <v>750</v>
      </c>
      <c r="E167" s="339">
        <v>0</v>
      </c>
      <c r="F167" s="348">
        <v>0</v>
      </c>
      <c r="G167" s="376"/>
      <c r="H167" s="476"/>
      <c r="I167" s="476"/>
      <c r="J167" s="155"/>
      <c r="K167" s="439"/>
      <c r="L167" s="213"/>
      <c r="M167" s="525"/>
      <c r="N167" s="525"/>
      <c r="O167" s="378"/>
      <c r="P167" s="341"/>
      <c r="Q167" s="339"/>
      <c r="R167" s="340"/>
      <c r="S167" s="376"/>
      <c r="T167" s="377"/>
      <c r="U167" s="378"/>
      <c r="V167" s="145"/>
      <c r="W167" s="155">
        <v>750</v>
      </c>
      <c r="X167" s="212">
        <v>0</v>
      </c>
      <c r="Y167" s="213">
        <v>0</v>
      </c>
      <c r="AA167" s="23"/>
    </row>
    <row r="168" spans="1:27" x14ac:dyDescent="0.2">
      <c r="A168" s="25" t="s">
        <v>13</v>
      </c>
      <c r="B168" s="23" t="s">
        <v>102</v>
      </c>
      <c r="C168" s="11" t="s">
        <v>914</v>
      </c>
      <c r="D168" s="341">
        <v>0</v>
      </c>
      <c r="E168" s="339"/>
      <c r="F168" s="348">
        <v>0</v>
      </c>
      <c r="G168" s="376"/>
      <c r="H168" s="476"/>
      <c r="I168" s="476">
        <v>0</v>
      </c>
      <c r="J168" s="155"/>
      <c r="K168" s="439"/>
      <c r="L168" s="213"/>
      <c r="M168" s="525"/>
      <c r="N168" s="525"/>
      <c r="O168" s="378"/>
      <c r="P168" s="341">
        <v>148000</v>
      </c>
      <c r="Q168" s="339">
        <v>129153</v>
      </c>
      <c r="R168" s="340">
        <v>117437</v>
      </c>
      <c r="S168" s="341"/>
      <c r="T168" s="339"/>
      <c r="U168" s="340"/>
      <c r="V168" s="145"/>
      <c r="W168" s="155">
        <v>148000</v>
      </c>
      <c r="X168" s="212">
        <v>129153</v>
      </c>
      <c r="Y168" s="213">
        <v>117437</v>
      </c>
      <c r="AA168" s="23"/>
    </row>
    <row r="169" spans="1:27" s="136" customFormat="1" x14ac:dyDescent="0.2">
      <c r="A169" s="29" t="s">
        <v>104</v>
      </c>
      <c r="B169" s="30"/>
      <c r="C169" s="31"/>
      <c r="D169" s="255">
        <v>134272</v>
      </c>
      <c r="E169" s="218">
        <v>109044</v>
      </c>
      <c r="F169" s="245">
        <v>115996</v>
      </c>
      <c r="G169" s="349">
        <v>0</v>
      </c>
      <c r="H169" s="477">
        <v>0</v>
      </c>
      <c r="I169" s="477">
        <v>0</v>
      </c>
      <c r="J169" s="217">
        <v>0</v>
      </c>
      <c r="K169" s="218">
        <v>0</v>
      </c>
      <c r="L169" s="220">
        <v>0</v>
      </c>
      <c r="M169" s="351">
        <v>0</v>
      </c>
      <c r="N169" s="351">
        <v>0</v>
      </c>
      <c r="O169" s="360">
        <v>0</v>
      </c>
      <c r="P169" s="349">
        <v>148000</v>
      </c>
      <c r="Q169" s="350">
        <v>129153</v>
      </c>
      <c r="R169" s="352">
        <v>117437</v>
      </c>
      <c r="S169" s="349">
        <v>0</v>
      </c>
      <c r="T169" s="350">
        <v>0</v>
      </c>
      <c r="U169" s="360">
        <v>0</v>
      </c>
      <c r="V169" s="149"/>
      <c r="W169" s="217">
        <v>282272</v>
      </c>
      <c r="X169" s="218">
        <v>238197</v>
      </c>
      <c r="Y169" s="220">
        <v>233433</v>
      </c>
      <c r="Z169" s="135"/>
      <c r="AA169" s="37"/>
    </row>
    <row r="170" spans="1:27" x14ac:dyDescent="0.2">
      <c r="A170" s="25"/>
      <c r="B170" s="23"/>
      <c r="C170" s="11"/>
      <c r="D170" s="341">
        <v>0</v>
      </c>
      <c r="E170" s="343"/>
      <c r="F170" s="344"/>
      <c r="G170" s="342"/>
      <c r="H170" s="478"/>
      <c r="I170" s="478"/>
      <c r="J170" s="221"/>
      <c r="K170" s="222"/>
      <c r="L170" s="223"/>
      <c r="M170" s="526"/>
      <c r="N170" s="526"/>
      <c r="O170" s="344"/>
      <c r="P170" s="342"/>
      <c r="Q170" s="343"/>
      <c r="R170" s="344"/>
      <c r="S170" s="342"/>
      <c r="T170" s="343"/>
      <c r="U170" s="344"/>
      <c r="V170" s="144"/>
      <c r="W170" s="221"/>
      <c r="X170" s="222"/>
      <c r="Y170" s="223"/>
      <c r="AA170" s="23"/>
    </row>
    <row r="171" spans="1:27" x14ac:dyDescent="0.2">
      <c r="A171" s="25" t="s">
        <v>3</v>
      </c>
      <c r="B171" s="23" t="s">
        <v>283</v>
      </c>
      <c r="C171" s="11" t="s">
        <v>698</v>
      </c>
      <c r="D171" s="341">
        <v>0</v>
      </c>
      <c r="E171" s="339">
        <v>30633</v>
      </c>
      <c r="F171" s="348">
        <v>32164</v>
      </c>
      <c r="G171" s="341">
        <v>28</v>
      </c>
      <c r="H171" s="380">
        <v>1923</v>
      </c>
      <c r="I171" s="380">
        <v>600</v>
      </c>
      <c r="J171" s="155"/>
      <c r="K171" s="439"/>
      <c r="L171" s="213"/>
      <c r="M171" s="525"/>
      <c r="N171" s="525"/>
      <c r="O171" s="378"/>
      <c r="P171" s="376"/>
      <c r="Q171" s="377"/>
      <c r="R171" s="378"/>
      <c r="S171" s="341"/>
      <c r="T171" s="339"/>
      <c r="U171" s="340"/>
      <c r="V171" s="145"/>
      <c r="W171" s="155">
        <v>28</v>
      </c>
      <c r="X171" s="212">
        <v>32556</v>
      </c>
      <c r="Y171" s="213">
        <v>32764</v>
      </c>
      <c r="AA171" s="23"/>
    </row>
    <row r="172" spans="1:27" x14ac:dyDescent="0.2">
      <c r="A172" s="25" t="s">
        <v>3</v>
      </c>
      <c r="B172" s="23" t="s">
        <v>284</v>
      </c>
      <c r="C172" s="11" t="s">
        <v>699</v>
      </c>
      <c r="D172" s="341">
        <v>0</v>
      </c>
      <c r="E172" s="339">
        <v>0</v>
      </c>
      <c r="F172" s="348">
        <v>0</v>
      </c>
      <c r="G172" s="341"/>
      <c r="H172" s="380"/>
      <c r="I172" s="380"/>
      <c r="J172" s="155"/>
      <c r="K172" s="439"/>
      <c r="L172" s="213"/>
      <c r="M172" s="525"/>
      <c r="N172" s="525"/>
      <c r="O172" s="378"/>
      <c r="P172" s="376"/>
      <c r="Q172" s="377"/>
      <c r="R172" s="378"/>
      <c r="S172" s="341"/>
      <c r="T172" s="339"/>
      <c r="U172" s="340"/>
      <c r="V172" s="145"/>
      <c r="W172" s="155">
        <v>0</v>
      </c>
      <c r="X172" s="212">
        <v>0</v>
      </c>
      <c r="Y172" s="213">
        <v>0</v>
      </c>
      <c r="AA172" s="23"/>
    </row>
    <row r="173" spans="1:27" x14ac:dyDescent="0.2">
      <c r="A173" s="25" t="s">
        <v>3</v>
      </c>
      <c r="B173" s="23" t="s">
        <v>285</v>
      </c>
      <c r="C173" s="11" t="s">
        <v>700</v>
      </c>
      <c r="D173" s="341">
        <v>32725</v>
      </c>
      <c r="E173" s="339">
        <v>0</v>
      </c>
      <c r="F173" s="348">
        <v>0</v>
      </c>
      <c r="G173" s="341"/>
      <c r="H173" s="380"/>
      <c r="I173" s="380"/>
      <c r="J173" s="155"/>
      <c r="K173" s="439"/>
      <c r="L173" s="213"/>
      <c r="M173" s="525"/>
      <c r="N173" s="525"/>
      <c r="O173" s="378"/>
      <c r="P173" s="376"/>
      <c r="Q173" s="377"/>
      <c r="R173" s="378"/>
      <c r="S173" s="341">
        <v>5000</v>
      </c>
      <c r="T173" s="339"/>
      <c r="U173" s="340"/>
      <c r="V173" s="145"/>
      <c r="W173" s="155">
        <v>37725</v>
      </c>
      <c r="X173" s="212">
        <v>0</v>
      </c>
      <c r="Y173" s="213">
        <v>0</v>
      </c>
      <c r="AA173" s="23"/>
    </row>
    <row r="174" spans="1:27" x14ac:dyDescent="0.2">
      <c r="A174" s="25" t="s">
        <v>13</v>
      </c>
      <c r="B174" s="23" t="s">
        <v>105</v>
      </c>
      <c r="C174" s="11" t="s">
        <v>913</v>
      </c>
      <c r="D174" s="341">
        <v>0</v>
      </c>
      <c r="E174" s="339"/>
      <c r="F174" s="348">
        <v>0</v>
      </c>
      <c r="G174" s="341"/>
      <c r="H174" s="380"/>
      <c r="I174" s="380"/>
      <c r="J174" s="155"/>
      <c r="K174" s="439"/>
      <c r="L174" s="213"/>
      <c r="M174" s="525"/>
      <c r="N174" s="525"/>
      <c r="O174" s="378"/>
      <c r="P174" s="376"/>
      <c r="Q174" s="377"/>
      <c r="R174" s="378"/>
      <c r="S174" s="341"/>
      <c r="T174" s="339"/>
      <c r="U174" s="340"/>
      <c r="V174" s="145"/>
      <c r="W174" s="155">
        <v>0</v>
      </c>
      <c r="X174" s="212">
        <v>0</v>
      </c>
      <c r="Y174" s="213">
        <v>0</v>
      </c>
      <c r="AA174" s="23"/>
    </row>
    <row r="175" spans="1:27" s="136" customFormat="1" x14ac:dyDescent="0.2">
      <c r="A175" s="29" t="s">
        <v>106</v>
      </c>
      <c r="B175" s="30"/>
      <c r="C175" s="31"/>
      <c r="D175" s="255">
        <v>32725</v>
      </c>
      <c r="E175" s="218">
        <v>30633</v>
      </c>
      <c r="F175" s="245">
        <v>32164</v>
      </c>
      <c r="G175" s="349">
        <v>28</v>
      </c>
      <c r="H175" s="477">
        <v>1923</v>
      </c>
      <c r="I175" s="477">
        <v>600</v>
      </c>
      <c r="J175" s="217">
        <v>0</v>
      </c>
      <c r="K175" s="218">
        <v>0</v>
      </c>
      <c r="L175" s="220">
        <v>0</v>
      </c>
      <c r="M175" s="351">
        <v>0</v>
      </c>
      <c r="N175" s="351">
        <v>0</v>
      </c>
      <c r="O175" s="360">
        <v>0</v>
      </c>
      <c r="P175" s="349">
        <v>0</v>
      </c>
      <c r="Q175" s="350">
        <v>0</v>
      </c>
      <c r="R175" s="352">
        <v>0</v>
      </c>
      <c r="S175" s="349">
        <v>5000</v>
      </c>
      <c r="T175" s="350">
        <v>0</v>
      </c>
      <c r="U175" s="360">
        <v>0</v>
      </c>
      <c r="V175" s="149"/>
      <c r="W175" s="217">
        <v>37753</v>
      </c>
      <c r="X175" s="218">
        <v>32556</v>
      </c>
      <c r="Y175" s="220">
        <v>32764</v>
      </c>
      <c r="Z175" s="135"/>
      <c r="AA175" s="37"/>
    </row>
    <row r="176" spans="1:27" x14ac:dyDescent="0.2">
      <c r="A176" s="32"/>
      <c r="B176" s="33"/>
      <c r="C176" s="34"/>
      <c r="D176" s="256"/>
      <c r="E176" s="225"/>
      <c r="F176" s="226"/>
      <c r="G176" s="361"/>
      <c r="H176" s="481"/>
      <c r="I176" s="481"/>
      <c r="J176" s="224"/>
      <c r="K176" s="225"/>
      <c r="L176" s="226"/>
      <c r="M176" s="527"/>
      <c r="N176" s="527"/>
      <c r="O176" s="363"/>
      <c r="P176" s="361"/>
      <c r="Q176" s="362"/>
      <c r="R176" s="363"/>
      <c r="S176" s="361"/>
      <c r="T176" s="362"/>
      <c r="U176" s="363"/>
      <c r="V176" s="149"/>
      <c r="W176" s="224"/>
      <c r="X176" s="225"/>
      <c r="Y176" s="226"/>
      <c r="AA176" s="37"/>
    </row>
    <row r="177" spans="1:27" x14ac:dyDescent="0.2">
      <c r="A177" s="25" t="s">
        <v>3</v>
      </c>
      <c r="B177" s="23" t="s">
        <v>286</v>
      </c>
      <c r="C177" s="11" t="s">
        <v>701</v>
      </c>
      <c r="D177" s="341">
        <v>0</v>
      </c>
      <c r="E177" s="339"/>
      <c r="F177" s="348">
        <v>0</v>
      </c>
      <c r="G177" s="376"/>
      <c r="H177" s="476"/>
      <c r="I177" s="476"/>
      <c r="J177" s="155"/>
      <c r="K177" s="439"/>
      <c r="L177" s="213"/>
      <c r="M177" s="525"/>
      <c r="N177" s="525"/>
      <c r="O177" s="378"/>
      <c r="P177" s="341"/>
      <c r="Q177" s="339"/>
      <c r="R177" s="340"/>
      <c r="S177" s="341"/>
      <c r="T177" s="339"/>
      <c r="U177" s="340"/>
      <c r="V177" s="145"/>
      <c r="W177" s="155">
        <v>0</v>
      </c>
      <c r="X177" s="212">
        <v>0</v>
      </c>
      <c r="Y177" s="213">
        <v>0</v>
      </c>
      <c r="AA177" s="23"/>
    </row>
    <row r="178" spans="1:27" x14ac:dyDescent="0.2">
      <c r="A178" s="25" t="s">
        <v>3</v>
      </c>
      <c r="B178" s="23" t="s">
        <v>287</v>
      </c>
      <c r="C178" s="11" t="s">
        <v>872</v>
      </c>
      <c r="D178" s="341">
        <v>0</v>
      </c>
      <c r="E178" s="339">
        <v>5096</v>
      </c>
      <c r="F178" s="348">
        <v>5351</v>
      </c>
      <c r="G178" s="376"/>
      <c r="H178" s="476"/>
      <c r="I178" s="476"/>
      <c r="J178" s="155"/>
      <c r="K178" s="439"/>
      <c r="L178" s="213"/>
      <c r="M178" s="525"/>
      <c r="N178" s="525"/>
      <c r="O178" s="378"/>
      <c r="P178" s="341"/>
      <c r="Q178" s="339"/>
      <c r="R178" s="340"/>
      <c r="S178" s="341"/>
      <c r="T178" s="339"/>
      <c r="U178" s="340"/>
      <c r="V178" s="145"/>
      <c r="W178" s="155">
        <v>0</v>
      </c>
      <c r="X178" s="212">
        <v>5096</v>
      </c>
      <c r="Y178" s="213">
        <v>5351</v>
      </c>
      <c r="AA178" s="23"/>
    </row>
    <row r="179" spans="1:27" x14ac:dyDescent="0.2">
      <c r="A179" s="25" t="s">
        <v>3</v>
      </c>
      <c r="B179" s="23" t="s">
        <v>288</v>
      </c>
      <c r="C179" s="11" t="s">
        <v>703</v>
      </c>
      <c r="D179" s="341">
        <v>36361</v>
      </c>
      <c r="E179" s="339">
        <v>27458</v>
      </c>
      <c r="F179" s="348">
        <v>28831</v>
      </c>
      <c r="G179" s="376"/>
      <c r="H179" s="476"/>
      <c r="I179" s="476"/>
      <c r="J179" s="155"/>
      <c r="K179" s="439"/>
      <c r="L179" s="213"/>
      <c r="M179" s="525"/>
      <c r="N179" s="525"/>
      <c r="O179" s="378"/>
      <c r="P179" s="341"/>
      <c r="Q179" s="339"/>
      <c r="R179" s="340"/>
      <c r="S179" s="341"/>
      <c r="T179" s="339"/>
      <c r="U179" s="340"/>
      <c r="V179" s="145"/>
      <c r="W179" s="155">
        <v>36361</v>
      </c>
      <c r="X179" s="212">
        <v>27458</v>
      </c>
      <c r="Y179" s="213">
        <v>28831</v>
      </c>
      <c r="AA179" s="23"/>
    </row>
    <row r="180" spans="1:27" x14ac:dyDescent="0.2">
      <c r="A180" s="25" t="s">
        <v>3</v>
      </c>
      <c r="B180" s="23" t="s">
        <v>289</v>
      </c>
      <c r="C180" s="11" t="s">
        <v>704</v>
      </c>
      <c r="D180" s="341">
        <v>41540</v>
      </c>
      <c r="E180" s="339">
        <v>71595</v>
      </c>
      <c r="F180" s="348">
        <v>72675</v>
      </c>
      <c r="G180" s="376"/>
      <c r="H180" s="476"/>
      <c r="I180" s="476"/>
      <c r="J180" s="155"/>
      <c r="K180" s="439"/>
      <c r="L180" s="213"/>
      <c r="M180" s="525"/>
      <c r="N180" s="525"/>
      <c r="O180" s="378"/>
      <c r="P180" s="341"/>
      <c r="Q180" s="339"/>
      <c r="R180" s="340"/>
      <c r="S180" s="341">
        <v>5000</v>
      </c>
      <c r="T180" s="339"/>
      <c r="U180" s="340"/>
      <c r="V180" s="145"/>
      <c r="W180" s="155">
        <v>46540</v>
      </c>
      <c r="X180" s="212">
        <v>71595</v>
      </c>
      <c r="Y180" s="213">
        <v>72675</v>
      </c>
      <c r="AA180" s="23"/>
    </row>
    <row r="181" spans="1:27" x14ac:dyDescent="0.2">
      <c r="A181" s="25" t="s">
        <v>3</v>
      </c>
      <c r="B181" s="23" t="s">
        <v>290</v>
      </c>
      <c r="C181" s="11" t="s">
        <v>705</v>
      </c>
      <c r="D181" s="341">
        <v>28298</v>
      </c>
      <c r="E181" s="339">
        <v>12671</v>
      </c>
      <c r="F181" s="348">
        <v>13305</v>
      </c>
      <c r="G181" s="376"/>
      <c r="H181" s="476"/>
      <c r="I181" s="476"/>
      <c r="J181" s="155"/>
      <c r="K181" s="439"/>
      <c r="L181" s="213"/>
      <c r="M181" s="525"/>
      <c r="N181" s="525"/>
      <c r="O181" s="378"/>
      <c r="P181" s="341"/>
      <c r="Q181" s="339"/>
      <c r="R181" s="340"/>
      <c r="S181" s="341"/>
      <c r="T181" s="339"/>
      <c r="U181" s="340"/>
      <c r="V181" s="145"/>
      <c r="W181" s="155">
        <v>28298</v>
      </c>
      <c r="X181" s="212">
        <v>12671</v>
      </c>
      <c r="Y181" s="213">
        <v>13305</v>
      </c>
      <c r="AA181" s="23"/>
    </row>
    <row r="182" spans="1:27" x14ac:dyDescent="0.2">
      <c r="A182" s="25" t="s">
        <v>13</v>
      </c>
      <c r="B182" s="23" t="s">
        <v>107</v>
      </c>
      <c r="C182" s="11" t="s">
        <v>912</v>
      </c>
      <c r="D182" s="341">
        <v>0</v>
      </c>
      <c r="E182" s="339"/>
      <c r="F182" s="348">
        <v>0</v>
      </c>
      <c r="G182" s="376"/>
      <c r="H182" s="476"/>
      <c r="I182" s="476">
        <v>0</v>
      </c>
      <c r="J182" s="155"/>
      <c r="K182" s="439"/>
      <c r="L182" s="213"/>
      <c r="M182" s="525"/>
      <c r="N182" s="525"/>
      <c r="O182" s="378"/>
      <c r="P182" s="341">
        <v>195000</v>
      </c>
      <c r="Q182" s="339">
        <v>170000</v>
      </c>
      <c r="R182" s="340">
        <v>16000</v>
      </c>
      <c r="S182" s="341"/>
      <c r="T182" s="339"/>
      <c r="U182" s="340"/>
      <c r="V182" s="145"/>
      <c r="W182" s="155">
        <v>195000</v>
      </c>
      <c r="X182" s="212">
        <v>170000</v>
      </c>
      <c r="Y182" s="213">
        <v>16000</v>
      </c>
      <c r="AA182" s="23"/>
    </row>
    <row r="183" spans="1:27" s="136" customFormat="1" x14ac:dyDescent="0.2">
      <c r="A183" s="29" t="s">
        <v>109</v>
      </c>
      <c r="B183" s="30"/>
      <c r="C183" s="31"/>
      <c r="D183" s="255">
        <v>106199</v>
      </c>
      <c r="E183" s="218">
        <v>116820</v>
      </c>
      <c r="F183" s="245">
        <v>120162</v>
      </c>
      <c r="G183" s="349">
        <v>0</v>
      </c>
      <c r="H183" s="477">
        <v>0</v>
      </c>
      <c r="I183" s="477">
        <v>0</v>
      </c>
      <c r="J183" s="217">
        <v>0</v>
      </c>
      <c r="K183" s="218">
        <v>0</v>
      </c>
      <c r="L183" s="220">
        <v>0</v>
      </c>
      <c r="M183" s="351">
        <v>0</v>
      </c>
      <c r="N183" s="351">
        <v>0</v>
      </c>
      <c r="O183" s="360">
        <v>0</v>
      </c>
      <c r="P183" s="349">
        <v>195000</v>
      </c>
      <c r="Q183" s="350">
        <v>170000</v>
      </c>
      <c r="R183" s="352">
        <v>16000</v>
      </c>
      <c r="S183" s="349">
        <v>5000</v>
      </c>
      <c r="T183" s="350">
        <v>0</v>
      </c>
      <c r="U183" s="360">
        <v>0</v>
      </c>
      <c r="V183" s="149"/>
      <c r="W183" s="217">
        <v>306199</v>
      </c>
      <c r="X183" s="218">
        <v>286820</v>
      </c>
      <c r="Y183" s="220">
        <v>136162</v>
      </c>
      <c r="Z183" s="135"/>
      <c r="AA183" s="37"/>
    </row>
    <row r="184" spans="1:27" x14ac:dyDescent="0.2">
      <c r="A184" s="25"/>
      <c r="B184" s="23"/>
      <c r="C184" s="11"/>
      <c r="D184" s="156"/>
      <c r="E184" s="222"/>
      <c r="F184" s="223"/>
      <c r="G184" s="342"/>
      <c r="H184" s="478"/>
      <c r="I184" s="478"/>
      <c r="J184" s="221"/>
      <c r="K184" s="222"/>
      <c r="L184" s="223"/>
      <c r="M184" s="526"/>
      <c r="N184" s="526"/>
      <c r="O184" s="344"/>
      <c r="P184" s="342"/>
      <c r="Q184" s="343"/>
      <c r="R184" s="344"/>
      <c r="S184" s="342"/>
      <c r="T184" s="343"/>
      <c r="U184" s="344"/>
      <c r="V184" s="144"/>
      <c r="W184" s="221"/>
      <c r="X184" s="222"/>
      <c r="Y184" s="223"/>
      <c r="AA184" s="23"/>
    </row>
    <row r="185" spans="1:27" x14ac:dyDescent="0.2">
      <c r="A185" s="25" t="s">
        <v>3</v>
      </c>
      <c r="B185" s="23" t="s">
        <v>291</v>
      </c>
      <c r="C185" s="11" t="s">
        <v>706</v>
      </c>
      <c r="D185" s="341">
        <v>25780</v>
      </c>
      <c r="E185" s="339"/>
      <c r="F185" s="348">
        <v>0</v>
      </c>
      <c r="G185" s="376"/>
      <c r="H185" s="476"/>
      <c r="I185" s="476"/>
      <c r="J185" s="585"/>
      <c r="K185" s="162"/>
      <c r="L185" s="406"/>
      <c r="M185" s="337"/>
      <c r="N185" s="337"/>
      <c r="O185" s="340"/>
      <c r="P185" s="341"/>
      <c r="Q185" s="339"/>
      <c r="R185" s="340"/>
      <c r="S185" s="376"/>
      <c r="T185" s="377"/>
      <c r="U185" s="378"/>
      <c r="V185" s="145"/>
      <c r="W185" s="155">
        <v>25780</v>
      </c>
      <c r="X185" s="212">
        <v>0</v>
      </c>
      <c r="Y185" s="213">
        <v>0</v>
      </c>
      <c r="AA185" s="23"/>
    </row>
    <row r="186" spans="1:27" x14ac:dyDescent="0.2">
      <c r="A186" s="25" t="s">
        <v>3</v>
      </c>
      <c r="B186" s="23" t="s">
        <v>292</v>
      </c>
      <c r="C186" s="11" t="s">
        <v>707</v>
      </c>
      <c r="D186" s="341">
        <v>10524</v>
      </c>
      <c r="E186" s="339">
        <v>27532</v>
      </c>
      <c r="F186" s="348">
        <v>28909</v>
      </c>
      <c r="G186" s="376"/>
      <c r="H186" s="476"/>
      <c r="I186" s="476"/>
      <c r="J186" s="585"/>
      <c r="K186" s="162"/>
      <c r="L186" s="406"/>
      <c r="M186" s="337"/>
      <c r="N186" s="337"/>
      <c r="O186" s="340"/>
      <c r="P186" s="341"/>
      <c r="Q186" s="339"/>
      <c r="R186" s="340"/>
      <c r="S186" s="376"/>
      <c r="T186" s="377"/>
      <c r="U186" s="378"/>
      <c r="V186" s="145"/>
      <c r="W186" s="155">
        <v>10524</v>
      </c>
      <c r="X186" s="212">
        <v>27532</v>
      </c>
      <c r="Y186" s="213">
        <v>28909</v>
      </c>
      <c r="AA186" s="23"/>
    </row>
    <row r="187" spans="1:27" x14ac:dyDescent="0.2">
      <c r="A187" s="25" t="s">
        <v>3</v>
      </c>
      <c r="B187" s="23" t="s">
        <v>293</v>
      </c>
      <c r="C187" s="11" t="s">
        <v>708</v>
      </c>
      <c r="D187" s="341">
        <v>0</v>
      </c>
      <c r="E187" s="339">
        <v>0</v>
      </c>
      <c r="F187" s="348">
        <v>0</v>
      </c>
      <c r="G187" s="376"/>
      <c r="H187" s="476"/>
      <c r="I187" s="476"/>
      <c r="J187" s="585"/>
      <c r="K187" s="162"/>
      <c r="L187" s="406"/>
      <c r="M187" s="337"/>
      <c r="N187" s="337"/>
      <c r="O187" s="340"/>
      <c r="P187" s="341"/>
      <c r="Q187" s="339"/>
      <c r="R187" s="340"/>
      <c r="S187" s="376"/>
      <c r="T187" s="377"/>
      <c r="U187" s="378"/>
      <c r="V187" s="145"/>
      <c r="W187" s="155">
        <v>0</v>
      </c>
      <c r="X187" s="212">
        <v>0</v>
      </c>
      <c r="Y187" s="213">
        <v>0</v>
      </c>
      <c r="AA187" s="23"/>
    </row>
    <row r="188" spans="1:27" x14ac:dyDescent="0.2">
      <c r="A188" s="25" t="s">
        <v>3</v>
      </c>
      <c r="B188" s="23" t="s">
        <v>294</v>
      </c>
      <c r="C188" s="11" t="s">
        <v>709</v>
      </c>
      <c r="D188" s="341">
        <v>4387</v>
      </c>
      <c r="E188" s="339">
        <v>7524</v>
      </c>
      <c r="F188" s="337">
        <v>7524</v>
      </c>
      <c r="G188" s="376"/>
      <c r="H188" s="476"/>
      <c r="I188" s="476"/>
      <c r="J188" s="585"/>
      <c r="K188" s="162"/>
      <c r="L188" s="406"/>
      <c r="M188" s="337"/>
      <c r="N188" s="337"/>
      <c r="O188" s="340"/>
      <c r="P188" s="341"/>
      <c r="Q188" s="339"/>
      <c r="R188" s="340"/>
      <c r="S188" s="376"/>
      <c r="T188" s="377"/>
      <c r="U188" s="378"/>
      <c r="V188" s="145"/>
      <c r="W188" s="155">
        <v>4387</v>
      </c>
      <c r="X188" s="212">
        <v>7524</v>
      </c>
      <c r="Y188" s="213">
        <v>7524</v>
      </c>
      <c r="AA188" s="23"/>
    </row>
    <row r="189" spans="1:27" x14ac:dyDescent="0.2">
      <c r="A189" s="25" t="s">
        <v>3</v>
      </c>
      <c r="B189" s="23" t="s">
        <v>295</v>
      </c>
      <c r="C189" s="11" t="s">
        <v>710</v>
      </c>
      <c r="D189" s="341">
        <v>1352</v>
      </c>
      <c r="E189" s="339">
        <v>27786</v>
      </c>
      <c r="F189" s="348">
        <v>29176</v>
      </c>
      <c r="G189" s="376"/>
      <c r="H189" s="476"/>
      <c r="I189" s="476"/>
      <c r="J189" s="585"/>
      <c r="K189" s="162"/>
      <c r="L189" s="406"/>
      <c r="M189" s="337"/>
      <c r="N189" s="337"/>
      <c r="O189" s="340"/>
      <c r="P189" s="341"/>
      <c r="Q189" s="339"/>
      <c r="R189" s="340"/>
      <c r="S189" s="376"/>
      <c r="T189" s="377"/>
      <c r="U189" s="378"/>
      <c r="V189" s="145"/>
      <c r="W189" s="155">
        <v>1352</v>
      </c>
      <c r="X189" s="212">
        <v>27786</v>
      </c>
      <c r="Y189" s="213">
        <v>29176</v>
      </c>
      <c r="AA189" s="23"/>
    </row>
    <row r="190" spans="1:27" x14ac:dyDescent="0.2">
      <c r="A190" s="25" t="s">
        <v>13</v>
      </c>
      <c r="B190" s="23" t="s">
        <v>110</v>
      </c>
      <c r="C190" s="11" t="s">
        <v>911</v>
      </c>
      <c r="D190" s="341">
        <v>0</v>
      </c>
      <c r="E190" s="339"/>
      <c r="F190" s="348"/>
      <c r="G190" s="376"/>
      <c r="H190" s="476"/>
      <c r="I190" s="476"/>
      <c r="J190" s="585"/>
      <c r="K190" s="162"/>
      <c r="L190" s="406"/>
      <c r="M190" s="337">
        <v>33775</v>
      </c>
      <c r="N190" s="337">
        <v>181371</v>
      </c>
      <c r="O190" s="340">
        <v>248596</v>
      </c>
      <c r="P190" s="341">
        <v>305000</v>
      </c>
      <c r="Q190" s="339">
        <v>45000</v>
      </c>
      <c r="R190" s="340">
        <v>74773</v>
      </c>
      <c r="S190" s="341"/>
      <c r="T190" s="339"/>
      <c r="U190" s="340"/>
      <c r="V190" s="145"/>
      <c r="W190" s="155">
        <v>338775</v>
      </c>
      <c r="X190" s="212">
        <v>226371</v>
      </c>
      <c r="Y190" s="213">
        <v>323369</v>
      </c>
      <c r="AA190" s="23"/>
    </row>
    <row r="191" spans="1:27" s="136" customFormat="1" x14ac:dyDescent="0.2">
      <c r="A191" s="29" t="s">
        <v>112</v>
      </c>
      <c r="B191" s="30"/>
      <c r="C191" s="31"/>
      <c r="D191" s="255">
        <v>42043</v>
      </c>
      <c r="E191" s="218">
        <v>62842</v>
      </c>
      <c r="F191" s="245">
        <v>65609</v>
      </c>
      <c r="G191" s="349">
        <v>0</v>
      </c>
      <c r="H191" s="477">
        <v>0</v>
      </c>
      <c r="I191" s="477">
        <v>0</v>
      </c>
      <c r="J191" s="217">
        <v>0</v>
      </c>
      <c r="K191" s="218">
        <v>0</v>
      </c>
      <c r="L191" s="220">
        <v>0</v>
      </c>
      <c r="M191" s="351">
        <v>33775</v>
      </c>
      <c r="N191" s="351">
        <v>181371</v>
      </c>
      <c r="O191" s="360">
        <v>248596</v>
      </c>
      <c r="P191" s="349">
        <v>305000</v>
      </c>
      <c r="Q191" s="350">
        <v>45000</v>
      </c>
      <c r="R191" s="352">
        <v>74773</v>
      </c>
      <c r="S191" s="349">
        <v>0</v>
      </c>
      <c r="T191" s="350">
        <v>0</v>
      </c>
      <c r="U191" s="360">
        <v>0</v>
      </c>
      <c r="V191" s="149"/>
      <c r="W191" s="217">
        <v>380818</v>
      </c>
      <c r="X191" s="218">
        <v>289213</v>
      </c>
      <c r="Y191" s="220">
        <v>388978</v>
      </c>
      <c r="Z191" s="135"/>
      <c r="AA191" s="37"/>
    </row>
    <row r="192" spans="1:27" x14ac:dyDescent="0.2">
      <c r="A192" s="22"/>
      <c r="B192" s="23"/>
      <c r="C192" s="11"/>
      <c r="D192" s="156"/>
      <c r="E192" s="222"/>
      <c r="F192" s="223"/>
      <c r="G192" s="342"/>
      <c r="H192" s="478"/>
      <c r="I192" s="478"/>
      <c r="J192" s="221"/>
      <c r="K192" s="222"/>
      <c r="L192" s="223"/>
      <c r="M192" s="526"/>
      <c r="N192" s="526"/>
      <c r="O192" s="344"/>
      <c r="P192" s="342"/>
      <c r="Q192" s="343"/>
      <c r="R192" s="344"/>
      <c r="S192" s="342"/>
      <c r="T192" s="343"/>
      <c r="U192" s="344"/>
      <c r="V192" s="144"/>
      <c r="W192" s="221"/>
      <c r="X192" s="222"/>
      <c r="Y192" s="223"/>
      <c r="AA192" s="23"/>
    </row>
    <row r="193" spans="1:27" x14ac:dyDescent="0.2">
      <c r="A193" s="25" t="s">
        <v>3</v>
      </c>
      <c r="B193" s="23" t="s">
        <v>296</v>
      </c>
      <c r="C193" s="11" t="s">
        <v>711</v>
      </c>
      <c r="D193" s="341">
        <v>1254</v>
      </c>
      <c r="E193" s="339">
        <v>16253</v>
      </c>
      <c r="F193" s="348">
        <v>17066</v>
      </c>
      <c r="G193" s="376"/>
      <c r="H193" s="476"/>
      <c r="I193" s="476"/>
      <c r="J193" s="155"/>
      <c r="K193" s="439"/>
      <c r="L193" s="213"/>
      <c r="M193" s="525"/>
      <c r="N193" s="525"/>
      <c r="O193" s="378"/>
      <c r="P193" s="341"/>
      <c r="Q193" s="339"/>
      <c r="R193" s="340"/>
      <c r="S193" s="341"/>
      <c r="T193" s="339"/>
      <c r="U193" s="340"/>
      <c r="V193" s="145"/>
      <c r="W193" s="155">
        <v>1254</v>
      </c>
      <c r="X193" s="212">
        <v>16253</v>
      </c>
      <c r="Y193" s="213">
        <v>17066</v>
      </c>
      <c r="AA193" s="23"/>
    </row>
    <row r="194" spans="1:27" x14ac:dyDescent="0.2">
      <c r="A194" s="25" t="s">
        <v>3</v>
      </c>
      <c r="B194" s="23" t="s">
        <v>297</v>
      </c>
      <c r="C194" s="11" t="s">
        <v>712</v>
      </c>
      <c r="D194" s="341">
        <v>42722</v>
      </c>
      <c r="E194" s="339">
        <v>26064</v>
      </c>
      <c r="F194" s="348">
        <v>27367</v>
      </c>
      <c r="G194" s="376"/>
      <c r="H194" s="476"/>
      <c r="I194" s="476"/>
      <c r="J194" s="155"/>
      <c r="K194" s="439"/>
      <c r="L194" s="213"/>
      <c r="M194" s="525"/>
      <c r="N194" s="525"/>
      <c r="O194" s="378"/>
      <c r="P194" s="341"/>
      <c r="Q194" s="339"/>
      <c r="R194" s="340"/>
      <c r="S194" s="341"/>
      <c r="T194" s="339"/>
      <c r="U194" s="340"/>
      <c r="V194" s="145"/>
      <c r="W194" s="155">
        <v>42722</v>
      </c>
      <c r="X194" s="212">
        <v>26064</v>
      </c>
      <c r="Y194" s="213">
        <v>27367</v>
      </c>
      <c r="AA194" s="23"/>
    </row>
    <row r="195" spans="1:27" x14ac:dyDescent="0.2">
      <c r="A195" s="25" t="s">
        <v>3</v>
      </c>
      <c r="B195" s="23" t="s">
        <v>298</v>
      </c>
      <c r="C195" s="11" t="s">
        <v>713</v>
      </c>
      <c r="D195" s="341">
        <v>660</v>
      </c>
      <c r="E195" s="339">
        <v>6052</v>
      </c>
      <c r="F195" s="348">
        <v>6355</v>
      </c>
      <c r="G195" s="376"/>
      <c r="H195" s="476"/>
      <c r="I195" s="476"/>
      <c r="J195" s="155"/>
      <c r="K195" s="439"/>
      <c r="L195" s="213"/>
      <c r="M195" s="525"/>
      <c r="N195" s="525"/>
      <c r="O195" s="378"/>
      <c r="P195" s="341"/>
      <c r="Q195" s="339"/>
      <c r="R195" s="340"/>
      <c r="S195" s="341"/>
      <c r="T195" s="339"/>
      <c r="U195" s="340"/>
      <c r="V195" s="145"/>
      <c r="W195" s="155">
        <v>660</v>
      </c>
      <c r="X195" s="212">
        <v>6052</v>
      </c>
      <c r="Y195" s="213">
        <v>6355</v>
      </c>
      <c r="AA195" s="23"/>
    </row>
    <row r="196" spans="1:27" x14ac:dyDescent="0.2">
      <c r="A196" s="25" t="s">
        <v>3</v>
      </c>
      <c r="B196" s="23" t="s">
        <v>299</v>
      </c>
      <c r="C196" s="11" t="s">
        <v>714</v>
      </c>
      <c r="D196" s="341">
        <v>67074</v>
      </c>
      <c r="E196" s="339">
        <v>69052</v>
      </c>
      <c r="F196" s="348">
        <v>51504</v>
      </c>
      <c r="G196" s="376"/>
      <c r="H196" s="476"/>
      <c r="I196" s="476"/>
      <c r="J196" s="155"/>
      <c r="K196" s="439"/>
      <c r="L196" s="213"/>
      <c r="M196" s="525"/>
      <c r="N196" s="525"/>
      <c r="O196" s="378"/>
      <c r="P196" s="341"/>
      <c r="Q196" s="339"/>
      <c r="R196" s="340"/>
      <c r="S196" s="341">
        <v>5328</v>
      </c>
      <c r="T196" s="339"/>
      <c r="U196" s="340"/>
      <c r="V196" s="145"/>
      <c r="W196" s="155">
        <v>72402</v>
      </c>
      <c r="X196" s="212">
        <v>69052</v>
      </c>
      <c r="Y196" s="213">
        <v>51504</v>
      </c>
      <c r="AA196" s="23"/>
    </row>
    <row r="197" spans="1:27" x14ac:dyDescent="0.2">
      <c r="A197" s="25" t="s">
        <v>3</v>
      </c>
      <c r="B197" s="23" t="s">
        <v>300</v>
      </c>
      <c r="C197" s="11" t="s">
        <v>715</v>
      </c>
      <c r="D197" s="341">
        <v>14608</v>
      </c>
      <c r="E197" s="339">
        <v>0</v>
      </c>
      <c r="F197" s="348">
        <v>0</v>
      </c>
      <c r="G197" s="376"/>
      <c r="H197" s="476"/>
      <c r="I197" s="476"/>
      <c r="J197" s="155"/>
      <c r="K197" s="439"/>
      <c r="L197" s="213"/>
      <c r="M197" s="525"/>
      <c r="N197" s="525"/>
      <c r="O197" s="378"/>
      <c r="P197" s="341"/>
      <c r="Q197" s="339"/>
      <c r="R197" s="340"/>
      <c r="S197" s="341"/>
      <c r="T197" s="339"/>
      <c r="U197" s="340"/>
      <c r="V197" s="145"/>
      <c r="W197" s="155">
        <v>14608</v>
      </c>
      <c r="X197" s="212">
        <v>0</v>
      </c>
      <c r="Y197" s="213">
        <v>0</v>
      </c>
      <c r="AA197" s="23"/>
    </row>
    <row r="198" spans="1:27" x14ac:dyDescent="0.2">
      <c r="A198" s="25" t="s">
        <v>3</v>
      </c>
      <c r="B198" s="23" t="s">
        <v>301</v>
      </c>
      <c r="C198" s="11" t="s">
        <v>716</v>
      </c>
      <c r="D198" s="341">
        <v>0</v>
      </c>
      <c r="E198" s="339">
        <v>25899</v>
      </c>
      <c r="F198" s="348">
        <v>27194</v>
      </c>
      <c r="G198" s="376"/>
      <c r="H198" s="476"/>
      <c r="I198" s="476"/>
      <c r="J198" s="155"/>
      <c r="K198" s="439"/>
      <c r="L198" s="213"/>
      <c r="M198" s="525"/>
      <c r="N198" s="525"/>
      <c r="O198" s="378"/>
      <c r="P198" s="341"/>
      <c r="Q198" s="339"/>
      <c r="R198" s="340"/>
      <c r="S198" s="341"/>
      <c r="T198" s="339"/>
      <c r="U198" s="340"/>
      <c r="V198" s="145"/>
      <c r="W198" s="155">
        <v>0</v>
      </c>
      <c r="X198" s="212">
        <v>25899</v>
      </c>
      <c r="Y198" s="213">
        <v>27194</v>
      </c>
      <c r="AA198" s="23"/>
    </row>
    <row r="199" spans="1:27" x14ac:dyDescent="0.2">
      <c r="A199" s="25" t="s">
        <v>13</v>
      </c>
      <c r="B199" s="23" t="s">
        <v>113</v>
      </c>
      <c r="C199" s="11" t="s">
        <v>910</v>
      </c>
      <c r="D199" s="341">
        <v>0</v>
      </c>
      <c r="E199" s="339"/>
      <c r="F199" s="348"/>
      <c r="G199" s="376"/>
      <c r="H199" s="476"/>
      <c r="I199" s="476"/>
      <c r="J199" s="155"/>
      <c r="K199" s="439"/>
      <c r="L199" s="213"/>
      <c r="M199" s="525"/>
      <c r="N199" s="525"/>
      <c r="O199" s="378"/>
      <c r="P199" s="341">
        <v>275000</v>
      </c>
      <c r="Q199" s="339">
        <v>262224</v>
      </c>
      <c r="R199" s="340">
        <v>183500</v>
      </c>
      <c r="S199" s="341"/>
      <c r="T199" s="339"/>
      <c r="U199" s="340"/>
      <c r="V199" s="145"/>
      <c r="W199" s="155">
        <v>275000</v>
      </c>
      <c r="X199" s="212">
        <v>262224</v>
      </c>
      <c r="Y199" s="213">
        <v>183500</v>
      </c>
      <c r="AA199" s="23"/>
    </row>
    <row r="200" spans="1:27" s="136" customFormat="1" x14ac:dyDescent="0.2">
      <c r="A200" s="29" t="s">
        <v>364</v>
      </c>
      <c r="B200" s="30"/>
      <c r="C200" s="31"/>
      <c r="D200" s="255">
        <v>126318</v>
      </c>
      <c r="E200" s="218">
        <v>143320</v>
      </c>
      <c r="F200" s="245">
        <v>129486</v>
      </c>
      <c r="G200" s="349">
        <v>0</v>
      </c>
      <c r="H200" s="477">
        <v>0</v>
      </c>
      <c r="I200" s="477">
        <v>0</v>
      </c>
      <c r="J200" s="217">
        <v>0</v>
      </c>
      <c r="K200" s="218">
        <v>0</v>
      </c>
      <c r="L200" s="220">
        <v>0</v>
      </c>
      <c r="M200" s="351">
        <v>0</v>
      </c>
      <c r="N200" s="351">
        <v>0</v>
      </c>
      <c r="O200" s="360">
        <v>0</v>
      </c>
      <c r="P200" s="349">
        <v>275000</v>
      </c>
      <c r="Q200" s="350">
        <v>262224</v>
      </c>
      <c r="R200" s="352">
        <v>183500</v>
      </c>
      <c r="S200" s="349">
        <v>5328</v>
      </c>
      <c r="T200" s="350">
        <v>0</v>
      </c>
      <c r="U200" s="360">
        <v>0</v>
      </c>
      <c r="V200" s="149"/>
      <c r="W200" s="217">
        <v>406646</v>
      </c>
      <c r="X200" s="218">
        <v>405544</v>
      </c>
      <c r="Y200" s="220">
        <v>312986</v>
      </c>
      <c r="Z200" s="135"/>
      <c r="AA200" s="37"/>
    </row>
    <row r="201" spans="1:27" x14ac:dyDescent="0.2">
      <c r="A201" s="22"/>
      <c r="B201" s="23"/>
      <c r="C201" s="11"/>
      <c r="D201" s="156"/>
      <c r="E201" s="222"/>
      <c r="F201" s="223"/>
      <c r="G201" s="342"/>
      <c r="H201" s="478"/>
      <c r="I201" s="478"/>
      <c r="J201" s="221"/>
      <c r="K201" s="222"/>
      <c r="L201" s="223"/>
      <c r="M201" s="526"/>
      <c r="N201" s="526"/>
      <c r="O201" s="344"/>
      <c r="P201" s="342"/>
      <c r="Q201" s="343"/>
      <c r="R201" s="344"/>
      <c r="S201" s="342"/>
      <c r="T201" s="343"/>
      <c r="U201" s="344"/>
      <c r="V201" s="144"/>
      <c r="W201" s="221"/>
      <c r="X201" s="222"/>
      <c r="Y201" s="223"/>
      <c r="AA201" s="23"/>
    </row>
    <row r="202" spans="1:27" x14ac:dyDescent="0.2">
      <c r="A202" s="25" t="s">
        <v>3</v>
      </c>
      <c r="B202" s="23" t="s">
        <v>302</v>
      </c>
      <c r="C202" s="11" t="s">
        <v>717</v>
      </c>
      <c r="D202" s="341">
        <v>0</v>
      </c>
      <c r="E202" s="339">
        <v>24321</v>
      </c>
      <c r="F202" s="348">
        <v>25537</v>
      </c>
      <c r="G202" s="341">
        <v>300</v>
      </c>
      <c r="H202" s="380"/>
      <c r="I202" s="380"/>
      <c r="J202" s="155"/>
      <c r="K202" s="439"/>
      <c r="L202" s="213"/>
      <c r="M202" s="525"/>
      <c r="N202" s="525"/>
      <c r="O202" s="378"/>
      <c r="P202" s="341"/>
      <c r="Q202" s="339"/>
      <c r="R202" s="340"/>
      <c r="S202" s="341"/>
      <c r="T202" s="339"/>
      <c r="U202" s="340"/>
      <c r="V202" s="145"/>
      <c r="W202" s="155">
        <v>300</v>
      </c>
      <c r="X202" s="212">
        <v>24321</v>
      </c>
      <c r="Y202" s="213">
        <v>25537</v>
      </c>
      <c r="AA202" s="23"/>
    </row>
    <row r="203" spans="1:27" x14ac:dyDescent="0.2">
      <c r="A203" s="25" t="s">
        <v>3</v>
      </c>
      <c r="B203" s="23" t="s">
        <v>303</v>
      </c>
      <c r="C203" s="11" t="s">
        <v>718</v>
      </c>
      <c r="D203" s="341">
        <v>0</v>
      </c>
      <c r="E203" s="339">
        <v>0</v>
      </c>
      <c r="F203" s="348">
        <v>0</v>
      </c>
      <c r="G203" s="341">
        <v>300</v>
      </c>
      <c r="H203" s="380"/>
      <c r="I203" s="380"/>
      <c r="J203" s="155"/>
      <c r="K203" s="439"/>
      <c r="L203" s="213"/>
      <c r="M203" s="525"/>
      <c r="N203" s="525"/>
      <c r="O203" s="378"/>
      <c r="P203" s="341"/>
      <c r="Q203" s="339"/>
      <c r="R203" s="340"/>
      <c r="S203" s="341"/>
      <c r="T203" s="339"/>
      <c r="U203" s="340"/>
      <c r="V203" s="145"/>
      <c r="W203" s="155">
        <v>300</v>
      </c>
      <c r="X203" s="212">
        <v>0</v>
      </c>
      <c r="Y203" s="213">
        <v>0</v>
      </c>
      <c r="AA203" s="23"/>
    </row>
    <row r="204" spans="1:27" x14ac:dyDescent="0.2">
      <c r="A204" s="25" t="s">
        <v>3</v>
      </c>
      <c r="B204" s="23" t="s">
        <v>304</v>
      </c>
      <c r="C204" s="11" t="s">
        <v>719</v>
      </c>
      <c r="D204" s="341">
        <v>80192</v>
      </c>
      <c r="E204" s="339">
        <v>59717</v>
      </c>
      <c r="F204" s="348">
        <v>51703</v>
      </c>
      <c r="G204" s="341"/>
      <c r="H204" s="380"/>
      <c r="I204" s="380"/>
      <c r="J204" s="155"/>
      <c r="K204" s="439"/>
      <c r="L204" s="213"/>
      <c r="M204" s="525"/>
      <c r="N204" s="525"/>
      <c r="O204" s="378"/>
      <c r="P204" s="341"/>
      <c r="Q204" s="339"/>
      <c r="R204" s="340"/>
      <c r="S204" s="341">
        <v>5000</v>
      </c>
      <c r="T204" s="339"/>
      <c r="U204" s="340"/>
      <c r="V204" s="145"/>
      <c r="W204" s="155">
        <v>85192</v>
      </c>
      <c r="X204" s="212">
        <v>59717</v>
      </c>
      <c r="Y204" s="213">
        <v>51703</v>
      </c>
      <c r="AA204" s="23"/>
    </row>
    <row r="205" spans="1:27" x14ac:dyDescent="0.2">
      <c r="A205" s="25" t="s">
        <v>3</v>
      </c>
      <c r="B205" s="23" t="s">
        <v>305</v>
      </c>
      <c r="C205" s="11" t="s">
        <v>720</v>
      </c>
      <c r="D205" s="341">
        <v>41830</v>
      </c>
      <c r="E205" s="339">
        <v>46207</v>
      </c>
      <c r="F205" s="348">
        <v>48517</v>
      </c>
      <c r="G205" s="341"/>
      <c r="H205" s="380"/>
      <c r="I205" s="380"/>
      <c r="J205" s="155"/>
      <c r="K205" s="439"/>
      <c r="L205" s="213"/>
      <c r="M205" s="525"/>
      <c r="N205" s="525"/>
      <c r="O205" s="378"/>
      <c r="P205" s="341"/>
      <c r="Q205" s="339"/>
      <c r="R205" s="340"/>
      <c r="S205" s="341"/>
      <c r="T205" s="339"/>
      <c r="U205" s="340"/>
      <c r="V205" s="145"/>
      <c r="W205" s="155">
        <v>41830</v>
      </c>
      <c r="X205" s="212">
        <v>46207</v>
      </c>
      <c r="Y205" s="213">
        <v>48517</v>
      </c>
      <c r="AA205" s="23"/>
    </row>
    <row r="206" spans="1:27" x14ac:dyDescent="0.2">
      <c r="A206" s="25" t="s">
        <v>13</v>
      </c>
      <c r="B206" s="23" t="s">
        <v>114</v>
      </c>
      <c r="C206" s="11" t="s">
        <v>909</v>
      </c>
      <c r="D206" s="341">
        <v>0</v>
      </c>
      <c r="E206" s="339"/>
      <c r="F206" s="348">
        <v>0</v>
      </c>
      <c r="G206" s="341"/>
      <c r="H206" s="380"/>
      <c r="I206" s="380"/>
      <c r="J206" s="155"/>
      <c r="K206" s="439"/>
      <c r="L206" s="213"/>
      <c r="M206" s="525"/>
      <c r="N206" s="525"/>
      <c r="O206" s="378"/>
      <c r="P206" s="341">
        <v>126166</v>
      </c>
      <c r="Q206" s="339">
        <v>100000</v>
      </c>
      <c r="R206" s="340">
        <v>130000</v>
      </c>
      <c r="S206" s="341"/>
      <c r="T206" s="339"/>
      <c r="U206" s="340"/>
      <c r="V206" s="145"/>
      <c r="W206" s="155">
        <v>126166</v>
      </c>
      <c r="X206" s="212">
        <v>100000</v>
      </c>
      <c r="Y206" s="213">
        <v>130000</v>
      </c>
      <c r="AA206" s="23"/>
    </row>
    <row r="207" spans="1:27" s="136" customFormat="1" x14ac:dyDescent="0.2">
      <c r="A207" s="29" t="s">
        <v>116</v>
      </c>
      <c r="B207" s="30"/>
      <c r="C207" s="31"/>
      <c r="D207" s="255">
        <v>122022</v>
      </c>
      <c r="E207" s="218">
        <v>130245</v>
      </c>
      <c r="F207" s="245">
        <v>125757</v>
      </c>
      <c r="G207" s="349">
        <v>600</v>
      </c>
      <c r="H207" s="477">
        <v>0</v>
      </c>
      <c r="I207" s="477">
        <v>0</v>
      </c>
      <c r="J207" s="217">
        <v>0</v>
      </c>
      <c r="K207" s="218">
        <v>0</v>
      </c>
      <c r="L207" s="220">
        <v>0</v>
      </c>
      <c r="M207" s="351">
        <v>0</v>
      </c>
      <c r="N207" s="351">
        <v>0</v>
      </c>
      <c r="O207" s="360">
        <v>0</v>
      </c>
      <c r="P207" s="349">
        <v>126166</v>
      </c>
      <c r="Q207" s="350">
        <v>100000</v>
      </c>
      <c r="R207" s="352">
        <v>130000</v>
      </c>
      <c r="S207" s="349">
        <v>5000</v>
      </c>
      <c r="T207" s="350">
        <v>0</v>
      </c>
      <c r="U207" s="360">
        <v>0</v>
      </c>
      <c r="V207" s="149"/>
      <c r="W207" s="217">
        <v>253788</v>
      </c>
      <c r="X207" s="218">
        <v>230245</v>
      </c>
      <c r="Y207" s="220">
        <v>255757</v>
      </c>
      <c r="Z207" s="135"/>
      <c r="AA207" s="37"/>
    </row>
    <row r="208" spans="1:27" x14ac:dyDescent="0.2">
      <c r="A208" s="22"/>
      <c r="B208" s="23"/>
      <c r="C208" s="11"/>
      <c r="D208" s="576"/>
      <c r="E208" s="343"/>
      <c r="F208" s="344"/>
      <c r="G208" s="342"/>
      <c r="H208" s="478"/>
      <c r="I208" s="478"/>
      <c r="J208" s="221"/>
      <c r="K208" s="222"/>
      <c r="L208" s="223"/>
      <c r="M208" s="526"/>
      <c r="N208" s="526"/>
      <c r="O208" s="344"/>
      <c r="P208" s="342"/>
      <c r="Q208" s="343"/>
      <c r="R208" s="344"/>
      <c r="S208" s="342"/>
      <c r="T208" s="343"/>
      <c r="U208" s="344"/>
      <c r="V208" s="144"/>
      <c r="W208" s="221"/>
      <c r="X208" s="222"/>
      <c r="Y208" s="223"/>
      <c r="AA208" s="23"/>
    </row>
    <row r="209" spans="1:27" x14ac:dyDescent="0.2">
      <c r="A209" s="25" t="s">
        <v>3</v>
      </c>
      <c r="B209" s="23" t="s">
        <v>306</v>
      </c>
      <c r="C209" s="11" t="s">
        <v>721</v>
      </c>
      <c r="D209" s="341">
        <v>0</v>
      </c>
      <c r="E209" s="339">
        <v>13768</v>
      </c>
      <c r="F209" s="348">
        <v>14456</v>
      </c>
      <c r="G209" s="376"/>
      <c r="H209" s="476"/>
      <c r="I209" s="476"/>
      <c r="J209" s="155"/>
      <c r="K209" s="439"/>
      <c r="L209" s="213"/>
      <c r="M209" s="525"/>
      <c r="N209" s="525"/>
      <c r="O209" s="378"/>
      <c r="P209" s="341"/>
      <c r="Q209" s="339"/>
      <c r="R209" s="340"/>
      <c r="S209" s="376"/>
      <c r="T209" s="377"/>
      <c r="U209" s="378"/>
      <c r="V209" s="145"/>
      <c r="W209" s="155">
        <v>0</v>
      </c>
      <c r="X209" s="212">
        <v>13768</v>
      </c>
      <c r="Y209" s="213">
        <v>14456</v>
      </c>
      <c r="AA209" s="23"/>
    </row>
    <row r="210" spans="1:27" x14ac:dyDescent="0.2">
      <c r="A210" s="25" t="s">
        <v>3</v>
      </c>
      <c r="B210" s="23" t="s">
        <v>307</v>
      </c>
      <c r="C210" s="11" t="s">
        <v>722</v>
      </c>
      <c r="D210" s="341">
        <v>0</v>
      </c>
      <c r="E210" s="339">
        <v>0</v>
      </c>
      <c r="F210" s="348">
        <v>721</v>
      </c>
      <c r="G210" s="376"/>
      <c r="H210" s="476"/>
      <c r="I210" s="476"/>
      <c r="J210" s="155"/>
      <c r="K210" s="439"/>
      <c r="L210" s="213"/>
      <c r="M210" s="525"/>
      <c r="N210" s="525"/>
      <c r="O210" s="378"/>
      <c r="P210" s="341"/>
      <c r="Q210" s="339"/>
      <c r="R210" s="340"/>
      <c r="S210" s="376"/>
      <c r="T210" s="377"/>
      <c r="U210" s="378"/>
      <c r="V210" s="145"/>
      <c r="W210" s="155">
        <v>0</v>
      </c>
      <c r="X210" s="212">
        <v>0</v>
      </c>
      <c r="Y210" s="213">
        <v>721</v>
      </c>
      <c r="AA210" s="23"/>
    </row>
    <row r="211" spans="1:27" x14ac:dyDescent="0.2">
      <c r="A211" s="25" t="s">
        <v>3</v>
      </c>
      <c r="B211" s="23" t="s">
        <v>308</v>
      </c>
      <c r="C211" s="11" t="s">
        <v>723</v>
      </c>
      <c r="D211" s="341">
        <v>3987</v>
      </c>
      <c r="E211" s="339">
        <v>575</v>
      </c>
      <c r="F211" s="348">
        <v>29261</v>
      </c>
      <c r="G211" s="376"/>
      <c r="H211" s="476"/>
      <c r="I211" s="476"/>
      <c r="J211" s="155"/>
      <c r="K211" s="439"/>
      <c r="L211" s="213"/>
      <c r="M211" s="525"/>
      <c r="N211" s="525"/>
      <c r="O211" s="378"/>
      <c r="P211" s="341"/>
      <c r="Q211" s="339"/>
      <c r="R211" s="340"/>
      <c r="S211" s="376"/>
      <c r="T211" s="377"/>
      <c r="U211" s="378"/>
      <c r="V211" s="145"/>
      <c r="W211" s="155">
        <v>3987</v>
      </c>
      <c r="X211" s="212">
        <v>575</v>
      </c>
      <c r="Y211" s="213">
        <v>29261</v>
      </c>
      <c r="AA211" s="23"/>
    </row>
    <row r="212" spans="1:27" x14ac:dyDescent="0.2">
      <c r="A212" s="25" t="s">
        <v>3</v>
      </c>
      <c r="B212" s="23" t="s">
        <v>309</v>
      </c>
      <c r="C212" s="11" t="s">
        <v>724</v>
      </c>
      <c r="D212" s="341">
        <v>0</v>
      </c>
      <c r="E212" s="339">
        <v>14777</v>
      </c>
      <c r="F212" s="348">
        <v>15516</v>
      </c>
      <c r="G212" s="376"/>
      <c r="H212" s="476"/>
      <c r="I212" s="476"/>
      <c r="J212" s="155"/>
      <c r="K212" s="439"/>
      <c r="L212" s="213"/>
      <c r="M212" s="525"/>
      <c r="N212" s="525"/>
      <c r="O212" s="378"/>
      <c r="P212" s="341"/>
      <c r="Q212" s="339"/>
      <c r="R212" s="340"/>
      <c r="S212" s="376"/>
      <c r="T212" s="377"/>
      <c r="U212" s="378"/>
      <c r="V212" s="145"/>
      <c r="W212" s="155">
        <v>0</v>
      </c>
      <c r="X212" s="212">
        <v>14777</v>
      </c>
      <c r="Y212" s="213">
        <v>15516</v>
      </c>
      <c r="AA212" s="23"/>
    </row>
    <row r="213" spans="1:27" x14ac:dyDescent="0.2">
      <c r="A213" s="25" t="s">
        <v>3</v>
      </c>
      <c r="B213" s="23" t="s">
        <v>310</v>
      </c>
      <c r="C213" s="11" t="s">
        <v>725</v>
      </c>
      <c r="D213" s="341">
        <v>26351</v>
      </c>
      <c r="E213" s="339">
        <v>27762</v>
      </c>
      <c r="F213" s="348">
        <v>29151</v>
      </c>
      <c r="G213" s="376"/>
      <c r="H213" s="476"/>
      <c r="I213" s="476"/>
      <c r="J213" s="155"/>
      <c r="K213" s="439"/>
      <c r="L213" s="213"/>
      <c r="M213" s="525"/>
      <c r="N213" s="525"/>
      <c r="O213" s="378"/>
      <c r="P213" s="341"/>
      <c r="Q213" s="339"/>
      <c r="R213" s="340"/>
      <c r="S213" s="376"/>
      <c r="T213" s="377"/>
      <c r="U213" s="378"/>
      <c r="V213" s="145"/>
      <c r="W213" s="155">
        <v>26351</v>
      </c>
      <c r="X213" s="212">
        <v>27762</v>
      </c>
      <c r="Y213" s="213">
        <v>29151</v>
      </c>
      <c r="AA213" s="23"/>
    </row>
    <row r="214" spans="1:27" x14ac:dyDescent="0.2">
      <c r="A214" s="25" t="s">
        <v>13</v>
      </c>
      <c r="B214" s="23" t="s">
        <v>117</v>
      </c>
      <c r="C214" s="11" t="s">
        <v>951</v>
      </c>
      <c r="D214" s="341">
        <v>0</v>
      </c>
      <c r="E214" s="339"/>
      <c r="F214" s="348"/>
      <c r="G214" s="376"/>
      <c r="H214" s="476"/>
      <c r="I214" s="476"/>
      <c r="J214" s="155"/>
      <c r="K214" s="439"/>
      <c r="L214" s="213"/>
      <c r="M214" s="525"/>
      <c r="N214" s="525"/>
      <c r="O214" s="378"/>
      <c r="P214" s="341">
        <v>30000</v>
      </c>
      <c r="Q214" s="339">
        <v>80000</v>
      </c>
      <c r="R214" s="340">
        <v>120000</v>
      </c>
      <c r="S214" s="376"/>
      <c r="T214" s="377"/>
      <c r="U214" s="378"/>
      <c r="V214" s="145"/>
      <c r="W214" s="155">
        <v>30000</v>
      </c>
      <c r="X214" s="212">
        <v>80000</v>
      </c>
      <c r="Y214" s="213">
        <v>120000</v>
      </c>
      <c r="AA214" s="23"/>
    </row>
    <row r="215" spans="1:27" s="136" customFormat="1" x14ac:dyDescent="0.2">
      <c r="A215" s="29" t="s">
        <v>118</v>
      </c>
      <c r="B215" s="30"/>
      <c r="C215" s="31"/>
      <c r="D215" s="255">
        <v>30338</v>
      </c>
      <c r="E215" s="218">
        <v>56882</v>
      </c>
      <c r="F215" s="245">
        <v>89105</v>
      </c>
      <c r="G215" s="349">
        <v>0</v>
      </c>
      <c r="H215" s="477">
        <v>0</v>
      </c>
      <c r="I215" s="477">
        <v>0</v>
      </c>
      <c r="J215" s="217">
        <v>0</v>
      </c>
      <c r="K215" s="218">
        <v>0</v>
      </c>
      <c r="L215" s="220">
        <v>0</v>
      </c>
      <c r="M215" s="351">
        <v>0</v>
      </c>
      <c r="N215" s="351">
        <v>0</v>
      </c>
      <c r="O215" s="360">
        <v>0</v>
      </c>
      <c r="P215" s="349">
        <v>30000</v>
      </c>
      <c r="Q215" s="350">
        <v>80000</v>
      </c>
      <c r="R215" s="352">
        <v>120000</v>
      </c>
      <c r="S215" s="349">
        <v>0</v>
      </c>
      <c r="T215" s="350">
        <v>0</v>
      </c>
      <c r="U215" s="360">
        <v>0</v>
      </c>
      <c r="V215" s="149"/>
      <c r="W215" s="217">
        <v>60338</v>
      </c>
      <c r="X215" s="218">
        <v>136882</v>
      </c>
      <c r="Y215" s="220">
        <v>209105</v>
      </c>
      <c r="Z215" s="135"/>
      <c r="AA215" s="37"/>
    </row>
    <row r="216" spans="1:27" x14ac:dyDescent="0.2">
      <c r="A216" s="22"/>
      <c r="B216" s="23"/>
      <c r="C216" s="11"/>
      <c r="D216" s="576"/>
      <c r="E216" s="343"/>
      <c r="F216" s="344"/>
      <c r="G216" s="221"/>
      <c r="H216" s="386"/>
      <c r="I216" s="386"/>
      <c r="J216" s="221"/>
      <c r="K216" s="222"/>
      <c r="L216" s="223"/>
      <c r="M216" s="526"/>
      <c r="N216" s="526"/>
      <c r="O216" s="344"/>
      <c r="P216" s="342"/>
      <c r="Q216" s="343"/>
      <c r="R216" s="344"/>
      <c r="S216" s="342"/>
      <c r="T216" s="343"/>
      <c r="U216" s="344"/>
      <c r="V216" s="144"/>
      <c r="W216" s="221">
        <v>0</v>
      </c>
      <c r="X216" s="222">
        <v>0</v>
      </c>
      <c r="Y216" s="223">
        <v>0</v>
      </c>
      <c r="AA216" s="23"/>
    </row>
    <row r="217" spans="1:27" x14ac:dyDescent="0.2">
      <c r="A217" s="22"/>
      <c r="B217" s="35"/>
      <c r="C217" s="11"/>
      <c r="D217" s="576"/>
      <c r="E217" s="343"/>
      <c r="F217" s="344"/>
      <c r="G217" s="221"/>
      <c r="H217" s="386"/>
      <c r="I217" s="386"/>
      <c r="J217" s="221"/>
      <c r="K217" s="222"/>
      <c r="L217" s="223"/>
      <c r="M217" s="526"/>
      <c r="N217" s="526"/>
      <c r="O217" s="344"/>
      <c r="P217" s="342"/>
      <c r="Q217" s="343"/>
      <c r="R217" s="344"/>
      <c r="S217" s="342"/>
      <c r="T217" s="343"/>
      <c r="U217" s="344"/>
      <c r="V217" s="144"/>
      <c r="W217" s="221">
        <v>0</v>
      </c>
      <c r="X217" s="222">
        <v>0</v>
      </c>
      <c r="Y217" s="223">
        <v>0</v>
      </c>
      <c r="AA217" s="35"/>
    </row>
    <row r="218" spans="1:27" s="136" customFormat="1" x14ac:dyDescent="0.2">
      <c r="A218" s="29" t="s">
        <v>119</v>
      </c>
      <c r="B218" s="30"/>
      <c r="C218" s="31"/>
      <c r="D218" s="577">
        <v>815566</v>
      </c>
      <c r="E218" s="350">
        <v>834279</v>
      </c>
      <c r="F218" s="351">
        <v>875992</v>
      </c>
      <c r="G218" s="217">
        <v>4068</v>
      </c>
      <c r="H218" s="463">
        <v>4047</v>
      </c>
      <c r="I218" s="463">
        <v>6000</v>
      </c>
      <c r="J218" s="217">
        <v>0</v>
      </c>
      <c r="K218" s="218">
        <v>0</v>
      </c>
      <c r="L218" s="220">
        <v>0</v>
      </c>
      <c r="M218" s="351">
        <v>33775</v>
      </c>
      <c r="N218" s="351">
        <v>181371</v>
      </c>
      <c r="O218" s="360">
        <v>248596</v>
      </c>
      <c r="P218" s="349">
        <v>1183000</v>
      </c>
      <c r="Q218" s="350">
        <v>871377</v>
      </c>
      <c r="R218" s="351">
        <v>716028</v>
      </c>
      <c r="S218" s="349">
        <v>25328</v>
      </c>
      <c r="T218" s="350">
        <v>0</v>
      </c>
      <c r="U218" s="360">
        <v>0</v>
      </c>
      <c r="V218" s="149"/>
      <c r="W218" s="217">
        <v>2061737</v>
      </c>
      <c r="X218" s="217">
        <v>1891074</v>
      </c>
      <c r="Y218" s="147">
        <v>1846616</v>
      </c>
      <c r="Z218" s="135"/>
      <c r="AA218" s="37"/>
    </row>
    <row r="219" spans="1:27" x14ac:dyDescent="0.2">
      <c r="A219" s="38"/>
      <c r="B219" s="39"/>
      <c r="C219" s="36"/>
      <c r="D219" s="578"/>
      <c r="E219" s="354"/>
      <c r="F219" s="355"/>
      <c r="G219" s="227"/>
      <c r="H219" s="466"/>
      <c r="I219" s="466"/>
      <c r="J219" s="227"/>
      <c r="K219" s="228"/>
      <c r="L219" s="229"/>
      <c r="M219" s="528"/>
      <c r="N219" s="528"/>
      <c r="O219" s="355"/>
      <c r="P219" s="353"/>
      <c r="Q219" s="354"/>
      <c r="R219" s="355"/>
      <c r="S219" s="353"/>
      <c r="T219" s="354"/>
      <c r="U219" s="355"/>
      <c r="V219" s="144"/>
      <c r="W219" s="227"/>
      <c r="X219" s="228" t="s">
        <v>1012</v>
      </c>
      <c r="Y219" s="229"/>
      <c r="AA219" s="23"/>
    </row>
    <row r="220" spans="1:27" x14ac:dyDescent="0.2">
      <c r="A220" s="24" t="s">
        <v>120</v>
      </c>
      <c r="B220" s="37"/>
      <c r="C220" s="11"/>
      <c r="D220" s="576"/>
      <c r="E220" s="343"/>
      <c r="F220" s="344"/>
      <c r="G220" s="221"/>
      <c r="H220" s="386"/>
      <c r="I220" s="386"/>
      <c r="J220" s="221"/>
      <c r="K220" s="222"/>
      <c r="L220" s="223"/>
      <c r="M220" s="526"/>
      <c r="N220" s="526"/>
      <c r="O220" s="344"/>
      <c r="P220" s="342"/>
      <c r="Q220" s="343"/>
      <c r="R220" s="344"/>
      <c r="S220" s="342"/>
      <c r="T220" s="343"/>
      <c r="U220" s="344"/>
      <c r="V220" s="144"/>
      <c r="W220" s="221"/>
      <c r="X220" s="222"/>
      <c r="Y220" s="223"/>
      <c r="AA220" s="37"/>
    </row>
    <row r="221" spans="1:27" x14ac:dyDescent="0.2">
      <c r="A221" s="24"/>
      <c r="B221" s="37"/>
      <c r="C221" s="11"/>
      <c r="D221" s="576"/>
      <c r="E221" s="343"/>
      <c r="F221" s="344"/>
      <c r="G221" s="221"/>
      <c r="H221" s="386"/>
      <c r="I221" s="386"/>
      <c r="J221" s="221"/>
      <c r="K221" s="222"/>
      <c r="L221" s="223"/>
      <c r="M221" s="526"/>
      <c r="N221" s="526"/>
      <c r="O221" s="344"/>
      <c r="P221" s="342"/>
      <c r="Q221" s="343"/>
      <c r="R221" s="344"/>
      <c r="S221" s="342"/>
      <c r="T221" s="343"/>
      <c r="U221" s="344"/>
      <c r="V221" s="144"/>
      <c r="W221" s="221"/>
      <c r="X221" s="222"/>
      <c r="Y221" s="223"/>
      <c r="AA221" s="37"/>
    </row>
    <row r="222" spans="1:27" x14ac:dyDescent="0.2">
      <c r="A222" s="25" t="s">
        <v>3</v>
      </c>
      <c r="B222" s="23" t="s">
        <v>320</v>
      </c>
      <c r="C222" s="11" t="s">
        <v>726</v>
      </c>
      <c r="D222" s="341">
        <v>119593</v>
      </c>
      <c r="E222" s="339">
        <v>37006</v>
      </c>
      <c r="F222" s="348">
        <v>48857</v>
      </c>
      <c r="G222" s="341"/>
      <c r="H222" s="380"/>
      <c r="I222" s="380"/>
      <c r="J222" s="585"/>
      <c r="K222" s="162"/>
      <c r="L222" s="406"/>
      <c r="M222" s="337"/>
      <c r="N222" s="337"/>
      <c r="O222" s="340"/>
      <c r="P222" s="341"/>
      <c r="Q222" s="339"/>
      <c r="R222" s="340"/>
      <c r="S222" s="341">
        <v>6000</v>
      </c>
      <c r="T222" s="339"/>
      <c r="U222" s="340"/>
      <c r="V222" s="145"/>
      <c r="W222" s="155">
        <v>125593</v>
      </c>
      <c r="X222" s="212">
        <v>37006</v>
      </c>
      <c r="Y222" s="213">
        <v>48857</v>
      </c>
      <c r="AA222" s="23"/>
    </row>
    <row r="223" spans="1:27" x14ac:dyDescent="0.2">
      <c r="A223" s="25" t="s">
        <v>3</v>
      </c>
      <c r="B223" s="23" t="s">
        <v>321</v>
      </c>
      <c r="C223" s="11" t="s">
        <v>727</v>
      </c>
      <c r="D223" s="341">
        <v>64530</v>
      </c>
      <c r="E223" s="339">
        <v>128693</v>
      </c>
      <c r="F223" s="348">
        <v>129927</v>
      </c>
      <c r="G223" s="341"/>
      <c r="H223" s="380"/>
      <c r="I223" s="380"/>
      <c r="J223" s="585"/>
      <c r="K223" s="162"/>
      <c r="L223" s="406"/>
      <c r="M223" s="337"/>
      <c r="N223" s="337"/>
      <c r="O223" s="340"/>
      <c r="P223" s="341"/>
      <c r="Q223" s="339"/>
      <c r="R223" s="340"/>
      <c r="S223" s="341">
        <v>6000</v>
      </c>
      <c r="T223" s="339"/>
      <c r="U223" s="340"/>
      <c r="V223" s="145"/>
      <c r="W223" s="155">
        <v>70530</v>
      </c>
      <c r="X223" s="212">
        <v>128693</v>
      </c>
      <c r="Y223" s="213">
        <v>129927</v>
      </c>
      <c r="AA223" s="23"/>
    </row>
    <row r="224" spans="1:27" x14ac:dyDescent="0.2">
      <c r="A224" s="25" t="s">
        <v>3</v>
      </c>
      <c r="B224" s="23" t="s">
        <v>322</v>
      </c>
      <c r="C224" s="11" t="s">
        <v>728</v>
      </c>
      <c r="D224" s="341">
        <v>28826</v>
      </c>
      <c r="E224" s="339">
        <v>43429</v>
      </c>
      <c r="F224" s="348">
        <v>49601</v>
      </c>
      <c r="G224" s="341"/>
      <c r="H224" s="380"/>
      <c r="I224" s="380"/>
      <c r="J224" s="585"/>
      <c r="K224" s="162"/>
      <c r="L224" s="406"/>
      <c r="M224" s="337"/>
      <c r="N224" s="337"/>
      <c r="O224" s="340"/>
      <c r="P224" s="341"/>
      <c r="Q224" s="339"/>
      <c r="R224" s="340"/>
      <c r="S224" s="341"/>
      <c r="T224" s="339"/>
      <c r="U224" s="340"/>
      <c r="V224" s="145"/>
      <c r="W224" s="155">
        <v>28826</v>
      </c>
      <c r="X224" s="212">
        <v>43429</v>
      </c>
      <c r="Y224" s="213">
        <v>49601</v>
      </c>
      <c r="AA224" s="23"/>
    </row>
    <row r="225" spans="1:27" x14ac:dyDescent="0.2">
      <c r="A225" s="25" t="s">
        <v>3</v>
      </c>
      <c r="B225" s="23" t="s">
        <v>323</v>
      </c>
      <c r="C225" s="11" t="s">
        <v>729</v>
      </c>
      <c r="D225" s="341">
        <v>10100</v>
      </c>
      <c r="E225" s="339">
        <v>11346</v>
      </c>
      <c r="F225" s="348">
        <v>11913</v>
      </c>
      <c r="G225" s="341">
        <v>300</v>
      </c>
      <c r="H225" s="380"/>
      <c r="I225" s="380"/>
      <c r="J225" s="585"/>
      <c r="K225" s="162"/>
      <c r="L225" s="406"/>
      <c r="M225" s="337"/>
      <c r="N225" s="337"/>
      <c r="O225" s="340"/>
      <c r="P225" s="341"/>
      <c r="Q225" s="339"/>
      <c r="R225" s="340"/>
      <c r="S225" s="341"/>
      <c r="T225" s="339"/>
      <c r="U225" s="340"/>
      <c r="V225" s="145"/>
      <c r="W225" s="155">
        <v>10400</v>
      </c>
      <c r="X225" s="212">
        <v>11346</v>
      </c>
      <c r="Y225" s="213">
        <v>11913</v>
      </c>
      <c r="AA225" s="23"/>
    </row>
    <row r="226" spans="1:27" x14ac:dyDescent="0.2">
      <c r="A226" s="25" t="s">
        <v>3</v>
      </c>
      <c r="B226" s="23" t="s">
        <v>324</v>
      </c>
      <c r="C226" s="11" t="s">
        <v>730</v>
      </c>
      <c r="D226" s="341">
        <v>3439</v>
      </c>
      <c r="E226" s="339">
        <v>18435</v>
      </c>
      <c r="F226" s="348">
        <v>18656</v>
      </c>
      <c r="G226" s="341"/>
      <c r="H226" s="380"/>
      <c r="I226" s="380"/>
      <c r="J226" s="585"/>
      <c r="K226" s="162"/>
      <c r="L226" s="406"/>
      <c r="M226" s="337"/>
      <c r="N226" s="337"/>
      <c r="O226" s="340"/>
      <c r="P226" s="341"/>
      <c r="Q226" s="339"/>
      <c r="R226" s="340"/>
      <c r="S226" s="341"/>
      <c r="T226" s="339"/>
      <c r="U226" s="340"/>
      <c r="V226" s="145"/>
      <c r="W226" s="155">
        <v>3439</v>
      </c>
      <c r="X226" s="212">
        <v>18435</v>
      </c>
      <c r="Y226" s="213">
        <v>18656</v>
      </c>
      <c r="AA226" s="23"/>
    </row>
    <row r="227" spans="1:27" x14ac:dyDescent="0.2">
      <c r="A227" s="25" t="s">
        <v>13</v>
      </c>
      <c r="B227" s="23" t="s">
        <v>122</v>
      </c>
      <c r="C227" s="11" t="s">
        <v>908</v>
      </c>
      <c r="D227" s="341"/>
      <c r="E227" s="339"/>
      <c r="F227" s="348"/>
      <c r="G227" s="341"/>
      <c r="H227" s="380"/>
      <c r="I227" s="380"/>
      <c r="J227" s="585"/>
      <c r="K227" s="162"/>
      <c r="L227" s="406"/>
      <c r="M227" s="337">
        <v>132532</v>
      </c>
      <c r="N227" s="337">
        <v>220966</v>
      </c>
      <c r="O227" s="340">
        <v>238904</v>
      </c>
      <c r="P227" s="341">
        <v>150167</v>
      </c>
      <c r="Q227" s="339">
        <v>35000</v>
      </c>
      <c r="R227" s="340"/>
      <c r="S227" s="341"/>
      <c r="T227" s="339"/>
      <c r="U227" s="340"/>
      <c r="V227" s="145"/>
      <c r="W227" s="155">
        <v>282699</v>
      </c>
      <c r="X227" s="212">
        <v>255966</v>
      </c>
      <c r="Y227" s="213">
        <v>238904</v>
      </c>
      <c r="AA227" s="23"/>
    </row>
    <row r="228" spans="1:27" s="136" customFormat="1" x14ac:dyDescent="0.2">
      <c r="A228" s="29" t="s">
        <v>124</v>
      </c>
      <c r="B228" s="30"/>
      <c r="C228" s="31"/>
      <c r="D228" s="577">
        <v>226488</v>
      </c>
      <c r="E228" s="350">
        <v>238909</v>
      </c>
      <c r="F228" s="351">
        <v>258954</v>
      </c>
      <c r="G228" s="349">
        <v>300</v>
      </c>
      <c r="H228" s="477">
        <v>0</v>
      </c>
      <c r="I228" s="477">
        <v>0</v>
      </c>
      <c r="J228" s="217">
        <v>0</v>
      </c>
      <c r="K228" s="218">
        <v>0</v>
      </c>
      <c r="L228" s="220">
        <v>0</v>
      </c>
      <c r="M228" s="351">
        <v>132532</v>
      </c>
      <c r="N228" s="351">
        <v>220966</v>
      </c>
      <c r="O228" s="360">
        <v>238904</v>
      </c>
      <c r="P228" s="349">
        <v>150167</v>
      </c>
      <c r="Q228" s="350">
        <v>35000</v>
      </c>
      <c r="R228" s="351">
        <v>0</v>
      </c>
      <c r="S228" s="349">
        <v>12000</v>
      </c>
      <c r="T228" s="350">
        <v>0</v>
      </c>
      <c r="U228" s="360">
        <v>0</v>
      </c>
      <c r="V228" s="149"/>
      <c r="W228" s="217">
        <v>521487</v>
      </c>
      <c r="X228" s="218">
        <v>494875</v>
      </c>
      <c r="Y228" s="220">
        <v>497858</v>
      </c>
      <c r="Z228" s="135"/>
      <c r="AA228" s="37"/>
    </row>
    <row r="229" spans="1:27" x14ac:dyDescent="0.2">
      <c r="A229" s="25"/>
      <c r="B229" s="23"/>
      <c r="C229" s="11"/>
      <c r="D229" s="576"/>
      <c r="E229" s="343"/>
      <c r="F229" s="344"/>
      <c r="G229" s="342"/>
      <c r="H229" s="478"/>
      <c r="I229" s="478"/>
      <c r="J229" s="221"/>
      <c r="K229" s="222"/>
      <c r="L229" s="223"/>
      <c r="M229" s="526"/>
      <c r="N229" s="526"/>
      <c r="O229" s="344"/>
      <c r="P229" s="342"/>
      <c r="Q229" s="343"/>
      <c r="R229" s="344"/>
      <c r="S229" s="342"/>
      <c r="T229" s="343"/>
      <c r="U229" s="344"/>
      <c r="V229" s="144"/>
      <c r="W229" s="221"/>
      <c r="X229" s="222"/>
      <c r="Y229" s="223"/>
      <c r="AA229" s="23"/>
    </row>
    <row r="230" spans="1:27" x14ac:dyDescent="0.2">
      <c r="A230" s="25" t="s">
        <v>3</v>
      </c>
      <c r="B230" s="23" t="s">
        <v>325</v>
      </c>
      <c r="C230" s="11" t="s">
        <v>731</v>
      </c>
      <c r="D230" s="341">
        <v>3523</v>
      </c>
      <c r="E230" s="339">
        <v>11772</v>
      </c>
      <c r="F230" s="348">
        <v>12361</v>
      </c>
      <c r="G230" s="376"/>
      <c r="H230" s="476"/>
      <c r="I230" s="476"/>
      <c r="J230" s="585"/>
      <c r="K230" s="162"/>
      <c r="L230" s="406"/>
      <c r="M230" s="337"/>
      <c r="N230" s="337"/>
      <c r="O230" s="340"/>
      <c r="P230" s="341"/>
      <c r="Q230" s="339"/>
      <c r="R230" s="340"/>
      <c r="S230" s="341"/>
      <c r="T230" s="339"/>
      <c r="U230" s="340"/>
      <c r="V230" s="145"/>
      <c r="W230" s="155">
        <v>3523</v>
      </c>
      <c r="X230" s="212">
        <v>11772</v>
      </c>
      <c r="Y230" s="213">
        <v>12361</v>
      </c>
      <c r="AA230" s="23"/>
    </row>
    <row r="231" spans="1:27" x14ac:dyDescent="0.2">
      <c r="A231" s="25" t="s">
        <v>3</v>
      </c>
      <c r="B231" s="23" t="s">
        <v>326</v>
      </c>
      <c r="C231" s="11" t="s">
        <v>732</v>
      </c>
      <c r="D231" s="341">
        <v>97346</v>
      </c>
      <c r="E231" s="339">
        <v>26994</v>
      </c>
      <c r="F231" s="348">
        <v>28344</v>
      </c>
      <c r="G231" s="376"/>
      <c r="H231" s="476"/>
      <c r="I231" s="476"/>
      <c r="J231" s="585"/>
      <c r="K231" s="162"/>
      <c r="L231" s="406"/>
      <c r="M231" s="337"/>
      <c r="N231" s="337"/>
      <c r="O231" s="340"/>
      <c r="P231" s="341"/>
      <c r="Q231" s="339"/>
      <c r="R231" s="340"/>
      <c r="S231" s="341"/>
      <c r="T231" s="339"/>
      <c r="U231" s="340"/>
      <c r="V231" s="145"/>
      <c r="W231" s="155">
        <v>97346</v>
      </c>
      <c r="X231" s="212">
        <v>26994</v>
      </c>
      <c r="Y231" s="213">
        <v>28344</v>
      </c>
      <c r="AA231" s="23"/>
    </row>
    <row r="232" spans="1:27" x14ac:dyDescent="0.2">
      <c r="A232" s="25" t="s">
        <v>3</v>
      </c>
      <c r="B232" s="23" t="s">
        <v>327</v>
      </c>
      <c r="C232" s="11" t="s">
        <v>733</v>
      </c>
      <c r="D232" s="341">
        <v>85857</v>
      </c>
      <c r="E232" s="339">
        <v>153986</v>
      </c>
      <c r="F232" s="348">
        <v>156186</v>
      </c>
      <c r="G232" s="376"/>
      <c r="H232" s="476"/>
      <c r="I232" s="476"/>
      <c r="J232" s="585"/>
      <c r="K232" s="162"/>
      <c r="L232" s="406"/>
      <c r="M232" s="337"/>
      <c r="N232" s="337"/>
      <c r="O232" s="340"/>
      <c r="P232" s="341"/>
      <c r="Q232" s="339"/>
      <c r="R232" s="340"/>
      <c r="S232" s="341"/>
      <c r="T232" s="339"/>
      <c r="U232" s="340"/>
      <c r="V232" s="145"/>
      <c r="W232" s="155">
        <v>85857</v>
      </c>
      <c r="X232" s="212">
        <v>153986</v>
      </c>
      <c r="Y232" s="213">
        <v>156186</v>
      </c>
      <c r="AA232" s="23"/>
    </row>
    <row r="233" spans="1:27" x14ac:dyDescent="0.2">
      <c r="A233" s="25" t="s">
        <v>3</v>
      </c>
      <c r="B233" s="23" t="s">
        <v>328</v>
      </c>
      <c r="C233" s="11" t="s">
        <v>734</v>
      </c>
      <c r="D233" s="341">
        <v>38717</v>
      </c>
      <c r="E233" s="339">
        <v>45896</v>
      </c>
      <c r="F233" s="348">
        <v>48191</v>
      </c>
      <c r="G233" s="376"/>
      <c r="H233" s="476"/>
      <c r="I233" s="476"/>
      <c r="J233" s="585"/>
      <c r="K233" s="162"/>
      <c r="L233" s="406"/>
      <c r="M233" s="337"/>
      <c r="N233" s="337"/>
      <c r="O233" s="340"/>
      <c r="P233" s="341"/>
      <c r="Q233" s="339"/>
      <c r="R233" s="340"/>
      <c r="S233" s="341"/>
      <c r="T233" s="339"/>
      <c r="U233" s="340"/>
      <c r="V233" s="145"/>
      <c r="W233" s="155">
        <v>38717</v>
      </c>
      <c r="X233" s="212">
        <v>45896</v>
      </c>
      <c r="Y233" s="213">
        <v>48191</v>
      </c>
      <c r="AA233" s="23"/>
    </row>
    <row r="234" spans="1:27" x14ac:dyDescent="0.2">
      <c r="A234" s="25" t="s">
        <v>13</v>
      </c>
      <c r="B234" s="23" t="s">
        <v>125</v>
      </c>
      <c r="C234" s="11" t="s">
        <v>907</v>
      </c>
      <c r="D234" s="341"/>
      <c r="E234" s="339"/>
      <c r="F234" s="348">
        <v>0</v>
      </c>
      <c r="G234" s="376"/>
      <c r="H234" s="476"/>
      <c r="I234" s="476"/>
      <c r="J234" s="585"/>
      <c r="K234" s="162"/>
      <c r="L234" s="406"/>
      <c r="M234" s="337">
        <v>105000</v>
      </c>
      <c r="N234" s="337">
        <v>240844</v>
      </c>
      <c r="O234" s="340">
        <v>260222</v>
      </c>
      <c r="P234" s="341">
        <v>162000</v>
      </c>
      <c r="Q234" s="339">
        <v>74399</v>
      </c>
      <c r="R234" s="340">
        <v>59953</v>
      </c>
      <c r="S234" s="341"/>
      <c r="T234" s="339"/>
      <c r="U234" s="340"/>
      <c r="V234" s="145"/>
      <c r="W234" s="155">
        <v>267000</v>
      </c>
      <c r="X234" s="212">
        <v>315243</v>
      </c>
      <c r="Y234" s="213">
        <v>320175</v>
      </c>
      <c r="AA234" s="23"/>
    </row>
    <row r="235" spans="1:27" s="136" customFormat="1" x14ac:dyDescent="0.2">
      <c r="A235" s="29" t="s">
        <v>127</v>
      </c>
      <c r="B235" s="30"/>
      <c r="C235" s="31"/>
      <c r="D235" s="577">
        <v>225443</v>
      </c>
      <c r="E235" s="350">
        <v>238648</v>
      </c>
      <c r="F235" s="351">
        <v>245082</v>
      </c>
      <c r="G235" s="349">
        <v>0</v>
      </c>
      <c r="H235" s="477">
        <v>0</v>
      </c>
      <c r="I235" s="477">
        <v>0</v>
      </c>
      <c r="J235" s="217">
        <v>0</v>
      </c>
      <c r="K235" s="218">
        <v>0</v>
      </c>
      <c r="L235" s="220">
        <v>0</v>
      </c>
      <c r="M235" s="351">
        <v>105000</v>
      </c>
      <c r="N235" s="351">
        <v>240844</v>
      </c>
      <c r="O235" s="360">
        <v>260222</v>
      </c>
      <c r="P235" s="349">
        <v>162000</v>
      </c>
      <c r="Q235" s="350">
        <v>74399</v>
      </c>
      <c r="R235" s="351">
        <v>59953</v>
      </c>
      <c r="S235" s="349">
        <v>0</v>
      </c>
      <c r="T235" s="350">
        <v>0</v>
      </c>
      <c r="U235" s="360">
        <v>0</v>
      </c>
      <c r="V235" s="149"/>
      <c r="W235" s="217">
        <v>492443</v>
      </c>
      <c r="X235" s="218">
        <v>553891</v>
      </c>
      <c r="Y235" s="220">
        <v>565257</v>
      </c>
      <c r="Z235" s="135"/>
      <c r="AA235" s="37"/>
    </row>
    <row r="236" spans="1:27" x14ac:dyDescent="0.2">
      <c r="A236" s="25"/>
      <c r="B236" s="23"/>
      <c r="C236" s="11"/>
      <c r="D236" s="576"/>
      <c r="E236" s="343"/>
      <c r="F236" s="344"/>
      <c r="G236" s="342"/>
      <c r="H236" s="478"/>
      <c r="I236" s="478"/>
      <c r="J236" s="221"/>
      <c r="K236" s="222"/>
      <c r="L236" s="223"/>
      <c r="M236" s="526"/>
      <c r="N236" s="526"/>
      <c r="O236" s="344"/>
      <c r="P236" s="342"/>
      <c r="Q236" s="343"/>
      <c r="R236" s="344"/>
      <c r="S236" s="342"/>
      <c r="T236" s="343"/>
      <c r="U236" s="344"/>
      <c r="V236" s="144"/>
      <c r="W236" s="221"/>
      <c r="X236" s="222"/>
      <c r="Y236" s="223"/>
      <c r="AA236" s="23"/>
    </row>
    <row r="237" spans="1:27" x14ac:dyDescent="0.2">
      <c r="A237" s="25" t="s">
        <v>3</v>
      </c>
      <c r="B237" s="23" t="s">
        <v>329</v>
      </c>
      <c r="C237" s="11" t="s">
        <v>735</v>
      </c>
      <c r="D237" s="341">
        <v>22131</v>
      </c>
      <c r="E237" s="339">
        <v>25078</v>
      </c>
      <c r="F237" s="348">
        <v>26331</v>
      </c>
      <c r="G237" s="341"/>
      <c r="H237" s="380"/>
      <c r="I237" s="380"/>
      <c r="J237" s="155"/>
      <c r="K237" s="439"/>
      <c r="L237" s="213"/>
      <c r="M237" s="525"/>
      <c r="N237" s="525"/>
      <c r="O237" s="378"/>
      <c r="P237" s="341"/>
      <c r="Q237" s="339"/>
      <c r="R237" s="340"/>
      <c r="S237" s="341"/>
      <c r="T237" s="339"/>
      <c r="U237" s="340"/>
      <c r="V237" s="145"/>
      <c r="W237" s="155">
        <v>22131</v>
      </c>
      <c r="X237" s="212">
        <v>25078</v>
      </c>
      <c r="Y237" s="213">
        <v>26331</v>
      </c>
      <c r="AA237" s="23"/>
    </row>
    <row r="238" spans="1:27" x14ac:dyDescent="0.2">
      <c r="A238" s="25" t="s">
        <v>3</v>
      </c>
      <c r="B238" s="23" t="s">
        <v>330</v>
      </c>
      <c r="C238" s="11" t="s">
        <v>736</v>
      </c>
      <c r="D238" s="341">
        <v>14386</v>
      </c>
      <c r="E238" s="339">
        <v>26179</v>
      </c>
      <c r="F238" s="348">
        <v>26488</v>
      </c>
      <c r="G238" s="341"/>
      <c r="H238" s="380"/>
      <c r="I238" s="380"/>
      <c r="J238" s="155"/>
      <c r="K238" s="439"/>
      <c r="L238" s="213"/>
      <c r="M238" s="525"/>
      <c r="N238" s="525"/>
      <c r="O238" s="378"/>
      <c r="P238" s="341"/>
      <c r="Q238" s="339"/>
      <c r="R238" s="340"/>
      <c r="S238" s="341"/>
      <c r="T238" s="339"/>
      <c r="U238" s="340"/>
      <c r="V238" s="145"/>
      <c r="W238" s="155">
        <v>14386</v>
      </c>
      <c r="X238" s="212">
        <v>26179</v>
      </c>
      <c r="Y238" s="213">
        <v>26488</v>
      </c>
      <c r="AA238" s="23"/>
    </row>
    <row r="239" spans="1:27" x14ac:dyDescent="0.2">
      <c r="A239" s="25" t="s">
        <v>3</v>
      </c>
      <c r="B239" s="23" t="s">
        <v>331</v>
      </c>
      <c r="C239" s="11" t="s">
        <v>737</v>
      </c>
      <c r="D239" s="341">
        <v>11360</v>
      </c>
      <c r="E239" s="339">
        <v>8278</v>
      </c>
      <c r="F239" s="348">
        <v>8692</v>
      </c>
      <c r="G239" s="341"/>
      <c r="H239" s="380"/>
      <c r="I239" s="380"/>
      <c r="J239" s="155"/>
      <c r="K239" s="439"/>
      <c r="L239" s="213"/>
      <c r="M239" s="525"/>
      <c r="N239" s="525"/>
      <c r="O239" s="378"/>
      <c r="P239" s="341"/>
      <c r="Q239" s="339"/>
      <c r="R239" s="340"/>
      <c r="S239" s="341"/>
      <c r="T239" s="339"/>
      <c r="U239" s="340"/>
      <c r="V239" s="145"/>
      <c r="W239" s="155">
        <v>11360</v>
      </c>
      <c r="X239" s="212">
        <v>8278</v>
      </c>
      <c r="Y239" s="213">
        <v>8692</v>
      </c>
      <c r="AA239" s="23"/>
    </row>
    <row r="240" spans="1:27" x14ac:dyDescent="0.2">
      <c r="A240" s="25" t="s">
        <v>3</v>
      </c>
      <c r="B240" s="23" t="s">
        <v>332</v>
      </c>
      <c r="C240" s="11" t="s">
        <v>738</v>
      </c>
      <c r="D240" s="341">
        <v>109396</v>
      </c>
      <c r="E240" s="339">
        <v>86403</v>
      </c>
      <c r="F240" s="348">
        <v>88723</v>
      </c>
      <c r="G240" s="341">
        <v>888</v>
      </c>
      <c r="H240" s="380">
        <v>600</v>
      </c>
      <c r="I240" s="380">
        <v>600</v>
      </c>
      <c r="J240" s="155"/>
      <c r="K240" s="439"/>
      <c r="L240" s="213"/>
      <c r="M240" s="525"/>
      <c r="N240" s="525"/>
      <c r="O240" s="378"/>
      <c r="P240" s="341">
        <v>42000</v>
      </c>
      <c r="Q240" s="339">
        <v>60000</v>
      </c>
      <c r="R240" s="340">
        <v>10000</v>
      </c>
      <c r="S240" s="341"/>
      <c r="T240" s="339"/>
      <c r="U240" s="340"/>
      <c r="V240" s="145"/>
      <c r="W240" s="155">
        <v>152284</v>
      </c>
      <c r="X240" s="212">
        <v>147003</v>
      </c>
      <c r="Y240" s="213">
        <v>99323</v>
      </c>
      <c r="AA240" s="23"/>
    </row>
    <row r="241" spans="1:27" x14ac:dyDescent="0.2">
      <c r="A241" s="25" t="s">
        <v>3</v>
      </c>
      <c r="B241" s="23" t="s">
        <v>333</v>
      </c>
      <c r="C241" s="11" t="s">
        <v>739</v>
      </c>
      <c r="D241" s="341">
        <v>28109</v>
      </c>
      <c r="E241" s="339">
        <v>22019</v>
      </c>
      <c r="F241" s="348">
        <v>23121</v>
      </c>
      <c r="G241" s="341"/>
      <c r="H241" s="380"/>
      <c r="I241" s="380"/>
      <c r="J241" s="155"/>
      <c r="K241" s="439"/>
      <c r="L241" s="213"/>
      <c r="M241" s="525"/>
      <c r="N241" s="525"/>
      <c r="O241" s="378"/>
      <c r="P241" s="341"/>
      <c r="Q241" s="339"/>
      <c r="R241" s="340"/>
      <c r="S241" s="341"/>
      <c r="T241" s="339"/>
      <c r="U241" s="340"/>
      <c r="V241" s="145"/>
      <c r="W241" s="155">
        <v>28109</v>
      </c>
      <c r="X241" s="212">
        <v>22019</v>
      </c>
      <c r="Y241" s="213">
        <v>23121</v>
      </c>
      <c r="AA241" s="23"/>
    </row>
    <row r="242" spans="1:27" x14ac:dyDescent="0.2">
      <c r="A242" s="25" t="s">
        <v>13</v>
      </c>
      <c r="B242" s="23" t="s">
        <v>128</v>
      </c>
      <c r="C242" s="11" t="s">
        <v>906</v>
      </c>
      <c r="D242" s="341"/>
      <c r="E242" s="339"/>
      <c r="F242" s="348">
        <v>0</v>
      </c>
      <c r="G242" s="341"/>
      <c r="H242" s="380"/>
      <c r="I242" s="380"/>
      <c r="J242" s="155"/>
      <c r="K242" s="439"/>
      <c r="L242" s="213"/>
      <c r="M242" s="525"/>
      <c r="N242" s="525"/>
      <c r="O242" s="378"/>
      <c r="P242" s="341">
        <v>20000</v>
      </c>
      <c r="Q242" s="339">
        <v>55000</v>
      </c>
      <c r="R242" s="340">
        <v>70000</v>
      </c>
      <c r="S242" s="341"/>
      <c r="T242" s="339"/>
      <c r="U242" s="340"/>
      <c r="V242" s="145"/>
      <c r="W242" s="155">
        <v>20000</v>
      </c>
      <c r="X242" s="212">
        <v>55000</v>
      </c>
      <c r="Y242" s="213">
        <v>70000</v>
      </c>
      <c r="AA242" s="23"/>
    </row>
    <row r="243" spans="1:27" s="136" customFormat="1" x14ac:dyDescent="0.2">
      <c r="A243" s="29" t="s">
        <v>129</v>
      </c>
      <c r="B243" s="30"/>
      <c r="C243" s="31"/>
      <c r="D243" s="577">
        <v>185382</v>
      </c>
      <c r="E243" s="350">
        <v>167957</v>
      </c>
      <c r="F243" s="351">
        <v>173355</v>
      </c>
      <c r="G243" s="349">
        <v>888</v>
      </c>
      <c r="H243" s="477">
        <v>600</v>
      </c>
      <c r="I243" s="477">
        <v>600</v>
      </c>
      <c r="J243" s="217">
        <v>0</v>
      </c>
      <c r="K243" s="218">
        <v>0</v>
      </c>
      <c r="L243" s="220">
        <v>0</v>
      </c>
      <c r="M243" s="351">
        <v>0</v>
      </c>
      <c r="N243" s="351">
        <v>0</v>
      </c>
      <c r="O243" s="360">
        <v>0</v>
      </c>
      <c r="P243" s="349">
        <v>62000</v>
      </c>
      <c r="Q243" s="350">
        <v>115000</v>
      </c>
      <c r="R243" s="351">
        <v>80000</v>
      </c>
      <c r="S243" s="349">
        <v>0</v>
      </c>
      <c r="T243" s="350">
        <v>0</v>
      </c>
      <c r="U243" s="360">
        <v>0</v>
      </c>
      <c r="V243" s="149"/>
      <c r="W243" s="217">
        <v>248270</v>
      </c>
      <c r="X243" s="218">
        <v>283557</v>
      </c>
      <c r="Y243" s="220">
        <v>253955</v>
      </c>
      <c r="Z243" s="135"/>
      <c r="AA243" s="37"/>
    </row>
    <row r="244" spans="1:27" x14ac:dyDescent="0.2">
      <c r="A244" s="25"/>
      <c r="B244" s="23"/>
      <c r="C244" s="11"/>
      <c r="D244" s="576"/>
      <c r="E244" s="343"/>
      <c r="F244" s="344"/>
      <c r="G244" s="342"/>
      <c r="H244" s="478"/>
      <c r="I244" s="478"/>
      <c r="J244" s="221"/>
      <c r="K244" s="222"/>
      <c r="L244" s="223"/>
      <c r="M244" s="526"/>
      <c r="N244" s="526"/>
      <c r="O244" s="344"/>
      <c r="P244" s="342"/>
      <c r="Q244" s="343"/>
      <c r="R244" s="344"/>
      <c r="S244" s="342"/>
      <c r="T244" s="343"/>
      <c r="U244" s="344"/>
      <c r="V244" s="144"/>
      <c r="W244" s="221"/>
      <c r="X244" s="222"/>
      <c r="Y244" s="223"/>
      <c r="AA244" s="23"/>
    </row>
    <row r="245" spans="1:27" x14ac:dyDescent="0.2">
      <c r="A245" s="25" t="s">
        <v>3</v>
      </c>
      <c r="B245" s="23" t="s">
        <v>334</v>
      </c>
      <c r="C245" s="11" t="s">
        <v>740</v>
      </c>
      <c r="D245" s="341">
        <v>8515</v>
      </c>
      <c r="E245" s="339">
        <v>5894</v>
      </c>
      <c r="F245" s="348">
        <v>6189</v>
      </c>
      <c r="G245" s="376"/>
      <c r="H245" s="476"/>
      <c r="I245" s="476"/>
      <c r="J245" s="585"/>
      <c r="K245" s="162"/>
      <c r="L245" s="406"/>
      <c r="M245" s="337">
        <v>10000</v>
      </c>
      <c r="N245" s="337">
        <v>13000</v>
      </c>
      <c r="O245" s="340">
        <v>26000</v>
      </c>
      <c r="P245" s="341"/>
      <c r="Q245" s="339"/>
      <c r="R245" s="340"/>
      <c r="S245" s="341"/>
      <c r="T245" s="339"/>
      <c r="U245" s="340"/>
      <c r="V245" s="145"/>
      <c r="W245" s="155">
        <v>18515</v>
      </c>
      <c r="X245" s="212">
        <v>18894</v>
      </c>
      <c r="Y245" s="213">
        <v>32189</v>
      </c>
      <c r="AA245" s="23"/>
    </row>
    <row r="246" spans="1:27" x14ac:dyDescent="0.2">
      <c r="A246" s="25" t="s">
        <v>3</v>
      </c>
      <c r="B246" s="23" t="s">
        <v>335</v>
      </c>
      <c r="C246" s="11" t="s">
        <v>741</v>
      </c>
      <c r="D246" s="341">
        <v>32965</v>
      </c>
      <c r="E246" s="339">
        <v>27957</v>
      </c>
      <c r="F246" s="348">
        <v>28854</v>
      </c>
      <c r="G246" s="376"/>
      <c r="H246" s="476"/>
      <c r="I246" s="476"/>
      <c r="J246" s="585"/>
      <c r="K246" s="162"/>
      <c r="L246" s="406"/>
      <c r="M246" s="337"/>
      <c r="N246" s="337"/>
      <c r="O246" s="340"/>
      <c r="P246" s="341"/>
      <c r="Q246" s="339">
        <v>70400</v>
      </c>
      <c r="R246" s="340">
        <v>77251</v>
      </c>
      <c r="S246" s="341"/>
      <c r="T246" s="339"/>
      <c r="U246" s="340"/>
      <c r="V246" s="145"/>
      <c r="W246" s="155">
        <v>32965</v>
      </c>
      <c r="X246" s="212">
        <v>98357</v>
      </c>
      <c r="Y246" s="213">
        <v>106105</v>
      </c>
      <c r="AA246" s="23"/>
    </row>
    <row r="247" spans="1:27" x14ac:dyDescent="0.2">
      <c r="A247" s="25" t="s">
        <v>3</v>
      </c>
      <c r="B247" s="23" t="s">
        <v>336</v>
      </c>
      <c r="C247" s="11" t="s">
        <v>742</v>
      </c>
      <c r="D247" s="341">
        <v>0</v>
      </c>
      <c r="E247" s="339">
        <v>0</v>
      </c>
      <c r="F247" s="348">
        <v>0</v>
      </c>
      <c r="G247" s="376"/>
      <c r="H247" s="476"/>
      <c r="I247" s="476"/>
      <c r="J247" s="585"/>
      <c r="K247" s="162"/>
      <c r="L247" s="406"/>
      <c r="M247" s="337">
        <v>10000</v>
      </c>
      <c r="N247" s="337">
        <v>14000</v>
      </c>
      <c r="O247" s="340">
        <v>28000</v>
      </c>
      <c r="P247" s="341"/>
      <c r="Q247" s="339">
        <v>17000</v>
      </c>
      <c r="R247" s="340"/>
      <c r="S247" s="341"/>
      <c r="T247" s="339"/>
      <c r="U247" s="340"/>
      <c r="V247" s="145"/>
      <c r="W247" s="155">
        <v>10000</v>
      </c>
      <c r="X247" s="212">
        <v>31000</v>
      </c>
      <c r="Y247" s="213">
        <v>28000</v>
      </c>
      <c r="AA247" s="23"/>
    </row>
    <row r="248" spans="1:27" x14ac:dyDescent="0.2">
      <c r="A248" s="25" t="s">
        <v>3</v>
      </c>
      <c r="B248" s="23" t="s">
        <v>337</v>
      </c>
      <c r="C248" s="11" t="s">
        <v>743</v>
      </c>
      <c r="D248" s="341">
        <v>0</v>
      </c>
      <c r="E248" s="339">
        <v>3000</v>
      </c>
      <c r="F248" s="348">
        <v>7000</v>
      </c>
      <c r="G248" s="376"/>
      <c r="H248" s="476"/>
      <c r="I248" s="476"/>
      <c r="J248" s="585"/>
      <c r="K248" s="162"/>
      <c r="L248" s="406"/>
      <c r="M248" s="337">
        <v>10000</v>
      </c>
      <c r="N248" s="337">
        <v>14000</v>
      </c>
      <c r="O248" s="340">
        <v>28000</v>
      </c>
      <c r="P248" s="341"/>
      <c r="Q248" s="339"/>
      <c r="R248" s="340"/>
      <c r="S248" s="341"/>
      <c r="T248" s="339"/>
      <c r="U248" s="340"/>
      <c r="V248" s="145"/>
      <c r="W248" s="155">
        <v>10000</v>
      </c>
      <c r="X248" s="212">
        <v>17000</v>
      </c>
      <c r="Y248" s="213">
        <v>35000</v>
      </c>
      <c r="AA248" s="23"/>
    </row>
    <row r="249" spans="1:27" x14ac:dyDescent="0.2">
      <c r="A249" s="25" t="s">
        <v>3</v>
      </c>
      <c r="B249" s="23" t="s">
        <v>338</v>
      </c>
      <c r="C249" s="11" t="s">
        <v>744</v>
      </c>
      <c r="D249" s="341">
        <v>1700</v>
      </c>
      <c r="E249" s="339">
        <v>576</v>
      </c>
      <c r="F249" s="348">
        <v>605</v>
      </c>
      <c r="G249" s="376"/>
      <c r="H249" s="476"/>
      <c r="I249" s="476"/>
      <c r="J249" s="585"/>
      <c r="K249" s="162"/>
      <c r="L249" s="406"/>
      <c r="M249" s="337"/>
      <c r="N249" s="337"/>
      <c r="O249" s="340"/>
      <c r="P249" s="341"/>
      <c r="Q249" s="339"/>
      <c r="R249" s="340"/>
      <c r="S249" s="341"/>
      <c r="T249" s="339"/>
      <c r="U249" s="340"/>
      <c r="V249" s="145"/>
      <c r="W249" s="155">
        <v>1700</v>
      </c>
      <c r="X249" s="212">
        <v>576</v>
      </c>
      <c r="Y249" s="213">
        <v>605</v>
      </c>
      <c r="AA249" s="23"/>
    </row>
    <row r="250" spans="1:27" x14ac:dyDescent="0.2">
      <c r="A250" s="25" t="s">
        <v>3</v>
      </c>
      <c r="B250" s="23" t="s">
        <v>339</v>
      </c>
      <c r="C250" s="11" t="s">
        <v>745</v>
      </c>
      <c r="D250" s="341">
        <v>29997</v>
      </c>
      <c r="E250" s="339">
        <v>25616</v>
      </c>
      <c r="F250" s="348">
        <v>26896</v>
      </c>
      <c r="G250" s="376"/>
      <c r="H250" s="476"/>
      <c r="I250" s="476"/>
      <c r="J250" s="585"/>
      <c r="K250" s="162"/>
      <c r="L250" s="406"/>
      <c r="M250" s="337"/>
      <c r="N250" s="337"/>
      <c r="O250" s="340"/>
      <c r="P250" s="341">
        <v>121500</v>
      </c>
      <c r="Q250" s="339">
        <v>160000</v>
      </c>
      <c r="R250" s="340">
        <v>132000</v>
      </c>
      <c r="S250" s="341"/>
      <c r="T250" s="339"/>
      <c r="U250" s="340"/>
      <c r="V250" s="145"/>
      <c r="W250" s="155">
        <v>151497</v>
      </c>
      <c r="X250" s="212">
        <v>185616</v>
      </c>
      <c r="Y250" s="213">
        <v>158896</v>
      </c>
      <c r="AA250" s="23"/>
    </row>
    <row r="251" spans="1:27" x14ac:dyDescent="0.2">
      <c r="A251" s="25" t="s">
        <v>13</v>
      </c>
      <c r="B251" s="23" t="s">
        <v>130</v>
      </c>
      <c r="C251" s="11" t="s">
        <v>905</v>
      </c>
      <c r="D251" s="341"/>
      <c r="E251" s="339"/>
      <c r="F251" s="348"/>
      <c r="G251" s="376"/>
      <c r="H251" s="476"/>
      <c r="I251" s="476"/>
      <c r="J251" s="585"/>
      <c r="K251" s="162"/>
      <c r="L251" s="406"/>
      <c r="M251" s="337"/>
      <c r="N251" s="337"/>
      <c r="O251" s="340"/>
      <c r="P251" s="341"/>
      <c r="Q251" s="339"/>
      <c r="R251" s="340"/>
      <c r="S251" s="341"/>
      <c r="T251" s="339"/>
      <c r="U251" s="340"/>
      <c r="V251" s="145"/>
      <c r="W251" s="155">
        <v>0</v>
      </c>
      <c r="X251" s="212">
        <v>0</v>
      </c>
      <c r="Y251" s="213">
        <v>0</v>
      </c>
      <c r="AA251" s="23"/>
    </row>
    <row r="252" spans="1:27" s="136" customFormat="1" x14ac:dyDescent="0.2">
      <c r="A252" s="29" t="s">
        <v>131</v>
      </c>
      <c r="B252" s="30"/>
      <c r="C252" s="31"/>
      <c r="D252" s="577">
        <v>73177</v>
      </c>
      <c r="E252" s="350">
        <v>63043</v>
      </c>
      <c r="F252" s="351">
        <v>69544</v>
      </c>
      <c r="G252" s="349">
        <v>0</v>
      </c>
      <c r="H252" s="477">
        <v>0</v>
      </c>
      <c r="I252" s="477">
        <v>0</v>
      </c>
      <c r="J252" s="217">
        <v>0</v>
      </c>
      <c r="K252" s="218">
        <v>0</v>
      </c>
      <c r="L252" s="220">
        <v>0</v>
      </c>
      <c r="M252" s="351">
        <v>30000</v>
      </c>
      <c r="N252" s="351">
        <v>41000</v>
      </c>
      <c r="O252" s="360">
        <v>82000</v>
      </c>
      <c r="P252" s="349">
        <v>121500</v>
      </c>
      <c r="Q252" s="350">
        <v>247400</v>
      </c>
      <c r="R252" s="351">
        <v>209251</v>
      </c>
      <c r="S252" s="349">
        <v>0</v>
      </c>
      <c r="T252" s="350">
        <v>0</v>
      </c>
      <c r="U252" s="360">
        <v>0</v>
      </c>
      <c r="V252" s="149"/>
      <c r="W252" s="217">
        <v>224677</v>
      </c>
      <c r="X252" s="218">
        <v>351443</v>
      </c>
      <c r="Y252" s="220">
        <v>360795</v>
      </c>
      <c r="Z252" s="135"/>
      <c r="AA252" s="37"/>
    </row>
    <row r="253" spans="1:27" x14ac:dyDescent="0.2">
      <c r="A253" s="22"/>
      <c r="B253" s="23"/>
      <c r="C253" s="11"/>
      <c r="D253" s="576"/>
      <c r="E253" s="343"/>
      <c r="F253" s="344"/>
      <c r="G253" s="342"/>
      <c r="H253" s="478"/>
      <c r="I253" s="478"/>
      <c r="J253" s="221"/>
      <c r="K253" s="222"/>
      <c r="L253" s="223"/>
      <c r="M253" s="526"/>
      <c r="N253" s="526"/>
      <c r="O253" s="344"/>
      <c r="P253" s="342"/>
      <c r="Q253" s="343"/>
      <c r="R253" s="344"/>
      <c r="S253" s="342"/>
      <c r="T253" s="343"/>
      <c r="U253" s="344"/>
      <c r="V253" s="144"/>
      <c r="W253" s="221"/>
      <c r="X253" s="222"/>
      <c r="Y253" s="223"/>
      <c r="AA253" s="23"/>
    </row>
    <row r="254" spans="1:27" x14ac:dyDescent="0.2">
      <c r="A254" s="25" t="s">
        <v>3</v>
      </c>
      <c r="B254" s="23" t="s">
        <v>340</v>
      </c>
      <c r="C254" s="11" t="s">
        <v>746</v>
      </c>
      <c r="D254" s="341">
        <v>12130</v>
      </c>
      <c r="E254" s="339">
        <v>14075</v>
      </c>
      <c r="F254" s="348">
        <v>14779</v>
      </c>
      <c r="G254" s="376"/>
      <c r="H254" s="476"/>
      <c r="I254" s="476"/>
      <c r="J254" s="585"/>
      <c r="K254" s="162"/>
      <c r="L254" s="406"/>
      <c r="M254" s="337"/>
      <c r="N254" s="337"/>
      <c r="O254" s="340"/>
      <c r="P254" s="341"/>
      <c r="Q254" s="339"/>
      <c r="R254" s="340"/>
      <c r="S254" s="376"/>
      <c r="T254" s="377"/>
      <c r="U254" s="378"/>
      <c r="V254" s="145"/>
      <c r="W254" s="155">
        <v>12130</v>
      </c>
      <c r="X254" s="212">
        <v>14075</v>
      </c>
      <c r="Y254" s="213">
        <v>14779</v>
      </c>
      <c r="AA254" s="23"/>
    </row>
    <row r="255" spans="1:27" x14ac:dyDescent="0.2">
      <c r="A255" s="25" t="s">
        <v>3</v>
      </c>
      <c r="B255" s="23" t="s">
        <v>341</v>
      </c>
      <c r="C255" s="11" t="s">
        <v>747</v>
      </c>
      <c r="D255" s="341">
        <v>12905</v>
      </c>
      <c r="E255" s="339">
        <v>18929</v>
      </c>
      <c r="F255" s="348">
        <v>19376</v>
      </c>
      <c r="G255" s="376"/>
      <c r="H255" s="476"/>
      <c r="I255" s="476"/>
      <c r="J255" s="585"/>
      <c r="K255" s="162"/>
      <c r="L255" s="406"/>
      <c r="M255" s="337"/>
      <c r="N255" s="337"/>
      <c r="O255" s="340"/>
      <c r="P255" s="341"/>
      <c r="Q255" s="339"/>
      <c r="R255" s="340"/>
      <c r="S255" s="376"/>
      <c r="T255" s="377"/>
      <c r="U255" s="378"/>
      <c r="V255" s="145"/>
      <c r="W255" s="155">
        <v>12905</v>
      </c>
      <c r="X255" s="212">
        <v>18929</v>
      </c>
      <c r="Y255" s="213">
        <v>19376</v>
      </c>
      <c r="AA255" s="23"/>
    </row>
    <row r="256" spans="1:27" x14ac:dyDescent="0.2">
      <c r="A256" s="25" t="s">
        <v>3</v>
      </c>
      <c r="B256" s="23" t="s">
        <v>342</v>
      </c>
      <c r="C256" s="11" t="s">
        <v>748</v>
      </c>
      <c r="D256" s="341">
        <v>86637</v>
      </c>
      <c r="E256" s="339">
        <v>49457</v>
      </c>
      <c r="F256" s="348">
        <v>24171</v>
      </c>
      <c r="G256" s="376"/>
      <c r="H256" s="476"/>
      <c r="I256" s="476"/>
      <c r="J256" s="585"/>
      <c r="K256" s="162"/>
      <c r="L256" s="406"/>
      <c r="M256" s="337"/>
      <c r="N256" s="337"/>
      <c r="O256" s="340"/>
      <c r="P256" s="341"/>
      <c r="Q256" s="339"/>
      <c r="R256" s="340"/>
      <c r="S256" s="376"/>
      <c r="T256" s="377"/>
      <c r="U256" s="378"/>
      <c r="V256" s="145"/>
      <c r="W256" s="155">
        <v>86637</v>
      </c>
      <c r="X256" s="212">
        <v>49457</v>
      </c>
      <c r="Y256" s="213">
        <v>24171</v>
      </c>
      <c r="AA256" s="23"/>
    </row>
    <row r="257" spans="1:27" x14ac:dyDescent="0.2">
      <c r="A257" s="25" t="s">
        <v>3</v>
      </c>
      <c r="B257" s="23" t="s">
        <v>343</v>
      </c>
      <c r="C257" s="11" t="s">
        <v>749</v>
      </c>
      <c r="D257" s="341">
        <v>9934</v>
      </c>
      <c r="E257" s="339">
        <v>19225</v>
      </c>
      <c r="F257" s="348">
        <v>20578</v>
      </c>
      <c r="G257" s="393"/>
      <c r="H257" s="482"/>
      <c r="I257" s="482"/>
      <c r="J257" s="585"/>
      <c r="K257" s="162"/>
      <c r="L257" s="406"/>
      <c r="M257" s="337"/>
      <c r="N257" s="337"/>
      <c r="O257" s="340"/>
      <c r="P257" s="341"/>
      <c r="Q257" s="339"/>
      <c r="R257" s="340"/>
      <c r="S257" s="393"/>
      <c r="T257" s="394"/>
      <c r="U257" s="395"/>
      <c r="V257" s="148"/>
      <c r="W257" s="155">
        <v>9934</v>
      </c>
      <c r="X257" s="212">
        <v>19225</v>
      </c>
      <c r="Y257" s="213">
        <v>20578</v>
      </c>
      <c r="AA257" s="23"/>
    </row>
    <row r="258" spans="1:27" x14ac:dyDescent="0.2">
      <c r="A258" s="25" t="s">
        <v>3</v>
      </c>
      <c r="B258" s="23" t="s">
        <v>344</v>
      </c>
      <c r="C258" s="11" t="s">
        <v>750</v>
      </c>
      <c r="D258" s="341">
        <v>6099</v>
      </c>
      <c r="E258" s="339">
        <v>53914</v>
      </c>
      <c r="F258" s="348">
        <v>54266</v>
      </c>
      <c r="G258" s="376"/>
      <c r="H258" s="476"/>
      <c r="I258" s="476"/>
      <c r="J258" s="585"/>
      <c r="K258" s="162"/>
      <c r="L258" s="406"/>
      <c r="M258" s="337"/>
      <c r="N258" s="337"/>
      <c r="O258" s="340"/>
      <c r="P258" s="341"/>
      <c r="Q258" s="339"/>
      <c r="R258" s="340"/>
      <c r="S258" s="376"/>
      <c r="T258" s="377"/>
      <c r="U258" s="378"/>
      <c r="V258" s="145"/>
      <c r="W258" s="155">
        <v>6099</v>
      </c>
      <c r="X258" s="212">
        <v>53914</v>
      </c>
      <c r="Y258" s="213">
        <v>54266</v>
      </c>
      <c r="AA258" s="23"/>
    </row>
    <row r="259" spans="1:27" x14ac:dyDescent="0.2">
      <c r="A259" s="25" t="s">
        <v>13</v>
      </c>
      <c r="B259" s="23" t="s">
        <v>121</v>
      </c>
      <c r="C259" s="11" t="s">
        <v>904</v>
      </c>
      <c r="D259" s="341"/>
      <c r="E259" s="339"/>
      <c r="F259" s="348">
        <v>0</v>
      </c>
      <c r="G259" s="376"/>
      <c r="H259" s="476"/>
      <c r="I259" s="476"/>
      <c r="J259" s="585"/>
      <c r="K259" s="162"/>
      <c r="L259" s="406"/>
      <c r="M259" s="337">
        <v>130502</v>
      </c>
      <c r="N259" s="337">
        <v>205479</v>
      </c>
      <c r="O259" s="340">
        <v>207195</v>
      </c>
      <c r="P259" s="341">
        <v>458000</v>
      </c>
      <c r="Q259" s="339">
        <v>557658</v>
      </c>
      <c r="R259" s="340">
        <v>606445</v>
      </c>
      <c r="S259" s="341"/>
      <c r="T259" s="339"/>
      <c r="U259" s="340"/>
      <c r="V259" s="145"/>
      <c r="W259" s="155">
        <v>588502</v>
      </c>
      <c r="X259" s="212">
        <v>763137</v>
      </c>
      <c r="Y259" s="213">
        <v>813640</v>
      </c>
      <c r="AA259" s="23"/>
    </row>
    <row r="260" spans="1:27" s="136" customFormat="1" x14ac:dyDescent="0.2">
      <c r="A260" s="29" t="s">
        <v>368</v>
      </c>
      <c r="B260" s="30"/>
      <c r="C260" s="31"/>
      <c r="D260" s="577">
        <v>127705</v>
      </c>
      <c r="E260" s="350">
        <v>155600</v>
      </c>
      <c r="F260" s="351">
        <v>133170</v>
      </c>
      <c r="G260" s="349">
        <v>0</v>
      </c>
      <c r="H260" s="477">
        <v>0</v>
      </c>
      <c r="I260" s="477">
        <v>0</v>
      </c>
      <c r="J260" s="217">
        <v>0</v>
      </c>
      <c r="K260" s="218">
        <v>0</v>
      </c>
      <c r="L260" s="220">
        <v>0</v>
      </c>
      <c r="M260" s="351">
        <v>130502</v>
      </c>
      <c r="N260" s="351">
        <v>205479</v>
      </c>
      <c r="O260" s="360">
        <v>207195</v>
      </c>
      <c r="P260" s="349">
        <v>458000</v>
      </c>
      <c r="Q260" s="350">
        <v>557658</v>
      </c>
      <c r="R260" s="351">
        <v>606445</v>
      </c>
      <c r="S260" s="349">
        <v>0</v>
      </c>
      <c r="T260" s="350">
        <v>0</v>
      </c>
      <c r="U260" s="360">
        <v>0</v>
      </c>
      <c r="V260" s="149"/>
      <c r="W260" s="217">
        <v>716207</v>
      </c>
      <c r="X260" s="218">
        <v>918737</v>
      </c>
      <c r="Y260" s="220">
        <v>946810</v>
      </c>
      <c r="Z260" s="135"/>
      <c r="AA260" s="37"/>
    </row>
    <row r="261" spans="1:27" x14ac:dyDescent="0.2">
      <c r="A261" s="59"/>
      <c r="B261" s="56"/>
      <c r="D261" s="576"/>
      <c r="E261" s="343"/>
      <c r="F261" s="344"/>
      <c r="G261" s="342"/>
      <c r="H261" s="478"/>
      <c r="I261" s="478"/>
      <c r="J261" s="221"/>
      <c r="K261" s="222"/>
      <c r="L261" s="223"/>
      <c r="M261" s="526"/>
      <c r="N261" s="526"/>
      <c r="O261" s="344"/>
      <c r="P261" s="342"/>
      <c r="Q261" s="343"/>
      <c r="R261" s="344"/>
      <c r="S261" s="342"/>
      <c r="T261" s="343"/>
      <c r="U261" s="344"/>
      <c r="V261" s="144"/>
      <c r="W261" s="221">
        <v>0</v>
      </c>
      <c r="X261" s="222">
        <v>0</v>
      </c>
      <c r="Y261" s="223">
        <v>0</v>
      </c>
      <c r="AA261" s="56"/>
    </row>
    <row r="262" spans="1:27" x14ac:dyDescent="0.2">
      <c r="A262" s="22"/>
      <c r="B262" s="35"/>
      <c r="C262" s="11"/>
      <c r="D262" s="576"/>
      <c r="E262" s="343"/>
      <c r="F262" s="344"/>
      <c r="G262" s="342"/>
      <c r="H262" s="478"/>
      <c r="I262" s="478"/>
      <c r="J262" s="221"/>
      <c r="K262" s="222"/>
      <c r="L262" s="223"/>
      <c r="M262" s="526"/>
      <c r="N262" s="526"/>
      <c r="O262" s="344"/>
      <c r="P262" s="342"/>
      <c r="Q262" s="343"/>
      <c r="R262" s="344"/>
      <c r="S262" s="342"/>
      <c r="T262" s="343"/>
      <c r="U262" s="344"/>
      <c r="V262" s="144"/>
      <c r="W262" s="221">
        <v>0</v>
      </c>
      <c r="X262" s="222">
        <v>0</v>
      </c>
      <c r="Y262" s="223">
        <v>0</v>
      </c>
      <c r="AA262" s="35"/>
    </row>
    <row r="263" spans="1:27" s="136" customFormat="1" x14ac:dyDescent="0.2">
      <c r="A263" s="29" t="s">
        <v>132</v>
      </c>
      <c r="B263" s="30"/>
      <c r="C263" s="31"/>
      <c r="D263" s="577">
        <v>838195</v>
      </c>
      <c r="E263" s="350">
        <v>864157</v>
      </c>
      <c r="F263" s="351">
        <v>880105</v>
      </c>
      <c r="G263" s="349">
        <v>1188</v>
      </c>
      <c r="H263" s="477">
        <v>600</v>
      </c>
      <c r="I263" s="477">
        <v>600</v>
      </c>
      <c r="J263" s="217">
        <v>0</v>
      </c>
      <c r="K263" s="218">
        <v>0</v>
      </c>
      <c r="L263" s="220">
        <v>0</v>
      </c>
      <c r="M263" s="351">
        <v>398034</v>
      </c>
      <c r="N263" s="351">
        <v>708289</v>
      </c>
      <c r="O263" s="360">
        <v>788321</v>
      </c>
      <c r="P263" s="349">
        <v>953667</v>
      </c>
      <c r="Q263" s="350">
        <v>1029457</v>
      </c>
      <c r="R263" s="351">
        <v>955649</v>
      </c>
      <c r="S263" s="349">
        <v>12000</v>
      </c>
      <c r="T263" s="350">
        <v>0</v>
      </c>
      <c r="U263" s="360">
        <v>0</v>
      </c>
      <c r="V263" s="149"/>
      <c r="W263" s="217">
        <v>2203084</v>
      </c>
      <c r="X263" s="218">
        <v>2602503</v>
      </c>
      <c r="Y263" s="220">
        <v>2624675</v>
      </c>
      <c r="Z263" s="135"/>
      <c r="AA263" s="37"/>
    </row>
    <row r="264" spans="1:27" x14ac:dyDescent="0.2">
      <c r="A264" s="38"/>
      <c r="B264" s="39"/>
      <c r="C264" s="36"/>
      <c r="D264" s="578"/>
      <c r="E264" s="354"/>
      <c r="F264" s="355"/>
      <c r="G264" s="353"/>
      <c r="H264" s="479"/>
      <c r="I264" s="479"/>
      <c r="J264" s="227"/>
      <c r="K264" s="228"/>
      <c r="L264" s="229"/>
      <c r="M264" s="528"/>
      <c r="N264" s="528"/>
      <c r="O264" s="355"/>
      <c r="P264" s="353"/>
      <c r="Q264" s="354"/>
      <c r="R264" s="355"/>
      <c r="S264" s="353"/>
      <c r="T264" s="354"/>
      <c r="U264" s="355"/>
      <c r="V264" s="144"/>
      <c r="W264" s="227"/>
      <c r="X264" s="228"/>
      <c r="Y264" s="229"/>
      <c r="AA264" s="23"/>
    </row>
    <row r="265" spans="1:27" x14ac:dyDescent="0.2">
      <c r="A265" s="24" t="s">
        <v>133</v>
      </c>
      <c r="B265" s="23"/>
      <c r="C265" s="11"/>
      <c r="D265" s="576"/>
      <c r="E265" s="343"/>
      <c r="F265" s="344"/>
      <c r="G265" s="342"/>
      <c r="H265" s="478"/>
      <c r="I265" s="478"/>
      <c r="J265" s="221"/>
      <c r="K265" s="222"/>
      <c r="L265" s="223"/>
      <c r="M265" s="526"/>
      <c r="N265" s="526"/>
      <c r="O265" s="344"/>
      <c r="P265" s="342"/>
      <c r="Q265" s="343"/>
      <c r="R265" s="344"/>
      <c r="S265" s="342"/>
      <c r="T265" s="343"/>
      <c r="U265" s="344"/>
      <c r="V265" s="144"/>
      <c r="W265" s="221"/>
      <c r="X265" s="222"/>
      <c r="Y265" s="223"/>
      <c r="AA265" s="23"/>
    </row>
    <row r="266" spans="1:27" x14ac:dyDescent="0.2">
      <c r="A266" s="25"/>
      <c r="B266" s="23"/>
      <c r="C266" s="11"/>
      <c r="D266" s="576"/>
      <c r="E266" s="343"/>
      <c r="F266" s="344"/>
      <c r="G266" s="342"/>
      <c r="H266" s="478"/>
      <c r="I266" s="478"/>
      <c r="J266" s="221"/>
      <c r="K266" s="222"/>
      <c r="L266" s="223"/>
      <c r="M266" s="526"/>
      <c r="N266" s="526"/>
      <c r="O266" s="344"/>
      <c r="P266" s="342"/>
      <c r="Q266" s="343"/>
      <c r="R266" s="344"/>
      <c r="S266" s="342"/>
      <c r="T266" s="343"/>
      <c r="U266" s="344"/>
      <c r="V266" s="144"/>
      <c r="W266" s="221"/>
      <c r="X266" s="222"/>
      <c r="Y266" s="223"/>
      <c r="AA266" s="23"/>
    </row>
    <row r="267" spans="1:27" x14ac:dyDescent="0.2">
      <c r="A267" s="25" t="s">
        <v>3</v>
      </c>
      <c r="B267" s="23" t="s">
        <v>134</v>
      </c>
      <c r="C267" s="11" t="s">
        <v>751</v>
      </c>
      <c r="D267" s="341">
        <v>26734</v>
      </c>
      <c r="E267" s="339">
        <v>33534</v>
      </c>
      <c r="F267" s="348">
        <v>35211</v>
      </c>
      <c r="G267" s="376"/>
      <c r="H267" s="476"/>
      <c r="I267" s="476"/>
      <c r="J267" s="155"/>
      <c r="K267" s="439"/>
      <c r="L267" s="213"/>
      <c r="M267" s="525"/>
      <c r="N267" s="525"/>
      <c r="O267" s="378"/>
      <c r="P267" s="341"/>
      <c r="Q267" s="339"/>
      <c r="R267" s="340"/>
      <c r="S267" s="341"/>
      <c r="T267" s="339"/>
      <c r="U267" s="340"/>
      <c r="V267" s="145"/>
      <c r="W267" s="155">
        <v>26734</v>
      </c>
      <c r="X267" s="212">
        <v>33534</v>
      </c>
      <c r="Y267" s="213">
        <v>35211</v>
      </c>
      <c r="AA267" s="23"/>
    </row>
    <row r="268" spans="1:27" x14ac:dyDescent="0.2">
      <c r="A268" s="25" t="s">
        <v>3</v>
      </c>
      <c r="B268" s="23" t="s">
        <v>135</v>
      </c>
      <c r="C268" s="11" t="s">
        <v>752</v>
      </c>
      <c r="D268" s="341">
        <v>16484</v>
      </c>
      <c r="E268" s="339">
        <v>22999</v>
      </c>
      <c r="F268" s="348">
        <v>23149</v>
      </c>
      <c r="G268" s="376"/>
      <c r="H268" s="476"/>
      <c r="I268" s="476"/>
      <c r="J268" s="155"/>
      <c r="K268" s="439"/>
      <c r="L268" s="213"/>
      <c r="M268" s="525"/>
      <c r="N268" s="525"/>
      <c r="O268" s="378"/>
      <c r="P268" s="341"/>
      <c r="Q268" s="339"/>
      <c r="R268" s="340"/>
      <c r="S268" s="376"/>
      <c r="T268" s="377"/>
      <c r="U268" s="378"/>
      <c r="V268" s="145"/>
      <c r="W268" s="155">
        <v>16484</v>
      </c>
      <c r="X268" s="212">
        <v>22999</v>
      </c>
      <c r="Y268" s="213">
        <v>23149</v>
      </c>
      <c r="AA268" s="23"/>
    </row>
    <row r="269" spans="1:27" x14ac:dyDescent="0.2">
      <c r="A269" s="25" t="s">
        <v>3</v>
      </c>
      <c r="B269" s="23" t="s">
        <v>136</v>
      </c>
      <c r="C269" s="11" t="s">
        <v>753</v>
      </c>
      <c r="D269" s="341">
        <v>45468</v>
      </c>
      <c r="E269" s="339">
        <v>36267</v>
      </c>
      <c r="F269" s="348">
        <v>38080</v>
      </c>
      <c r="G269" s="376"/>
      <c r="H269" s="476"/>
      <c r="I269" s="476"/>
      <c r="J269" s="155"/>
      <c r="K269" s="439"/>
      <c r="L269" s="213"/>
      <c r="M269" s="525"/>
      <c r="N269" s="525"/>
      <c r="O269" s="378"/>
      <c r="P269" s="341"/>
      <c r="Q269" s="339"/>
      <c r="R269" s="340"/>
      <c r="S269" s="376"/>
      <c r="T269" s="377"/>
      <c r="U269" s="378"/>
      <c r="V269" s="145"/>
      <c r="W269" s="155">
        <v>45468</v>
      </c>
      <c r="X269" s="212">
        <v>36267</v>
      </c>
      <c r="Y269" s="213">
        <v>38080</v>
      </c>
      <c r="AA269" s="23"/>
    </row>
    <row r="270" spans="1:27" x14ac:dyDescent="0.2">
      <c r="A270" s="25" t="s">
        <v>3</v>
      </c>
      <c r="B270" s="23" t="s">
        <v>137</v>
      </c>
      <c r="C270" s="11" t="s">
        <v>754</v>
      </c>
      <c r="D270" s="341">
        <v>2337</v>
      </c>
      <c r="E270" s="339">
        <v>11432</v>
      </c>
      <c r="F270" s="348">
        <v>12003</v>
      </c>
      <c r="G270" s="376"/>
      <c r="H270" s="476"/>
      <c r="I270" s="476"/>
      <c r="J270" s="155"/>
      <c r="K270" s="439"/>
      <c r="L270" s="213"/>
      <c r="M270" s="525"/>
      <c r="N270" s="525"/>
      <c r="O270" s="378"/>
      <c r="P270" s="341"/>
      <c r="Q270" s="339"/>
      <c r="R270" s="340"/>
      <c r="S270" s="376"/>
      <c r="T270" s="377"/>
      <c r="U270" s="378"/>
      <c r="V270" s="145"/>
      <c r="W270" s="155">
        <v>2337</v>
      </c>
      <c r="X270" s="212">
        <v>11432</v>
      </c>
      <c r="Y270" s="213">
        <v>12003</v>
      </c>
      <c r="AA270" s="23"/>
    </row>
    <row r="271" spans="1:27" x14ac:dyDescent="0.2">
      <c r="A271" s="25" t="s">
        <v>3</v>
      </c>
      <c r="B271" s="23" t="s">
        <v>138</v>
      </c>
      <c r="C271" s="11" t="s">
        <v>755</v>
      </c>
      <c r="D271" s="341">
        <v>228</v>
      </c>
      <c r="E271" s="339">
        <v>450</v>
      </c>
      <c r="F271" s="348">
        <v>472</v>
      </c>
      <c r="G271" s="376"/>
      <c r="H271" s="476"/>
      <c r="I271" s="476"/>
      <c r="J271" s="155"/>
      <c r="K271" s="439"/>
      <c r="L271" s="213"/>
      <c r="M271" s="525"/>
      <c r="N271" s="525"/>
      <c r="O271" s="378"/>
      <c r="P271" s="341"/>
      <c r="Q271" s="339"/>
      <c r="R271" s="340"/>
      <c r="S271" s="376"/>
      <c r="T271" s="377"/>
      <c r="U271" s="378"/>
      <c r="V271" s="145"/>
      <c r="W271" s="155">
        <v>228</v>
      </c>
      <c r="X271" s="212">
        <v>450</v>
      </c>
      <c r="Y271" s="213">
        <v>472</v>
      </c>
      <c r="AA271" s="23"/>
    </row>
    <row r="272" spans="1:27" x14ac:dyDescent="0.2">
      <c r="A272" s="25" t="s">
        <v>3</v>
      </c>
      <c r="B272" s="23" t="s">
        <v>139</v>
      </c>
      <c r="C272" s="11" t="s">
        <v>756</v>
      </c>
      <c r="D272" s="341">
        <v>5387</v>
      </c>
      <c r="E272" s="339">
        <v>450</v>
      </c>
      <c r="F272" s="348">
        <v>473</v>
      </c>
      <c r="G272" s="376"/>
      <c r="H272" s="476"/>
      <c r="I272" s="476"/>
      <c r="J272" s="155"/>
      <c r="K272" s="439"/>
      <c r="L272" s="213"/>
      <c r="M272" s="525"/>
      <c r="N272" s="525"/>
      <c r="O272" s="378"/>
      <c r="P272" s="341"/>
      <c r="Q272" s="339"/>
      <c r="R272" s="340"/>
      <c r="S272" s="376"/>
      <c r="T272" s="377"/>
      <c r="U272" s="378"/>
      <c r="V272" s="145"/>
      <c r="W272" s="155">
        <v>5387</v>
      </c>
      <c r="X272" s="212">
        <v>450</v>
      </c>
      <c r="Y272" s="213">
        <v>473</v>
      </c>
      <c r="AA272" s="23"/>
    </row>
    <row r="273" spans="1:27" x14ac:dyDescent="0.2">
      <c r="A273" s="25" t="s">
        <v>3</v>
      </c>
      <c r="B273" s="23" t="s">
        <v>140</v>
      </c>
      <c r="C273" s="11" t="s">
        <v>757</v>
      </c>
      <c r="D273" s="341">
        <v>5501</v>
      </c>
      <c r="E273" s="339">
        <v>165</v>
      </c>
      <c r="F273" s="348">
        <v>173</v>
      </c>
      <c r="G273" s="376"/>
      <c r="H273" s="476"/>
      <c r="I273" s="476"/>
      <c r="J273" s="155"/>
      <c r="K273" s="439"/>
      <c r="L273" s="213"/>
      <c r="M273" s="525"/>
      <c r="N273" s="525"/>
      <c r="O273" s="378"/>
      <c r="P273" s="341"/>
      <c r="Q273" s="339"/>
      <c r="R273" s="340"/>
      <c r="S273" s="376"/>
      <c r="T273" s="377"/>
      <c r="U273" s="378"/>
      <c r="V273" s="145"/>
      <c r="W273" s="155">
        <v>5501</v>
      </c>
      <c r="X273" s="212">
        <v>165</v>
      </c>
      <c r="Y273" s="213">
        <v>173</v>
      </c>
      <c r="AA273" s="23"/>
    </row>
    <row r="274" spans="1:27" x14ac:dyDescent="0.2">
      <c r="A274" s="25" t="s">
        <v>13</v>
      </c>
      <c r="B274" s="23" t="s">
        <v>141</v>
      </c>
      <c r="C274" s="11" t="s">
        <v>903</v>
      </c>
      <c r="D274" s="341">
        <v>0</v>
      </c>
      <c r="E274" s="339"/>
      <c r="F274" s="348"/>
      <c r="G274" s="376"/>
      <c r="H274" s="476"/>
      <c r="I274" s="476"/>
      <c r="J274" s="155"/>
      <c r="K274" s="439"/>
      <c r="L274" s="213"/>
      <c r="M274" s="525"/>
      <c r="N274" s="525"/>
      <c r="O274" s="378"/>
      <c r="P274" s="341">
        <v>112400</v>
      </c>
      <c r="Q274" s="339">
        <v>120490</v>
      </c>
      <c r="R274" s="340">
        <v>66500</v>
      </c>
      <c r="S274" s="376"/>
      <c r="T274" s="377"/>
      <c r="U274" s="378"/>
      <c r="V274" s="145"/>
      <c r="W274" s="155">
        <v>112400</v>
      </c>
      <c r="X274" s="212">
        <v>120490</v>
      </c>
      <c r="Y274" s="213">
        <v>66500</v>
      </c>
      <c r="AA274" s="23"/>
    </row>
    <row r="275" spans="1:27" s="136" customFormat="1" x14ac:dyDescent="0.2">
      <c r="A275" s="29" t="s">
        <v>142</v>
      </c>
      <c r="B275" s="30"/>
      <c r="C275" s="31"/>
      <c r="D275" s="577">
        <v>102139</v>
      </c>
      <c r="E275" s="350">
        <v>105297</v>
      </c>
      <c r="F275" s="351">
        <v>109561</v>
      </c>
      <c r="G275" s="349">
        <v>0</v>
      </c>
      <c r="H275" s="477">
        <v>0</v>
      </c>
      <c r="I275" s="477">
        <v>0</v>
      </c>
      <c r="J275" s="217">
        <v>0</v>
      </c>
      <c r="K275" s="218">
        <v>0</v>
      </c>
      <c r="L275" s="220">
        <v>0</v>
      </c>
      <c r="M275" s="351">
        <v>0</v>
      </c>
      <c r="N275" s="351">
        <v>0</v>
      </c>
      <c r="O275" s="360">
        <v>0</v>
      </c>
      <c r="P275" s="349">
        <v>112400</v>
      </c>
      <c r="Q275" s="350">
        <v>120490</v>
      </c>
      <c r="R275" s="351">
        <v>66500</v>
      </c>
      <c r="S275" s="349">
        <v>0</v>
      </c>
      <c r="T275" s="350">
        <v>0</v>
      </c>
      <c r="U275" s="360">
        <v>0</v>
      </c>
      <c r="V275" s="149"/>
      <c r="W275" s="217">
        <v>214539</v>
      </c>
      <c r="X275" s="218">
        <v>225787</v>
      </c>
      <c r="Y275" s="220">
        <v>176061</v>
      </c>
      <c r="Z275" s="135"/>
      <c r="AA275" s="37"/>
    </row>
    <row r="276" spans="1:27" x14ac:dyDescent="0.2">
      <c r="A276" s="25"/>
      <c r="B276" s="23"/>
      <c r="C276" s="11"/>
      <c r="D276" s="576"/>
      <c r="E276" s="343"/>
      <c r="F276" s="344"/>
      <c r="G276" s="342"/>
      <c r="H276" s="478"/>
      <c r="I276" s="478"/>
      <c r="J276" s="221"/>
      <c r="K276" s="222"/>
      <c r="L276" s="223"/>
      <c r="M276" s="526"/>
      <c r="N276" s="526"/>
      <c r="O276" s="344"/>
      <c r="P276" s="342"/>
      <c r="Q276" s="343"/>
      <c r="R276" s="344"/>
      <c r="S276" s="342"/>
      <c r="T276" s="343"/>
      <c r="U276" s="344"/>
      <c r="V276" s="144"/>
      <c r="W276" s="221"/>
      <c r="X276" s="222"/>
      <c r="Y276" s="223"/>
      <c r="AA276" s="23"/>
    </row>
    <row r="277" spans="1:27" x14ac:dyDescent="0.2">
      <c r="A277" s="25" t="s">
        <v>3</v>
      </c>
      <c r="B277" s="23" t="s">
        <v>143</v>
      </c>
      <c r="C277" s="11" t="s">
        <v>758</v>
      </c>
      <c r="D277" s="341">
        <v>5715</v>
      </c>
      <c r="E277" s="339">
        <v>450</v>
      </c>
      <c r="F277" s="348">
        <v>473</v>
      </c>
      <c r="G277" s="341"/>
      <c r="H277" s="380"/>
      <c r="I277" s="380"/>
      <c r="J277" s="155"/>
      <c r="K277" s="439"/>
      <c r="L277" s="213"/>
      <c r="M277" s="525"/>
      <c r="N277" s="525"/>
      <c r="O277" s="378"/>
      <c r="P277" s="341">
        <v>37000</v>
      </c>
      <c r="Q277" s="339">
        <v>43100</v>
      </c>
      <c r="R277" s="340">
        <v>46400</v>
      </c>
      <c r="S277" s="376"/>
      <c r="T277" s="377"/>
      <c r="U277" s="378"/>
      <c r="V277" s="145"/>
      <c r="W277" s="155">
        <v>42715</v>
      </c>
      <c r="X277" s="212">
        <v>43550</v>
      </c>
      <c r="Y277" s="213">
        <v>46873</v>
      </c>
      <c r="AA277" s="23"/>
    </row>
    <row r="278" spans="1:27" x14ac:dyDescent="0.2">
      <c r="A278" s="25" t="s">
        <v>3</v>
      </c>
      <c r="B278" s="23" t="s">
        <v>144</v>
      </c>
      <c r="C278" s="11" t="s">
        <v>636</v>
      </c>
      <c r="D278" s="341">
        <v>0</v>
      </c>
      <c r="E278" s="339">
        <v>1464</v>
      </c>
      <c r="F278" s="348">
        <v>1538</v>
      </c>
      <c r="G278" s="341">
        <v>100</v>
      </c>
      <c r="H278" s="380">
        <v>1800</v>
      </c>
      <c r="I278" s="380">
        <v>600</v>
      </c>
      <c r="J278" s="155"/>
      <c r="K278" s="439"/>
      <c r="L278" s="213"/>
      <c r="M278" s="525"/>
      <c r="N278" s="525"/>
      <c r="O278" s="378"/>
      <c r="P278" s="341">
        <v>49050</v>
      </c>
      <c r="Q278" s="339">
        <v>55880</v>
      </c>
      <c r="R278" s="340">
        <v>18158</v>
      </c>
      <c r="S278" s="376"/>
      <c r="T278" s="377"/>
      <c r="U278" s="378"/>
      <c r="V278" s="145"/>
      <c r="W278" s="155">
        <v>49150</v>
      </c>
      <c r="X278" s="212">
        <v>59144</v>
      </c>
      <c r="Y278" s="213">
        <v>20296</v>
      </c>
      <c r="AA278" s="23"/>
    </row>
    <row r="279" spans="1:27" x14ac:dyDescent="0.2">
      <c r="A279" s="25" t="s">
        <v>3</v>
      </c>
      <c r="B279" s="23" t="s">
        <v>145</v>
      </c>
      <c r="C279" s="11" t="s">
        <v>759</v>
      </c>
      <c r="D279" s="341">
        <v>2622</v>
      </c>
      <c r="E279" s="339">
        <v>841</v>
      </c>
      <c r="F279" s="348">
        <v>883</v>
      </c>
      <c r="G279" s="341"/>
      <c r="H279" s="380"/>
      <c r="I279" s="380"/>
      <c r="J279" s="155"/>
      <c r="K279" s="439"/>
      <c r="L279" s="213"/>
      <c r="M279" s="525"/>
      <c r="N279" s="525"/>
      <c r="O279" s="378"/>
      <c r="P279" s="341"/>
      <c r="Q279" s="339"/>
      <c r="R279" s="340"/>
      <c r="S279" s="376"/>
      <c r="T279" s="377"/>
      <c r="U279" s="378"/>
      <c r="V279" s="145"/>
      <c r="W279" s="155">
        <v>2622</v>
      </c>
      <c r="X279" s="212">
        <v>841</v>
      </c>
      <c r="Y279" s="213">
        <v>883</v>
      </c>
      <c r="AA279" s="23"/>
    </row>
    <row r="280" spans="1:27" x14ac:dyDescent="0.2">
      <c r="A280" s="25" t="s">
        <v>3</v>
      </c>
      <c r="B280" s="23" t="s">
        <v>146</v>
      </c>
      <c r="C280" s="11" t="s">
        <v>760</v>
      </c>
      <c r="D280" s="341">
        <v>0</v>
      </c>
      <c r="E280" s="339">
        <v>450</v>
      </c>
      <c r="F280" s="348">
        <v>473</v>
      </c>
      <c r="G280" s="341"/>
      <c r="H280" s="380"/>
      <c r="I280" s="380"/>
      <c r="J280" s="155"/>
      <c r="K280" s="439"/>
      <c r="L280" s="213"/>
      <c r="M280" s="525"/>
      <c r="N280" s="525"/>
      <c r="O280" s="378"/>
      <c r="P280" s="341"/>
      <c r="Q280" s="339"/>
      <c r="R280" s="340"/>
      <c r="S280" s="376"/>
      <c r="T280" s="377"/>
      <c r="U280" s="378"/>
      <c r="V280" s="145"/>
      <c r="W280" s="155">
        <v>0</v>
      </c>
      <c r="X280" s="212">
        <v>450</v>
      </c>
      <c r="Y280" s="213">
        <v>473</v>
      </c>
      <c r="AA280" s="23"/>
    </row>
    <row r="281" spans="1:27" x14ac:dyDescent="0.2">
      <c r="A281" s="25" t="s">
        <v>3</v>
      </c>
      <c r="B281" s="23" t="s">
        <v>147</v>
      </c>
      <c r="C281" s="11" t="s">
        <v>873</v>
      </c>
      <c r="D281" s="341">
        <v>38703</v>
      </c>
      <c r="E281" s="339">
        <v>31221</v>
      </c>
      <c r="F281" s="348">
        <v>33782</v>
      </c>
      <c r="G281" s="341"/>
      <c r="H281" s="380"/>
      <c r="I281" s="380"/>
      <c r="J281" s="155"/>
      <c r="K281" s="439"/>
      <c r="L281" s="213"/>
      <c r="M281" s="525"/>
      <c r="N281" s="525"/>
      <c r="O281" s="378"/>
      <c r="P281" s="341">
        <v>13000</v>
      </c>
      <c r="Q281" s="339">
        <v>16620</v>
      </c>
      <c r="R281" s="340">
        <v>23000</v>
      </c>
      <c r="S281" s="376"/>
      <c r="T281" s="377"/>
      <c r="U281" s="378"/>
      <c r="V281" s="145"/>
      <c r="W281" s="155">
        <v>51703</v>
      </c>
      <c r="X281" s="212">
        <v>47841</v>
      </c>
      <c r="Y281" s="213">
        <v>56782</v>
      </c>
      <c r="AA281" s="23"/>
    </row>
    <row r="282" spans="1:27" x14ac:dyDescent="0.2">
      <c r="A282" s="25" t="s">
        <v>3</v>
      </c>
      <c r="B282" s="23" t="s">
        <v>148</v>
      </c>
      <c r="C282" s="11" t="s">
        <v>761</v>
      </c>
      <c r="D282" s="341">
        <v>34837</v>
      </c>
      <c r="E282" s="339">
        <v>24329</v>
      </c>
      <c r="F282" s="348">
        <v>28546</v>
      </c>
      <c r="G282" s="341"/>
      <c r="H282" s="380"/>
      <c r="I282" s="380"/>
      <c r="J282" s="155"/>
      <c r="K282" s="439"/>
      <c r="L282" s="213"/>
      <c r="M282" s="525"/>
      <c r="N282" s="525"/>
      <c r="O282" s="378"/>
      <c r="P282" s="341">
        <v>12550</v>
      </c>
      <c r="Q282" s="339">
        <v>15000</v>
      </c>
      <c r="R282" s="340">
        <v>21796</v>
      </c>
      <c r="S282" s="341"/>
      <c r="T282" s="339"/>
      <c r="U282" s="340"/>
      <c r="V282" s="145"/>
      <c r="W282" s="155">
        <v>47387</v>
      </c>
      <c r="X282" s="212">
        <v>39329</v>
      </c>
      <c r="Y282" s="213">
        <v>50342</v>
      </c>
      <c r="AA282" s="23"/>
    </row>
    <row r="283" spans="1:27" x14ac:dyDescent="0.2">
      <c r="A283" s="25" t="s">
        <v>13</v>
      </c>
      <c r="B283" s="23" t="s">
        <v>149</v>
      </c>
      <c r="C283" s="11" t="s">
        <v>890</v>
      </c>
      <c r="D283" s="341"/>
      <c r="E283" s="339"/>
      <c r="F283" s="348"/>
      <c r="G283" s="341"/>
      <c r="H283" s="380"/>
      <c r="I283" s="380"/>
      <c r="J283" s="155"/>
      <c r="K283" s="439"/>
      <c r="L283" s="213"/>
      <c r="M283" s="525"/>
      <c r="N283" s="525"/>
      <c r="O283" s="378"/>
      <c r="P283" s="341"/>
      <c r="Q283" s="339"/>
      <c r="R283" s="340"/>
      <c r="S283" s="341"/>
      <c r="T283" s="339"/>
      <c r="U283" s="340"/>
      <c r="V283" s="145"/>
      <c r="W283" s="155">
        <v>0</v>
      </c>
      <c r="X283" s="212">
        <v>0</v>
      </c>
      <c r="Y283" s="213">
        <v>0</v>
      </c>
      <c r="AA283" s="23"/>
    </row>
    <row r="284" spans="1:27" s="136" customFormat="1" x14ac:dyDescent="0.2">
      <c r="A284" s="29" t="s">
        <v>150</v>
      </c>
      <c r="B284" s="30"/>
      <c r="C284" s="31"/>
      <c r="D284" s="577">
        <v>81877</v>
      </c>
      <c r="E284" s="350">
        <v>58755</v>
      </c>
      <c r="F284" s="351">
        <v>65695</v>
      </c>
      <c r="G284" s="349">
        <v>100</v>
      </c>
      <c r="H284" s="477">
        <v>1800</v>
      </c>
      <c r="I284" s="477">
        <v>600</v>
      </c>
      <c r="J284" s="217">
        <v>0</v>
      </c>
      <c r="K284" s="218">
        <v>0</v>
      </c>
      <c r="L284" s="220">
        <v>0</v>
      </c>
      <c r="M284" s="351">
        <v>0</v>
      </c>
      <c r="N284" s="351">
        <v>0</v>
      </c>
      <c r="O284" s="360">
        <v>0</v>
      </c>
      <c r="P284" s="349">
        <v>111600</v>
      </c>
      <c r="Q284" s="350">
        <v>130600</v>
      </c>
      <c r="R284" s="351">
        <v>109354</v>
      </c>
      <c r="S284" s="349">
        <v>0</v>
      </c>
      <c r="T284" s="350">
        <v>0</v>
      </c>
      <c r="U284" s="360">
        <v>0</v>
      </c>
      <c r="V284" s="149"/>
      <c r="W284" s="217">
        <v>193577</v>
      </c>
      <c r="X284" s="218">
        <v>191155</v>
      </c>
      <c r="Y284" s="220">
        <v>175649</v>
      </c>
      <c r="Z284" s="135"/>
      <c r="AA284" s="37"/>
    </row>
    <row r="285" spans="1:27" x14ac:dyDescent="0.2">
      <c r="A285" s="25"/>
      <c r="B285" s="23"/>
      <c r="C285" s="11"/>
      <c r="D285" s="576"/>
      <c r="E285" s="343"/>
      <c r="F285" s="344"/>
      <c r="G285" s="342"/>
      <c r="H285" s="478"/>
      <c r="I285" s="478"/>
      <c r="J285" s="221"/>
      <c r="K285" s="222"/>
      <c r="L285" s="223"/>
      <c r="M285" s="526"/>
      <c r="N285" s="526"/>
      <c r="O285" s="344"/>
      <c r="P285" s="342"/>
      <c r="Q285" s="343"/>
      <c r="R285" s="344"/>
      <c r="S285" s="342"/>
      <c r="T285" s="343"/>
      <c r="U285" s="344"/>
      <c r="V285" s="144"/>
      <c r="W285" s="221"/>
      <c r="X285" s="222"/>
      <c r="Y285" s="223"/>
      <c r="AA285" s="23"/>
    </row>
    <row r="286" spans="1:27" x14ac:dyDescent="0.2">
      <c r="A286" s="25" t="s">
        <v>3</v>
      </c>
      <c r="B286" s="23" t="s">
        <v>151</v>
      </c>
      <c r="C286" s="11" t="s">
        <v>152</v>
      </c>
      <c r="D286" s="341">
        <v>26878</v>
      </c>
      <c r="E286" s="339"/>
      <c r="F286" s="348">
        <v>0</v>
      </c>
      <c r="G286" s="341"/>
      <c r="H286" s="380"/>
      <c r="I286" s="380"/>
      <c r="J286" s="585"/>
      <c r="K286" s="162"/>
      <c r="L286" s="406"/>
      <c r="M286" s="337">
        <v>61703</v>
      </c>
      <c r="N286" s="337">
        <v>125768</v>
      </c>
      <c r="O286" s="340">
        <v>160210</v>
      </c>
      <c r="P286" s="341"/>
      <c r="Q286" s="339"/>
      <c r="R286" s="340"/>
      <c r="S286" s="341"/>
      <c r="T286" s="339"/>
      <c r="U286" s="340"/>
      <c r="V286" s="145"/>
      <c r="W286" s="155">
        <v>88581</v>
      </c>
      <c r="X286" s="212">
        <v>125768</v>
      </c>
      <c r="Y286" s="213">
        <v>160210</v>
      </c>
      <c r="AA286" s="23"/>
    </row>
    <row r="287" spans="1:27" x14ac:dyDescent="0.2">
      <c r="A287" s="25" t="s">
        <v>3</v>
      </c>
      <c r="B287" s="23" t="s">
        <v>153</v>
      </c>
      <c r="C287" s="11" t="s">
        <v>154</v>
      </c>
      <c r="D287" s="341">
        <v>50438</v>
      </c>
      <c r="E287" s="339">
        <v>74115</v>
      </c>
      <c r="F287" s="348">
        <v>77321</v>
      </c>
      <c r="G287" s="341">
        <v>1785</v>
      </c>
      <c r="H287" s="380">
        <v>600</v>
      </c>
      <c r="I287" s="380">
        <v>600</v>
      </c>
      <c r="J287" s="585"/>
      <c r="K287" s="162"/>
      <c r="L287" s="406"/>
      <c r="M287" s="337"/>
      <c r="N287" s="337"/>
      <c r="O287" s="340"/>
      <c r="P287" s="341"/>
      <c r="Q287" s="339"/>
      <c r="R287" s="340"/>
      <c r="S287" s="341"/>
      <c r="T287" s="339"/>
      <c r="U287" s="340"/>
      <c r="V287" s="145"/>
      <c r="W287" s="155">
        <v>52223</v>
      </c>
      <c r="X287" s="212">
        <v>74715</v>
      </c>
      <c r="Y287" s="213">
        <v>77921</v>
      </c>
      <c r="AA287" s="23"/>
    </row>
    <row r="288" spans="1:27" x14ac:dyDescent="0.2">
      <c r="A288" s="25" t="s">
        <v>3</v>
      </c>
      <c r="B288" s="23" t="s">
        <v>155</v>
      </c>
      <c r="C288" s="11" t="s">
        <v>156</v>
      </c>
      <c r="D288" s="341">
        <v>0</v>
      </c>
      <c r="E288" s="339">
        <v>0</v>
      </c>
      <c r="F288" s="348">
        <v>0</v>
      </c>
      <c r="G288" s="341"/>
      <c r="H288" s="380"/>
      <c r="I288" s="380"/>
      <c r="J288" s="585"/>
      <c r="K288" s="162"/>
      <c r="L288" s="406"/>
      <c r="M288" s="337"/>
      <c r="N288" s="337"/>
      <c r="O288" s="340"/>
      <c r="P288" s="341"/>
      <c r="Q288" s="339"/>
      <c r="R288" s="340"/>
      <c r="S288" s="341"/>
      <c r="T288" s="339"/>
      <c r="U288" s="340"/>
      <c r="V288" s="145"/>
      <c r="W288" s="155">
        <v>0</v>
      </c>
      <c r="X288" s="212">
        <v>0</v>
      </c>
      <c r="Y288" s="213">
        <v>0</v>
      </c>
      <c r="AA288" s="23"/>
    </row>
    <row r="289" spans="1:27" x14ac:dyDescent="0.2">
      <c r="A289" s="25" t="s">
        <v>3</v>
      </c>
      <c r="B289" s="23" t="s">
        <v>157</v>
      </c>
      <c r="C289" s="11" t="s">
        <v>158</v>
      </c>
      <c r="D289" s="341">
        <v>32065</v>
      </c>
      <c r="E289" s="339">
        <v>35011</v>
      </c>
      <c r="F289" s="348">
        <v>38011</v>
      </c>
      <c r="G289" s="341"/>
      <c r="H289" s="380"/>
      <c r="I289" s="380"/>
      <c r="J289" s="585"/>
      <c r="K289" s="162"/>
      <c r="L289" s="406"/>
      <c r="M289" s="337"/>
      <c r="N289" s="337"/>
      <c r="O289" s="340"/>
      <c r="P289" s="341"/>
      <c r="Q289" s="339"/>
      <c r="R289" s="340"/>
      <c r="S289" s="341"/>
      <c r="T289" s="339"/>
      <c r="U289" s="340"/>
      <c r="V289" s="145"/>
      <c r="W289" s="155">
        <v>32065</v>
      </c>
      <c r="X289" s="212">
        <v>35011</v>
      </c>
      <c r="Y289" s="213">
        <v>38011</v>
      </c>
      <c r="AA289" s="23"/>
    </row>
    <row r="290" spans="1:27" x14ac:dyDescent="0.2">
      <c r="A290" s="25" t="s">
        <v>3</v>
      </c>
      <c r="B290" s="23" t="s">
        <v>159</v>
      </c>
      <c r="C290" s="11" t="s">
        <v>160</v>
      </c>
      <c r="D290" s="341">
        <v>34648</v>
      </c>
      <c r="E290" s="339">
        <v>54519</v>
      </c>
      <c r="F290" s="348">
        <v>53494</v>
      </c>
      <c r="G290" s="341">
        <v>300</v>
      </c>
      <c r="H290" s="380"/>
      <c r="I290" s="380"/>
      <c r="J290" s="585"/>
      <c r="K290" s="162"/>
      <c r="L290" s="406"/>
      <c r="M290" s="337">
        <v>121260</v>
      </c>
      <c r="N290" s="337">
        <v>168747</v>
      </c>
      <c r="O290" s="340">
        <v>305928</v>
      </c>
      <c r="P290" s="341"/>
      <c r="Q290" s="339"/>
      <c r="R290" s="340"/>
      <c r="S290" s="341"/>
      <c r="T290" s="339"/>
      <c r="U290" s="340"/>
      <c r="V290" s="145"/>
      <c r="W290" s="155">
        <v>156208</v>
      </c>
      <c r="X290" s="212">
        <v>223266</v>
      </c>
      <c r="Y290" s="213">
        <v>359422</v>
      </c>
      <c r="AA290" s="23"/>
    </row>
    <row r="291" spans="1:27" x14ac:dyDescent="0.2">
      <c r="A291" s="25" t="s">
        <v>13</v>
      </c>
      <c r="B291" s="23" t="s">
        <v>161</v>
      </c>
      <c r="C291" s="11" t="s">
        <v>162</v>
      </c>
      <c r="D291" s="341"/>
      <c r="E291" s="339"/>
      <c r="F291" s="348"/>
      <c r="G291" s="341"/>
      <c r="H291" s="380"/>
      <c r="I291" s="380"/>
      <c r="J291" s="585"/>
      <c r="K291" s="162"/>
      <c r="L291" s="406"/>
      <c r="M291" s="337"/>
      <c r="N291" s="337"/>
      <c r="O291" s="340"/>
      <c r="P291" s="341">
        <v>60000</v>
      </c>
      <c r="Q291" s="339">
        <v>84357</v>
      </c>
      <c r="R291" s="340">
        <v>102693</v>
      </c>
      <c r="S291" s="341"/>
      <c r="T291" s="339"/>
      <c r="U291" s="340"/>
      <c r="V291" s="145"/>
      <c r="W291" s="155">
        <v>60000</v>
      </c>
      <c r="X291" s="212">
        <v>84357</v>
      </c>
      <c r="Y291" s="213">
        <v>102693</v>
      </c>
      <c r="AA291" s="23"/>
    </row>
    <row r="292" spans="1:27" s="136" customFormat="1" x14ac:dyDescent="0.2">
      <c r="A292" s="29" t="s">
        <v>163</v>
      </c>
      <c r="B292" s="30"/>
      <c r="C292" s="31"/>
      <c r="D292" s="577">
        <v>144029</v>
      </c>
      <c r="E292" s="350">
        <v>163645</v>
      </c>
      <c r="F292" s="351">
        <v>168826</v>
      </c>
      <c r="G292" s="349">
        <v>2085</v>
      </c>
      <c r="H292" s="477">
        <v>600</v>
      </c>
      <c r="I292" s="477">
        <v>600</v>
      </c>
      <c r="J292" s="217">
        <v>0</v>
      </c>
      <c r="K292" s="218">
        <v>0</v>
      </c>
      <c r="L292" s="220">
        <v>0</v>
      </c>
      <c r="M292" s="351">
        <v>182963</v>
      </c>
      <c r="N292" s="351">
        <v>294515</v>
      </c>
      <c r="O292" s="360">
        <v>466138</v>
      </c>
      <c r="P292" s="349">
        <v>60000</v>
      </c>
      <c r="Q292" s="350">
        <v>84357</v>
      </c>
      <c r="R292" s="351">
        <v>102693</v>
      </c>
      <c r="S292" s="349">
        <v>0</v>
      </c>
      <c r="T292" s="350">
        <v>0</v>
      </c>
      <c r="U292" s="360">
        <v>0</v>
      </c>
      <c r="V292" s="149"/>
      <c r="W292" s="217">
        <v>389077</v>
      </c>
      <c r="X292" s="218">
        <v>543117</v>
      </c>
      <c r="Y292" s="220">
        <v>738257</v>
      </c>
      <c r="Z292" s="135"/>
      <c r="AA292" s="37"/>
    </row>
    <row r="293" spans="1:27" x14ac:dyDescent="0.2">
      <c r="A293" s="22"/>
      <c r="B293" s="23"/>
      <c r="C293" s="11"/>
      <c r="D293" s="576"/>
      <c r="E293" s="343"/>
      <c r="F293" s="344"/>
      <c r="G293" s="221"/>
      <c r="H293" s="386"/>
      <c r="I293" s="386"/>
      <c r="J293" s="221"/>
      <c r="K293" s="222"/>
      <c r="L293" s="223"/>
      <c r="M293" s="526"/>
      <c r="N293" s="526"/>
      <c r="O293" s="344"/>
      <c r="P293" s="342"/>
      <c r="Q293" s="343"/>
      <c r="R293" s="344"/>
      <c r="S293" s="342"/>
      <c r="T293" s="343"/>
      <c r="U293" s="344"/>
      <c r="V293" s="144"/>
      <c r="W293" s="221">
        <v>0</v>
      </c>
      <c r="X293" s="222">
        <v>0</v>
      </c>
      <c r="Y293" s="223">
        <v>0</v>
      </c>
      <c r="AA293" s="23"/>
    </row>
    <row r="294" spans="1:27" x14ac:dyDescent="0.2">
      <c r="A294" s="22"/>
      <c r="B294" s="35"/>
      <c r="C294" s="11"/>
      <c r="D294" s="576"/>
      <c r="E294" s="343"/>
      <c r="F294" s="344"/>
      <c r="G294" s="221"/>
      <c r="H294" s="386"/>
      <c r="I294" s="386"/>
      <c r="J294" s="221"/>
      <c r="K294" s="222"/>
      <c r="L294" s="223"/>
      <c r="M294" s="515"/>
      <c r="N294" s="515"/>
      <c r="O294" s="223"/>
      <c r="P294" s="342"/>
      <c r="Q294" s="343"/>
      <c r="R294" s="344"/>
      <c r="S294" s="342"/>
      <c r="T294" s="343"/>
      <c r="U294" s="344"/>
      <c r="V294" s="144"/>
      <c r="W294" s="221">
        <v>0</v>
      </c>
      <c r="X294" s="222">
        <v>0</v>
      </c>
      <c r="Y294" s="223">
        <v>0</v>
      </c>
      <c r="AA294" s="35"/>
    </row>
    <row r="295" spans="1:27" s="136" customFormat="1" x14ac:dyDescent="0.2">
      <c r="A295" s="29" t="s">
        <v>164</v>
      </c>
      <c r="B295" s="30"/>
      <c r="C295" s="31"/>
      <c r="D295" s="577">
        <v>328045</v>
      </c>
      <c r="E295" s="350">
        <v>327697</v>
      </c>
      <c r="F295" s="351">
        <v>344082</v>
      </c>
      <c r="G295" s="217">
        <v>2185</v>
      </c>
      <c r="H295" s="463">
        <v>2400</v>
      </c>
      <c r="I295" s="463">
        <v>1200</v>
      </c>
      <c r="J295" s="217">
        <v>0</v>
      </c>
      <c r="K295" s="218">
        <v>0</v>
      </c>
      <c r="L295" s="220">
        <v>0</v>
      </c>
      <c r="M295" s="219">
        <v>182963</v>
      </c>
      <c r="N295" s="219">
        <v>294515</v>
      </c>
      <c r="O295" s="220">
        <v>466138</v>
      </c>
      <c r="P295" s="349">
        <v>284000</v>
      </c>
      <c r="Q295" s="350">
        <v>335447</v>
      </c>
      <c r="R295" s="351">
        <v>278547</v>
      </c>
      <c r="S295" s="349">
        <v>0</v>
      </c>
      <c r="T295" s="350">
        <v>0</v>
      </c>
      <c r="U295" s="360">
        <v>0</v>
      </c>
      <c r="V295" s="149"/>
      <c r="W295" s="217">
        <v>797193</v>
      </c>
      <c r="X295" s="218">
        <v>960059</v>
      </c>
      <c r="Y295" s="220">
        <v>1089967</v>
      </c>
      <c r="Z295" s="135"/>
      <c r="AA295" s="37"/>
    </row>
    <row r="296" spans="1:27" x14ac:dyDescent="0.2">
      <c r="A296" s="32"/>
      <c r="B296" s="39"/>
      <c r="C296" s="36"/>
      <c r="D296" s="578"/>
      <c r="E296" s="354"/>
      <c r="F296" s="355"/>
      <c r="G296" s="227"/>
      <c r="H296" s="466"/>
      <c r="I296" s="466"/>
      <c r="J296" s="227"/>
      <c r="K296" s="228"/>
      <c r="L296" s="229"/>
      <c r="M296" s="518"/>
      <c r="N296" s="518"/>
      <c r="O296" s="229"/>
      <c r="P296" s="353"/>
      <c r="Q296" s="354"/>
      <c r="R296" s="355"/>
      <c r="S296" s="353"/>
      <c r="T296" s="354"/>
      <c r="U296" s="355"/>
      <c r="V296" s="144"/>
      <c r="W296" s="227"/>
      <c r="X296" s="228"/>
      <c r="Y296" s="229"/>
      <c r="AA296" s="23"/>
    </row>
    <row r="297" spans="1:27" x14ac:dyDescent="0.2">
      <c r="A297" s="24" t="s">
        <v>165</v>
      </c>
      <c r="B297" s="23"/>
      <c r="C297" s="11"/>
      <c r="D297" s="576"/>
      <c r="E297" s="343"/>
      <c r="F297" s="344"/>
      <c r="G297" s="221"/>
      <c r="H297" s="386"/>
      <c r="I297" s="386"/>
      <c r="J297" s="221"/>
      <c r="K297" s="222"/>
      <c r="L297" s="223"/>
      <c r="M297" s="515"/>
      <c r="N297" s="515"/>
      <c r="O297" s="223"/>
      <c r="P297" s="342"/>
      <c r="Q297" s="343"/>
      <c r="R297" s="344"/>
      <c r="S297" s="342"/>
      <c r="T297" s="343"/>
      <c r="U297" s="344"/>
      <c r="V297" s="144"/>
      <c r="W297" s="221"/>
      <c r="X297" s="222"/>
      <c r="Y297" s="223"/>
      <c r="AA297" s="23"/>
    </row>
    <row r="298" spans="1:27" x14ac:dyDescent="0.2">
      <c r="A298" s="22"/>
      <c r="B298" s="23"/>
      <c r="C298" s="11"/>
      <c r="D298" s="576"/>
      <c r="E298" s="343"/>
      <c r="F298" s="344"/>
      <c r="G298" s="221"/>
      <c r="H298" s="386"/>
      <c r="I298" s="386"/>
      <c r="J298" s="221"/>
      <c r="K298" s="222"/>
      <c r="L298" s="223"/>
      <c r="M298" s="515"/>
      <c r="N298" s="515"/>
      <c r="O298" s="223"/>
      <c r="P298" s="342"/>
      <c r="Q298" s="343"/>
      <c r="R298" s="344"/>
      <c r="S298" s="342"/>
      <c r="T298" s="343"/>
      <c r="U298" s="344"/>
      <c r="V298" s="144"/>
      <c r="W298" s="221"/>
      <c r="X298" s="222"/>
      <c r="Y298" s="223"/>
      <c r="AA298" s="23"/>
    </row>
    <row r="299" spans="1:27" x14ac:dyDescent="0.2">
      <c r="A299" s="25" t="s">
        <v>3</v>
      </c>
      <c r="B299" s="23" t="s">
        <v>170</v>
      </c>
      <c r="C299" s="11" t="s">
        <v>762</v>
      </c>
      <c r="D299" s="341">
        <v>0</v>
      </c>
      <c r="E299" s="339"/>
      <c r="F299" s="348">
        <v>0</v>
      </c>
      <c r="G299" s="155"/>
      <c r="H299" s="462"/>
      <c r="I299" s="462"/>
      <c r="J299" s="155"/>
      <c r="K299" s="439"/>
      <c r="L299" s="213"/>
      <c r="M299" s="427"/>
      <c r="N299" s="427"/>
      <c r="O299" s="213"/>
      <c r="P299" s="341">
        <v>7543</v>
      </c>
      <c r="Q299" s="339">
        <v>15857</v>
      </c>
      <c r="R299" s="340">
        <v>19857</v>
      </c>
      <c r="S299" s="376"/>
      <c r="T299" s="377"/>
      <c r="U299" s="378"/>
      <c r="V299" s="145"/>
      <c r="W299" s="155">
        <v>7543</v>
      </c>
      <c r="X299" s="212">
        <v>15857</v>
      </c>
      <c r="Y299" s="213">
        <v>19857</v>
      </c>
      <c r="AA299" s="23"/>
    </row>
    <row r="300" spans="1:27" x14ac:dyDescent="0.2">
      <c r="A300" s="25" t="s">
        <v>3</v>
      </c>
      <c r="B300" s="23" t="s">
        <v>171</v>
      </c>
      <c r="C300" s="11" t="s">
        <v>763</v>
      </c>
      <c r="D300" s="341">
        <v>0</v>
      </c>
      <c r="E300" s="339">
        <v>500</v>
      </c>
      <c r="F300" s="348">
        <v>600</v>
      </c>
      <c r="G300" s="155"/>
      <c r="H300" s="462"/>
      <c r="I300" s="462"/>
      <c r="J300" s="155">
        <v>8290</v>
      </c>
      <c r="K300" s="439"/>
      <c r="L300" s="213"/>
      <c r="M300" s="427"/>
      <c r="N300" s="427"/>
      <c r="O300" s="213"/>
      <c r="P300" s="341"/>
      <c r="Q300" s="339"/>
      <c r="R300" s="340"/>
      <c r="S300" s="376"/>
      <c r="T300" s="377"/>
      <c r="U300" s="378"/>
      <c r="V300" s="145"/>
      <c r="W300" s="155">
        <v>8290</v>
      </c>
      <c r="X300" s="212">
        <v>500</v>
      </c>
      <c r="Y300" s="213">
        <v>600</v>
      </c>
      <c r="AA300" s="23"/>
    </row>
    <row r="301" spans="1:27" x14ac:dyDescent="0.2">
      <c r="A301" s="25" t="s">
        <v>3</v>
      </c>
      <c r="B301" s="23" t="s">
        <v>172</v>
      </c>
      <c r="C301" s="11" t="s">
        <v>764</v>
      </c>
      <c r="D301" s="341">
        <v>0</v>
      </c>
      <c r="E301" s="339"/>
      <c r="F301" s="348">
        <v>0</v>
      </c>
      <c r="G301" s="155"/>
      <c r="H301" s="462"/>
      <c r="I301" s="462"/>
      <c r="J301" s="155"/>
      <c r="K301" s="439"/>
      <c r="L301" s="213"/>
      <c r="M301" s="427"/>
      <c r="N301" s="427"/>
      <c r="O301" s="213"/>
      <c r="P301" s="341"/>
      <c r="Q301" s="339"/>
      <c r="R301" s="340"/>
      <c r="S301" s="376"/>
      <c r="T301" s="377"/>
      <c r="U301" s="378"/>
      <c r="V301" s="145"/>
      <c r="W301" s="155">
        <v>0</v>
      </c>
      <c r="X301" s="212">
        <v>0</v>
      </c>
      <c r="Y301" s="213">
        <v>0</v>
      </c>
      <c r="AA301" s="23"/>
    </row>
    <row r="302" spans="1:27" x14ac:dyDescent="0.2">
      <c r="A302" s="25" t="s">
        <v>3</v>
      </c>
      <c r="B302" s="23" t="s">
        <v>173</v>
      </c>
      <c r="C302" s="11" t="s">
        <v>765</v>
      </c>
      <c r="D302" s="341">
        <v>2713</v>
      </c>
      <c r="E302" s="339"/>
      <c r="F302" s="348">
        <v>0</v>
      </c>
      <c r="G302" s="155"/>
      <c r="H302" s="462"/>
      <c r="I302" s="462"/>
      <c r="J302" s="155"/>
      <c r="K302" s="439"/>
      <c r="L302" s="213"/>
      <c r="M302" s="427"/>
      <c r="N302" s="427"/>
      <c r="O302" s="213"/>
      <c r="P302" s="341">
        <v>14128</v>
      </c>
      <c r="Q302" s="339">
        <v>46650</v>
      </c>
      <c r="R302" s="340">
        <v>39980</v>
      </c>
      <c r="S302" s="376"/>
      <c r="T302" s="377"/>
      <c r="U302" s="378"/>
      <c r="V302" s="145"/>
      <c r="W302" s="155">
        <v>16841</v>
      </c>
      <c r="X302" s="212">
        <v>46650</v>
      </c>
      <c r="Y302" s="213">
        <v>39980</v>
      </c>
      <c r="AA302" s="23"/>
    </row>
    <row r="303" spans="1:27" x14ac:dyDescent="0.2">
      <c r="A303" s="25" t="s">
        <v>3</v>
      </c>
      <c r="B303" s="23" t="s">
        <v>174</v>
      </c>
      <c r="C303" s="11" t="s">
        <v>766</v>
      </c>
      <c r="D303" s="341">
        <v>0</v>
      </c>
      <c r="E303" s="339"/>
      <c r="F303" s="348">
        <v>0</v>
      </c>
      <c r="G303" s="155"/>
      <c r="H303" s="462"/>
      <c r="I303" s="462"/>
      <c r="J303" s="155"/>
      <c r="K303" s="439"/>
      <c r="L303" s="213"/>
      <c r="M303" s="427"/>
      <c r="N303" s="427"/>
      <c r="O303" s="213"/>
      <c r="P303" s="341"/>
      <c r="Q303" s="339"/>
      <c r="R303" s="340"/>
      <c r="S303" s="376"/>
      <c r="T303" s="377"/>
      <c r="U303" s="378"/>
      <c r="V303" s="145"/>
      <c r="W303" s="155">
        <v>0</v>
      </c>
      <c r="X303" s="212">
        <v>0</v>
      </c>
      <c r="Y303" s="213">
        <v>0</v>
      </c>
      <c r="AA303" s="23"/>
    </row>
    <row r="304" spans="1:27" x14ac:dyDescent="0.2">
      <c r="A304" s="25" t="s">
        <v>3</v>
      </c>
      <c r="B304" s="23" t="s">
        <v>175</v>
      </c>
      <c r="C304" s="11" t="s">
        <v>767</v>
      </c>
      <c r="D304" s="341">
        <v>0</v>
      </c>
      <c r="E304" s="339">
        <v>2136</v>
      </c>
      <c r="F304" s="348">
        <v>2143</v>
      </c>
      <c r="G304" s="155"/>
      <c r="H304" s="462"/>
      <c r="I304" s="462"/>
      <c r="J304" s="155"/>
      <c r="K304" s="439"/>
      <c r="L304" s="213"/>
      <c r="M304" s="427"/>
      <c r="N304" s="427"/>
      <c r="O304" s="213"/>
      <c r="P304" s="341"/>
      <c r="Q304" s="339"/>
      <c r="R304" s="340"/>
      <c r="S304" s="376"/>
      <c r="T304" s="377"/>
      <c r="U304" s="378"/>
      <c r="V304" s="145"/>
      <c r="W304" s="155">
        <v>0</v>
      </c>
      <c r="X304" s="212">
        <v>2136</v>
      </c>
      <c r="Y304" s="213">
        <v>2143</v>
      </c>
      <c r="AA304" s="23"/>
    </row>
    <row r="305" spans="1:27" x14ac:dyDescent="0.2">
      <c r="A305" s="25" t="s">
        <v>13</v>
      </c>
      <c r="B305" s="23" t="s">
        <v>176</v>
      </c>
      <c r="C305" s="11" t="s">
        <v>889</v>
      </c>
      <c r="D305" s="341">
        <v>0</v>
      </c>
      <c r="E305" s="339"/>
      <c r="F305" s="348"/>
      <c r="G305" s="155"/>
      <c r="H305" s="462"/>
      <c r="I305" s="462"/>
      <c r="J305" s="155"/>
      <c r="K305" s="439"/>
      <c r="L305" s="213"/>
      <c r="M305" s="427"/>
      <c r="N305" s="427"/>
      <c r="O305" s="213"/>
      <c r="P305" s="341"/>
      <c r="Q305" s="339"/>
      <c r="R305" s="340"/>
      <c r="S305" s="376"/>
      <c r="T305" s="377"/>
      <c r="U305" s="378"/>
      <c r="V305" s="145"/>
      <c r="W305" s="155">
        <v>0</v>
      </c>
      <c r="X305" s="212">
        <v>0</v>
      </c>
      <c r="Y305" s="213">
        <v>0</v>
      </c>
      <c r="AA305" s="23"/>
    </row>
    <row r="306" spans="1:27" s="136" customFormat="1" x14ac:dyDescent="0.2">
      <c r="A306" s="29" t="s">
        <v>177</v>
      </c>
      <c r="B306" s="30"/>
      <c r="C306" s="31"/>
      <c r="D306" s="577">
        <v>2713</v>
      </c>
      <c r="E306" s="350">
        <v>2636</v>
      </c>
      <c r="F306" s="351">
        <v>2743</v>
      </c>
      <c r="G306" s="217">
        <v>0</v>
      </c>
      <c r="H306" s="463">
        <v>0</v>
      </c>
      <c r="I306" s="463">
        <v>0</v>
      </c>
      <c r="J306" s="217">
        <v>8290</v>
      </c>
      <c r="K306" s="218">
        <v>0</v>
      </c>
      <c r="L306" s="220">
        <v>0</v>
      </c>
      <c r="M306" s="219">
        <v>0</v>
      </c>
      <c r="N306" s="219">
        <v>0</v>
      </c>
      <c r="O306" s="220">
        <v>0</v>
      </c>
      <c r="P306" s="349">
        <v>21671</v>
      </c>
      <c r="Q306" s="350">
        <v>62507</v>
      </c>
      <c r="R306" s="351">
        <v>59837</v>
      </c>
      <c r="S306" s="349">
        <v>0</v>
      </c>
      <c r="T306" s="350">
        <v>0</v>
      </c>
      <c r="U306" s="360">
        <v>0</v>
      </c>
      <c r="V306" s="149"/>
      <c r="W306" s="217">
        <v>32674</v>
      </c>
      <c r="X306" s="218">
        <v>65143</v>
      </c>
      <c r="Y306" s="220">
        <v>62580</v>
      </c>
      <c r="Z306" s="135"/>
      <c r="AA306" s="37"/>
    </row>
    <row r="307" spans="1:27" x14ac:dyDescent="0.2">
      <c r="A307" s="25"/>
      <c r="B307" s="23"/>
      <c r="C307" s="11"/>
      <c r="D307" s="576"/>
      <c r="E307" s="343"/>
      <c r="F307" s="344"/>
      <c r="G307" s="221"/>
      <c r="H307" s="386"/>
      <c r="I307" s="386"/>
      <c r="J307" s="221"/>
      <c r="K307" s="222"/>
      <c r="L307" s="223"/>
      <c r="M307" s="515"/>
      <c r="N307" s="515"/>
      <c r="O307" s="223"/>
      <c r="P307" s="342"/>
      <c r="Q307" s="343"/>
      <c r="R307" s="344"/>
      <c r="S307" s="342"/>
      <c r="T307" s="343"/>
      <c r="U307" s="344"/>
      <c r="V307" s="144"/>
      <c r="W307" s="221"/>
      <c r="X307" s="222"/>
      <c r="Y307" s="223"/>
      <c r="AA307" s="23"/>
    </row>
    <row r="308" spans="1:27" x14ac:dyDescent="0.2">
      <c r="A308" s="25" t="s">
        <v>3</v>
      </c>
      <c r="B308" s="23" t="s">
        <v>178</v>
      </c>
      <c r="C308" s="11" t="s">
        <v>768</v>
      </c>
      <c r="D308" s="341">
        <v>0</v>
      </c>
      <c r="E308" s="339">
        <v>74</v>
      </c>
      <c r="F308" s="348">
        <v>77</v>
      </c>
      <c r="G308" s="155"/>
      <c r="H308" s="462"/>
      <c r="I308" s="462"/>
      <c r="J308" s="155">
        <v>33167</v>
      </c>
      <c r="K308" s="439"/>
      <c r="L308" s="213"/>
      <c r="M308" s="427"/>
      <c r="N308" s="427"/>
      <c r="O308" s="213"/>
      <c r="P308" s="341"/>
      <c r="Q308" s="339"/>
      <c r="R308" s="340"/>
      <c r="S308" s="376"/>
      <c r="T308" s="377"/>
      <c r="U308" s="378"/>
      <c r="V308" s="145"/>
      <c r="W308" s="155">
        <v>33167</v>
      </c>
      <c r="X308" s="212">
        <v>74</v>
      </c>
      <c r="Y308" s="213">
        <v>77</v>
      </c>
      <c r="AA308" s="23"/>
    </row>
    <row r="309" spans="1:27" x14ac:dyDescent="0.2">
      <c r="A309" s="25" t="s">
        <v>3</v>
      </c>
      <c r="B309" s="23" t="s">
        <v>179</v>
      </c>
      <c r="C309" s="11" t="s">
        <v>769</v>
      </c>
      <c r="D309" s="341">
        <v>78</v>
      </c>
      <c r="E309" s="339">
        <v>2143</v>
      </c>
      <c r="F309" s="348">
        <v>2250</v>
      </c>
      <c r="G309" s="155"/>
      <c r="H309" s="462"/>
      <c r="I309" s="462"/>
      <c r="J309" s="155"/>
      <c r="K309" s="439"/>
      <c r="L309" s="213"/>
      <c r="M309" s="427"/>
      <c r="N309" s="427"/>
      <c r="O309" s="213"/>
      <c r="P309" s="341">
        <v>36872</v>
      </c>
      <c r="Q309" s="339">
        <v>11000</v>
      </c>
      <c r="R309" s="340"/>
      <c r="S309" s="376"/>
      <c r="T309" s="377"/>
      <c r="U309" s="378"/>
      <c r="V309" s="145"/>
      <c r="W309" s="155">
        <v>36950</v>
      </c>
      <c r="X309" s="212">
        <v>13143</v>
      </c>
      <c r="Y309" s="213">
        <v>2250</v>
      </c>
      <c r="AA309" s="23"/>
    </row>
    <row r="310" spans="1:27" x14ac:dyDescent="0.2">
      <c r="A310" s="25" t="s">
        <v>3</v>
      </c>
      <c r="B310" s="23" t="s">
        <v>180</v>
      </c>
      <c r="C310" s="11" t="s">
        <v>770</v>
      </c>
      <c r="D310" s="341">
        <v>0</v>
      </c>
      <c r="E310" s="339">
        <v>93</v>
      </c>
      <c r="F310" s="348">
        <v>97</v>
      </c>
      <c r="G310" s="155"/>
      <c r="H310" s="462"/>
      <c r="I310" s="462"/>
      <c r="J310" s="155">
        <v>33167</v>
      </c>
      <c r="K310" s="439"/>
      <c r="L310" s="213"/>
      <c r="M310" s="427"/>
      <c r="N310" s="427"/>
      <c r="O310" s="213"/>
      <c r="P310" s="341">
        <v>10000</v>
      </c>
      <c r="Q310" s="339">
        <v>27240</v>
      </c>
      <c r="R310" s="340"/>
      <c r="S310" s="376"/>
      <c r="T310" s="377"/>
      <c r="U310" s="378"/>
      <c r="V310" s="145"/>
      <c r="W310" s="155">
        <v>43167</v>
      </c>
      <c r="X310" s="212">
        <v>27333</v>
      </c>
      <c r="Y310" s="213">
        <v>97</v>
      </c>
      <c r="AA310" s="23"/>
    </row>
    <row r="311" spans="1:27" x14ac:dyDescent="0.2">
      <c r="A311" s="25" t="s">
        <v>3</v>
      </c>
      <c r="B311" s="23" t="s">
        <v>181</v>
      </c>
      <c r="C311" s="11" t="s">
        <v>771</v>
      </c>
      <c r="D311" s="341">
        <v>58</v>
      </c>
      <c r="E311" s="339">
        <v>1600</v>
      </c>
      <c r="F311" s="348">
        <v>1700</v>
      </c>
      <c r="G311" s="155"/>
      <c r="H311" s="462"/>
      <c r="I311" s="462"/>
      <c r="J311" s="155"/>
      <c r="K311" s="439"/>
      <c r="L311" s="213"/>
      <c r="M311" s="427"/>
      <c r="N311" s="427"/>
      <c r="O311" s="213"/>
      <c r="P311" s="341">
        <v>5406</v>
      </c>
      <c r="Q311" s="339">
        <v>2539</v>
      </c>
      <c r="R311" s="340"/>
      <c r="S311" s="376"/>
      <c r="T311" s="377"/>
      <c r="U311" s="378"/>
      <c r="V311" s="145"/>
      <c r="W311" s="155">
        <v>5464</v>
      </c>
      <c r="X311" s="212">
        <v>4139</v>
      </c>
      <c r="Y311" s="213">
        <v>1700</v>
      </c>
      <c r="AA311" s="23"/>
    </row>
    <row r="312" spans="1:27" x14ac:dyDescent="0.2">
      <c r="A312" s="25" t="s">
        <v>3</v>
      </c>
      <c r="B312" s="23" t="s">
        <v>182</v>
      </c>
      <c r="C312" s="11" t="s">
        <v>772</v>
      </c>
      <c r="D312" s="341">
        <v>0</v>
      </c>
      <c r="E312" s="339">
        <v>91</v>
      </c>
      <c r="F312" s="348">
        <v>95</v>
      </c>
      <c r="G312" s="155"/>
      <c r="H312" s="462"/>
      <c r="I312" s="462"/>
      <c r="J312" s="155"/>
      <c r="K312" s="439"/>
      <c r="L312" s="213"/>
      <c r="M312" s="427"/>
      <c r="N312" s="427"/>
      <c r="O312" s="213"/>
      <c r="P312" s="341">
        <v>5000</v>
      </c>
      <c r="Q312" s="339">
        <v>18700</v>
      </c>
      <c r="R312" s="340">
        <v>13000</v>
      </c>
      <c r="S312" s="376"/>
      <c r="T312" s="377"/>
      <c r="U312" s="378"/>
      <c r="V312" s="145"/>
      <c r="W312" s="155">
        <v>5000</v>
      </c>
      <c r="X312" s="212">
        <v>18791</v>
      </c>
      <c r="Y312" s="213">
        <v>13095</v>
      </c>
      <c r="AA312" s="23"/>
    </row>
    <row r="313" spans="1:27" x14ac:dyDescent="0.2">
      <c r="A313" s="25" t="s">
        <v>3</v>
      </c>
      <c r="B313" s="23" t="s">
        <v>183</v>
      </c>
      <c r="C313" s="11" t="s">
        <v>773</v>
      </c>
      <c r="D313" s="341">
        <v>0</v>
      </c>
      <c r="E313" s="339">
        <v>4091</v>
      </c>
      <c r="F313" s="348">
        <v>4095</v>
      </c>
      <c r="G313" s="155"/>
      <c r="H313" s="462"/>
      <c r="I313" s="462"/>
      <c r="J313" s="155"/>
      <c r="K313" s="439"/>
      <c r="L313" s="213"/>
      <c r="M313" s="427"/>
      <c r="N313" s="427"/>
      <c r="O313" s="213"/>
      <c r="P313" s="341">
        <v>8362</v>
      </c>
      <c r="Q313" s="339"/>
      <c r="R313" s="340"/>
      <c r="S313" s="376"/>
      <c r="T313" s="377"/>
      <c r="U313" s="378"/>
      <c r="V313" s="145"/>
      <c r="W313" s="155">
        <v>8362</v>
      </c>
      <c r="X313" s="212">
        <v>4091</v>
      </c>
      <c r="Y313" s="213">
        <v>4095</v>
      </c>
      <c r="AA313" s="23"/>
    </row>
    <row r="314" spans="1:27" x14ac:dyDescent="0.2">
      <c r="A314" s="25" t="s">
        <v>3</v>
      </c>
      <c r="B314" s="23" t="s">
        <v>184</v>
      </c>
      <c r="C314" s="11" t="s">
        <v>774</v>
      </c>
      <c r="D314" s="341">
        <v>0</v>
      </c>
      <c r="E314" s="339">
        <v>691</v>
      </c>
      <c r="F314" s="348">
        <v>695</v>
      </c>
      <c r="G314" s="155"/>
      <c r="H314" s="462"/>
      <c r="I314" s="462"/>
      <c r="J314" s="155"/>
      <c r="K314" s="439"/>
      <c r="L314" s="213"/>
      <c r="M314" s="427"/>
      <c r="N314" s="427"/>
      <c r="O314" s="213"/>
      <c r="P314" s="341"/>
      <c r="Q314" s="339"/>
      <c r="R314" s="340"/>
      <c r="S314" s="376"/>
      <c r="T314" s="377"/>
      <c r="U314" s="378"/>
      <c r="V314" s="145"/>
      <c r="W314" s="155">
        <v>0</v>
      </c>
      <c r="X314" s="212">
        <v>691</v>
      </c>
      <c r="Y314" s="213">
        <v>695</v>
      </c>
      <c r="AA314" s="23"/>
    </row>
    <row r="315" spans="1:27" x14ac:dyDescent="0.2">
      <c r="A315" s="25" t="s">
        <v>3</v>
      </c>
      <c r="B315" s="23" t="s">
        <v>185</v>
      </c>
      <c r="C315" s="11" t="s">
        <v>775</v>
      </c>
      <c r="D315" s="341">
        <v>1066</v>
      </c>
      <c r="E315" s="339">
        <v>836</v>
      </c>
      <c r="F315" s="348">
        <v>842</v>
      </c>
      <c r="G315" s="155"/>
      <c r="H315" s="462"/>
      <c r="I315" s="462"/>
      <c r="J315" s="155"/>
      <c r="K315" s="439"/>
      <c r="L315" s="213"/>
      <c r="M315" s="427"/>
      <c r="N315" s="427"/>
      <c r="O315" s="213"/>
      <c r="P315" s="341"/>
      <c r="Q315" s="339"/>
      <c r="R315" s="340"/>
      <c r="S315" s="376"/>
      <c r="T315" s="377"/>
      <c r="U315" s="378"/>
      <c r="V315" s="145"/>
      <c r="W315" s="155">
        <v>1066</v>
      </c>
      <c r="X315" s="212">
        <v>836</v>
      </c>
      <c r="Y315" s="213">
        <v>842</v>
      </c>
      <c r="AA315" s="23"/>
    </row>
    <row r="316" spans="1:27" x14ac:dyDescent="0.2">
      <c r="A316" s="25" t="s">
        <v>13</v>
      </c>
      <c r="B316" s="23" t="s">
        <v>186</v>
      </c>
      <c r="C316" s="11" t="s">
        <v>893</v>
      </c>
      <c r="D316" s="341"/>
      <c r="E316" s="339"/>
      <c r="F316" s="348">
        <v>0</v>
      </c>
      <c r="G316" s="155"/>
      <c r="H316" s="462"/>
      <c r="I316" s="462"/>
      <c r="J316" s="155"/>
      <c r="K316" s="439"/>
      <c r="L316" s="213"/>
      <c r="M316" s="427"/>
      <c r="N316" s="427"/>
      <c r="O316" s="213"/>
      <c r="P316" s="341"/>
      <c r="Q316" s="339"/>
      <c r="R316" s="340"/>
      <c r="S316" s="376"/>
      <c r="T316" s="377"/>
      <c r="U316" s="378"/>
      <c r="V316" s="145"/>
      <c r="W316" s="155">
        <v>0</v>
      </c>
      <c r="X316" s="212">
        <v>0</v>
      </c>
      <c r="Y316" s="213">
        <v>0</v>
      </c>
      <c r="AA316" s="23"/>
    </row>
    <row r="317" spans="1:27" s="136" customFormat="1" x14ac:dyDescent="0.2">
      <c r="A317" s="29" t="s">
        <v>353</v>
      </c>
      <c r="B317" s="30"/>
      <c r="C317" s="31"/>
      <c r="D317" s="255">
        <v>1202</v>
      </c>
      <c r="E317" s="218">
        <v>9619</v>
      </c>
      <c r="F317" s="219">
        <v>9851</v>
      </c>
      <c r="G317" s="217">
        <v>0</v>
      </c>
      <c r="H317" s="463">
        <v>0</v>
      </c>
      <c r="I317" s="463">
        <v>0</v>
      </c>
      <c r="J317" s="217">
        <v>66334</v>
      </c>
      <c r="K317" s="218">
        <v>0</v>
      </c>
      <c r="L317" s="220">
        <v>0</v>
      </c>
      <c r="M317" s="219">
        <v>0</v>
      </c>
      <c r="N317" s="219">
        <v>0</v>
      </c>
      <c r="O317" s="220">
        <v>0</v>
      </c>
      <c r="P317" s="349">
        <v>65640</v>
      </c>
      <c r="Q317" s="350">
        <v>59479</v>
      </c>
      <c r="R317" s="351">
        <v>13000</v>
      </c>
      <c r="S317" s="349">
        <v>0</v>
      </c>
      <c r="T317" s="350">
        <v>0</v>
      </c>
      <c r="U317" s="360">
        <v>0</v>
      </c>
      <c r="V317" s="149"/>
      <c r="W317" s="217">
        <v>133176</v>
      </c>
      <c r="X317" s="218">
        <v>69098</v>
      </c>
      <c r="Y317" s="220">
        <v>22851</v>
      </c>
      <c r="Z317" s="135"/>
      <c r="AA317" s="37"/>
    </row>
    <row r="318" spans="1:27" x14ac:dyDescent="0.2">
      <c r="A318" s="25"/>
      <c r="B318" s="23"/>
      <c r="C318" s="11"/>
      <c r="D318" s="156"/>
      <c r="E318" s="222"/>
      <c r="F318" s="223"/>
      <c r="G318" s="221"/>
      <c r="H318" s="386"/>
      <c r="I318" s="386"/>
      <c r="J318" s="221"/>
      <c r="K318" s="222"/>
      <c r="L318" s="223"/>
      <c r="M318" s="515"/>
      <c r="N318" s="515"/>
      <c r="O318" s="223"/>
      <c r="P318" s="342"/>
      <c r="Q318" s="343"/>
      <c r="R318" s="344"/>
      <c r="S318" s="342"/>
      <c r="T318" s="343"/>
      <c r="U318" s="344"/>
      <c r="V318" s="144"/>
      <c r="W318" s="221"/>
      <c r="X318" s="222"/>
      <c r="Y318" s="223"/>
      <c r="AA318" s="23"/>
    </row>
    <row r="319" spans="1:27" x14ac:dyDescent="0.2">
      <c r="A319" s="25" t="s">
        <v>3</v>
      </c>
      <c r="B319" s="23" t="s">
        <v>187</v>
      </c>
      <c r="C319" s="11" t="s">
        <v>776</v>
      </c>
      <c r="D319" s="341">
        <v>0</v>
      </c>
      <c r="E319" s="339">
        <v>3041</v>
      </c>
      <c r="F319" s="348">
        <v>3192</v>
      </c>
      <c r="G319" s="155"/>
      <c r="H319" s="462"/>
      <c r="I319" s="462"/>
      <c r="J319" s="155"/>
      <c r="K319" s="439"/>
      <c r="L319" s="213"/>
      <c r="M319" s="427"/>
      <c r="N319" s="427"/>
      <c r="O319" s="213"/>
      <c r="P319" s="341">
        <v>20000</v>
      </c>
      <c r="Q319" s="339">
        <v>50128</v>
      </c>
      <c r="R319" s="340">
        <v>137934</v>
      </c>
      <c r="S319" s="376"/>
      <c r="T319" s="377"/>
      <c r="U319" s="378"/>
      <c r="V319" s="145"/>
      <c r="W319" s="155">
        <v>20000</v>
      </c>
      <c r="X319" s="212">
        <v>53169</v>
      </c>
      <c r="Y319" s="213">
        <v>141126</v>
      </c>
      <c r="AA319" s="23"/>
    </row>
    <row r="320" spans="1:27" x14ac:dyDescent="0.2">
      <c r="A320" s="25" t="s">
        <v>3</v>
      </c>
      <c r="B320" s="23" t="s">
        <v>188</v>
      </c>
      <c r="C320" s="11" t="s">
        <v>874</v>
      </c>
      <c r="D320" s="341">
        <v>3295</v>
      </c>
      <c r="E320" s="339">
        <v>74</v>
      </c>
      <c r="F320" s="348">
        <v>77</v>
      </c>
      <c r="G320" s="155"/>
      <c r="H320" s="462"/>
      <c r="I320" s="462"/>
      <c r="J320" s="155"/>
      <c r="K320" s="439"/>
      <c r="L320" s="213"/>
      <c r="M320" s="427"/>
      <c r="N320" s="427"/>
      <c r="O320" s="213"/>
      <c r="P320" s="341"/>
      <c r="Q320" s="339"/>
      <c r="R320" s="340"/>
      <c r="S320" s="376"/>
      <c r="T320" s="377"/>
      <c r="U320" s="378"/>
      <c r="V320" s="145"/>
      <c r="W320" s="155">
        <v>3295</v>
      </c>
      <c r="X320" s="212">
        <v>74</v>
      </c>
      <c r="Y320" s="213">
        <v>77</v>
      </c>
      <c r="AA320" s="23"/>
    </row>
    <row r="321" spans="1:27" x14ac:dyDescent="0.2">
      <c r="A321" s="25" t="s">
        <v>3</v>
      </c>
      <c r="B321" s="23" t="s">
        <v>189</v>
      </c>
      <c r="C321" s="11" t="s">
        <v>778</v>
      </c>
      <c r="D321" s="341">
        <v>0</v>
      </c>
      <c r="E321" s="339">
        <v>294</v>
      </c>
      <c r="F321" s="348">
        <v>308</v>
      </c>
      <c r="G321" s="155"/>
      <c r="H321" s="462"/>
      <c r="I321" s="462"/>
      <c r="J321" s="155">
        <v>82909</v>
      </c>
      <c r="K321" s="439"/>
      <c r="L321" s="213"/>
      <c r="M321" s="427"/>
      <c r="N321" s="427"/>
      <c r="O321" s="213"/>
      <c r="P321" s="341"/>
      <c r="Q321" s="339"/>
      <c r="R321" s="340"/>
      <c r="S321" s="376"/>
      <c r="T321" s="377"/>
      <c r="U321" s="378"/>
      <c r="V321" s="145"/>
      <c r="W321" s="155">
        <v>82909</v>
      </c>
      <c r="X321" s="212">
        <v>294</v>
      </c>
      <c r="Y321" s="213">
        <v>308</v>
      </c>
      <c r="AA321" s="23"/>
    </row>
    <row r="322" spans="1:27" x14ac:dyDescent="0.2">
      <c r="A322" s="25" t="s">
        <v>3</v>
      </c>
      <c r="B322" s="23" t="s">
        <v>190</v>
      </c>
      <c r="C322" s="11" t="s">
        <v>779</v>
      </c>
      <c r="D322" s="341">
        <v>0</v>
      </c>
      <c r="E322" s="339">
        <v>14777</v>
      </c>
      <c r="F322" s="348">
        <v>14515</v>
      </c>
      <c r="G322" s="155"/>
      <c r="H322" s="462"/>
      <c r="I322" s="462"/>
      <c r="J322" s="155"/>
      <c r="K322" s="439"/>
      <c r="L322" s="213"/>
      <c r="M322" s="427"/>
      <c r="N322" s="427"/>
      <c r="O322" s="213"/>
      <c r="P322" s="341"/>
      <c r="Q322" s="339"/>
      <c r="R322" s="340"/>
      <c r="S322" s="376"/>
      <c r="T322" s="377"/>
      <c r="U322" s="378"/>
      <c r="V322" s="145"/>
      <c r="W322" s="155">
        <v>0</v>
      </c>
      <c r="X322" s="212">
        <v>14777</v>
      </c>
      <c r="Y322" s="213">
        <v>14515</v>
      </c>
      <c r="AA322" s="23"/>
    </row>
    <row r="323" spans="1:27" x14ac:dyDescent="0.2">
      <c r="A323" s="25" t="s">
        <v>3</v>
      </c>
      <c r="B323" s="23" t="s">
        <v>191</v>
      </c>
      <c r="C323" s="11" t="s">
        <v>780</v>
      </c>
      <c r="D323" s="341">
        <v>0</v>
      </c>
      <c r="E323" s="339">
        <v>11910</v>
      </c>
      <c r="F323" s="348">
        <v>11095</v>
      </c>
      <c r="G323" s="155"/>
      <c r="H323" s="462"/>
      <c r="I323" s="462"/>
      <c r="J323" s="155"/>
      <c r="K323" s="439"/>
      <c r="L323" s="213"/>
      <c r="M323" s="427"/>
      <c r="N323" s="427"/>
      <c r="O323" s="213"/>
      <c r="P323" s="341"/>
      <c r="Q323" s="339"/>
      <c r="R323" s="340"/>
      <c r="S323" s="376"/>
      <c r="T323" s="377"/>
      <c r="U323" s="378"/>
      <c r="V323" s="145"/>
      <c r="W323" s="155">
        <v>0</v>
      </c>
      <c r="X323" s="212">
        <v>11910</v>
      </c>
      <c r="Y323" s="213">
        <v>11095</v>
      </c>
      <c r="AA323" s="23"/>
    </row>
    <row r="324" spans="1:27" x14ac:dyDescent="0.2">
      <c r="A324" s="25" t="s">
        <v>3</v>
      </c>
      <c r="B324" s="23" t="s">
        <v>192</v>
      </c>
      <c r="C324" s="11" t="s">
        <v>781</v>
      </c>
      <c r="D324" s="341">
        <v>1851</v>
      </c>
      <c r="E324" s="339">
        <v>3456</v>
      </c>
      <c r="F324" s="348">
        <v>4578</v>
      </c>
      <c r="G324" s="155"/>
      <c r="H324" s="462"/>
      <c r="I324" s="462"/>
      <c r="J324" s="155"/>
      <c r="K324" s="439"/>
      <c r="L324" s="213"/>
      <c r="M324" s="427"/>
      <c r="N324" s="427"/>
      <c r="O324" s="213"/>
      <c r="P324" s="341"/>
      <c r="Q324" s="339"/>
      <c r="R324" s="340"/>
      <c r="S324" s="376"/>
      <c r="T324" s="377"/>
      <c r="U324" s="378"/>
      <c r="V324" s="145"/>
      <c r="W324" s="155">
        <v>1851</v>
      </c>
      <c r="X324" s="212">
        <v>3456</v>
      </c>
      <c r="Y324" s="213">
        <v>4578</v>
      </c>
      <c r="AA324" s="23"/>
    </row>
    <row r="325" spans="1:27" x14ac:dyDescent="0.2">
      <c r="A325" s="25" t="s">
        <v>13</v>
      </c>
      <c r="B325" s="23" t="s">
        <v>193</v>
      </c>
      <c r="C325" s="11" t="s">
        <v>945</v>
      </c>
      <c r="D325" s="341">
        <v>0</v>
      </c>
      <c r="E325" s="339"/>
      <c r="F325" s="348"/>
      <c r="G325" s="155"/>
      <c r="H325" s="462"/>
      <c r="I325" s="462"/>
      <c r="J325" s="155"/>
      <c r="K325" s="439"/>
      <c r="L325" s="213"/>
      <c r="M325" s="427"/>
      <c r="N325" s="427"/>
      <c r="O325" s="213"/>
      <c r="P325" s="341"/>
      <c r="Q325" s="339"/>
      <c r="R325" s="340"/>
      <c r="S325" s="376"/>
      <c r="T325" s="377"/>
      <c r="U325" s="378"/>
      <c r="V325" s="145"/>
      <c r="W325" s="155">
        <v>0</v>
      </c>
      <c r="X325" s="212">
        <v>0</v>
      </c>
      <c r="Y325" s="213">
        <v>0</v>
      </c>
      <c r="AA325" s="23"/>
    </row>
    <row r="326" spans="1:27" s="136" customFormat="1" x14ac:dyDescent="0.2">
      <c r="A326" s="29" t="s">
        <v>194</v>
      </c>
      <c r="B326" s="30"/>
      <c r="C326" s="31"/>
      <c r="D326" s="577">
        <v>5146</v>
      </c>
      <c r="E326" s="350">
        <v>33552</v>
      </c>
      <c r="F326" s="351">
        <v>33765</v>
      </c>
      <c r="G326" s="217">
        <v>0</v>
      </c>
      <c r="H326" s="463">
        <v>0</v>
      </c>
      <c r="I326" s="463">
        <v>0</v>
      </c>
      <c r="J326" s="217">
        <v>82909</v>
      </c>
      <c r="K326" s="218">
        <v>0</v>
      </c>
      <c r="L326" s="220">
        <v>0</v>
      </c>
      <c r="M326" s="219">
        <v>0</v>
      </c>
      <c r="N326" s="219">
        <v>0</v>
      </c>
      <c r="O326" s="220">
        <v>0</v>
      </c>
      <c r="P326" s="349">
        <v>20000</v>
      </c>
      <c r="Q326" s="350">
        <v>50128</v>
      </c>
      <c r="R326" s="351">
        <v>137934</v>
      </c>
      <c r="S326" s="349">
        <v>0</v>
      </c>
      <c r="T326" s="350">
        <v>0</v>
      </c>
      <c r="U326" s="360">
        <v>0</v>
      </c>
      <c r="V326" s="149"/>
      <c r="W326" s="217">
        <v>108055</v>
      </c>
      <c r="X326" s="218">
        <v>83680</v>
      </c>
      <c r="Y326" s="220">
        <v>171699</v>
      </c>
      <c r="Z326" s="135"/>
      <c r="AA326" s="37"/>
    </row>
    <row r="327" spans="1:27" x14ac:dyDescent="0.2">
      <c r="A327" s="25"/>
      <c r="B327" s="23"/>
      <c r="C327" s="11"/>
      <c r="D327" s="576"/>
      <c r="E327" s="343"/>
      <c r="F327" s="344"/>
      <c r="G327" s="221"/>
      <c r="H327" s="386"/>
      <c r="I327" s="386"/>
      <c r="J327" s="221"/>
      <c r="K327" s="222"/>
      <c r="L327" s="223"/>
      <c r="M327" s="515"/>
      <c r="N327" s="515"/>
      <c r="O327" s="223"/>
      <c r="P327" s="342"/>
      <c r="Q327" s="343"/>
      <c r="R327" s="344"/>
      <c r="S327" s="342"/>
      <c r="T327" s="343"/>
      <c r="U327" s="344"/>
      <c r="V327" s="144"/>
      <c r="W327" s="221"/>
      <c r="X327" s="222"/>
      <c r="Y327" s="223"/>
      <c r="AA327" s="23"/>
    </row>
    <row r="328" spans="1:27" x14ac:dyDescent="0.2">
      <c r="A328" s="25" t="s">
        <v>3</v>
      </c>
      <c r="B328" s="23" t="s">
        <v>195</v>
      </c>
      <c r="C328" s="11" t="s">
        <v>782</v>
      </c>
      <c r="D328" s="341">
        <v>0</v>
      </c>
      <c r="E328" s="339">
        <v>45</v>
      </c>
      <c r="F328" s="348">
        <v>46</v>
      </c>
      <c r="G328" s="341">
        <v>100</v>
      </c>
      <c r="H328" s="380">
        <v>1800</v>
      </c>
      <c r="I328" s="380">
        <v>600</v>
      </c>
      <c r="J328" s="155"/>
      <c r="K328" s="439"/>
      <c r="L328" s="213"/>
      <c r="M328" s="427"/>
      <c r="N328" s="427"/>
      <c r="O328" s="213"/>
      <c r="P328" s="341">
        <v>5550</v>
      </c>
      <c r="Q328" s="339"/>
      <c r="R328" s="340"/>
      <c r="S328" s="376"/>
      <c r="T328" s="377"/>
      <c r="U328" s="378"/>
      <c r="V328" s="145"/>
      <c r="W328" s="155">
        <v>5650</v>
      </c>
      <c r="X328" s="212">
        <v>1845</v>
      </c>
      <c r="Y328" s="213">
        <v>646</v>
      </c>
      <c r="AA328" s="23"/>
    </row>
    <row r="329" spans="1:27" x14ac:dyDescent="0.2">
      <c r="A329" s="25" t="s">
        <v>3</v>
      </c>
      <c r="B329" s="23" t="s">
        <v>196</v>
      </c>
      <c r="C329" s="11" t="s">
        <v>783</v>
      </c>
      <c r="D329" s="341">
        <v>97</v>
      </c>
      <c r="E329" s="339">
        <v>9425</v>
      </c>
      <c r="F329" s="348">
        <v>9445</v>
      </c>
      <c r="G329" s="341"/>
      <c r="H329" s="380"/>
      <c r="I329" s="380"/>
      <c r="J329" s="155">
        <v>8285</v>
      </c>
      <c r="K329" s="439"/>
      <c r="L329" s="213"/>
      <c r="M329" s="427"/>
      <c r="N329" s="427"/>
      <c r="O329" s="213"/>
      <c r="P329" s="341">
        <v>6256</v>
      </c>
      <c r="Q329" s="339">
        <v>23134</v>
      </c>
      <c r="R329" s="340"/>
      <c r="S329" s="376"/>
      <c r="T329" s="377"/>
      <c r="U329" s="378"/>
      <c r="V329" s="145"/>
      <c r="W329" s="155">
        <v>14638</v>
      </c>
      <c r="X329" s="212">
        <v>32559</v>
      </c>
      <c r="Y329" s="213">
        <v>9445</v>
      </c>
      <c r="AA329" s="23"/>
    </row>
    <row r="330" spans="1:27" x14ac:dyDescent="0.2">
      <c r="A330" s="25" t="s">
        <v>3</v>
      </c>
      <c r="B330" s="23" t="s">
        <v>197</v>
      </c>
      <c r="C330" s="11" t="s">
        <v>784</v>
      </c>
      <c r="D330" s="341">
        <v>0</v>
      </c>
      <c r="E330" s="339">
        <v>136</v>
      </c>
      <c r="F330" s="348">
        <v>142</v>
      </c>
      <c r="G330" s="341"/>
      <c r="H330" s="380"/>
      <c r="I330" s="380"/>
      <c r="J330" s="155"/>
      <c r="K330" s="439"/>
      <c r="L330" s="213"/>
      <c r="M330" s="427"/>
      <c r="N330" s="427"/>
      <c r="O330" s="213"/>
      <c r="P330" s="341">
        <v>744</v>
      </c>
      <c r="Q330" s="339">
        <v>20284</v>
      </c>
      <c r="R330" s="340"/>
      <c r="S330" s="376"/>
      <c r="T330" s="377"/>
      <c r="U330" s="378"/>
      <c r="V330" s="145"/>
      <c r="W330" s="155">
        <v>744</v>
      </c>
      <c r="X330" s="212">
        <v>20420</v>
      </c>
      <c r="Y330" s="213">
        <v>142</v>
      </c>
      <c r="AA330" s="23"/>
    </row>
    <row r="331" spans="1:27" x14ac:dyDescent="0.2">
      <c r="A331" s="25" t="s">
        <v>3</v>
      </c>
      <c r="B331" s="23" t="s">
        <v>198</v>
      </c>
      <c r="C331" s="11" t="s">
        <v>785</v>
      </c>
      <c r="D331" s="341">
        <v>97</v>
      </c>
      <c r="E331" s="339">
        <v>328</v>
      </c>
      <c r="F331" s="348">
        <v>173</v>
      </c>
      <c r="G331" s="341"/>
      <c r="H331" s="380"/>
      <c r="I331" s="380"/>
      <c r="J331" s="155"/>
      <c r="K331" s="439"/>
      <c r="L331" s="213"/>
      <c r="M331" s="427"/>
      <c r="N331" s="427"/>
      <c r="O331" s="213"/>
      <c r="P331" s="341"/>
      <c r="Q331" s="339"/>
      <c r="R331" s="340"/>
      <c r="S331" s="341"/>
      <c r="T331" s="339"/>
      <c r="U331" s="340"/>
      <c r="V331" s="145"/>
      <c r="W331" s="155">
        <v>97</v>
      </c>
      <c r="X331" s="212">
        <v>328</v>
      </c>
      <c r="Y331" s="213">
        <v>173</v>
      </c>
      <c r="AA331" s="23"/>
    </row>
    <row r="332" spans="1:27" x14ac:dyDescent="0.2">
      <c r="A332" s="25" t="s">
        <v>13</v>
      </c>
      <c r="B332" s="23" t="s">
        <v>199</v>
      </c>
      <c r="C332" s="11" t="s">
        <v>891</v>
      </c>
      <c r="D332" s="341">
        <v>0</v>
      </c>
      <c r="E332" s="339"/>
      <c r="F332" s="348"/>
      <c r="G332" s="341"/>
      <c r="H332" s="380"/>
      <c r="I332" s="380"/>
      <c r="J332" s="155"/>
      <c r="K332" s="439"/>
      <c r="L332" s="213"/>
      <c r="M332" s="427"/>
      <c r="N332" s="427"/>
      <c r="O332" s="213"/>
      <c r="P332" s="341"/>
      <c r="Q332" s="339"/>
      <c r="R332" s="340"/>
      <c r="S332" s="376"/>
      <c r="T332" s="377"/>
      <c r="U332" s="378"/>
      <c r="V332" s="145"/>
      <c r="W332" s="155">
        <v>0</v>
      </c>
      <c r="X332" s="212">
        <v>0</v>
      </c>
      <c r="Y332" s="213">
        <v>0</v>
      </c>
      <c r="AA332" s="23"/>
    </row>
    <row r="333" spans="1:27" s="136" customFormat="1" x14ac:dyDescent="0.2">
      <c r="A333" s="29" t="s">
        <v>200</v>
      </c>
      <c r="B333" s="30"/>
      <c r="C333" s="31"/>
      <c r="D333" s="577">
        <v>194</v>
      </c>
      <c r="E333" s="350">
        <v>9934</v>
      </c>
      <c r="F333" s="351">
        <v>9806</v>
      </c>
      <c r="G333" s="349">
        <v>100</v>
      </c>
      <c r="H333" s="477">
        <v>1800</v>
      </c>
      <c r="I333" s="477">
        <v>600</v>
      </c>
      <c r="J333" s="217">
        <v>8285</v>
      </c>
      <c r="K333" s="218">
        <v>0</v>
      </c>
      <c r="L333" s="220">
        <v>0</v>
      </c>
      <c r="M333" s="219">
        <v>0</v>
      </c>
      <c r="N333" s="219">
        <v>0</v>
      </c>
      <c r="O333" s="220">
        <v>0</v>
      </c>
      <c r="P333" s="349">
        <v>12550</v>
      </c>
      <c r="Q333" s="350">
        <v>43418</v>
      </c>
      <c r="R333" s="351">
        <v>0</v>
      </c>
      <c r="S333" s="349">
        <v>0</v>
      </c>
      <c r="T333" s="350">
        <v>0</v>
      </c>
      <c r="U333" s="360">
        <v>0</v>
      </c>
      <c r="V333" s="149"/>
      <c r="W333" s="217">
        <v>21129</v>
      </c>
      <c r="X333" s="218">
        <v>55152</v>
      </c>
      <c r="Y333" s="220">
        <v>10406</v>
      </c>
      <c r="Z333" s="135"/>
      <c r="AA333" s="37"/>
    </row>
    <row r="334" spans="1:27" x14ac:dyDescent="0.2">
      <c r="A334" s="22"/>
      <c r="B334" s="23"/>
      <c r="C334" s="11"/>
      <c r="D334" s="576"/>
      <c r="E334" s="343"/>
      <c r="F334" s="344"/>
      <c r="G334" s="342"/>
      <c r="H334" s="478"/>
      <c r="I334" s="478"/>
      <c r="J334" s="221"/>
      <c r="K334" s="222"/>
      <c r="L334" s="223"/>
      <c r="M334" s="515"/>
      <c r="N334" s="515"/>
      <c r="O334" s="223"/>
      <c r="P334" s="342"/>
      <c r="Q334" s="343"/>
      <c r="R334" s="344"/>
      <c r="S334" s="353"/>
      <c r="T334" s="354"/>
      <c r="U334" s="355"/>
      <c r="V334" s="144"/>
      <c r="W334" s="221"/>
      <c r="X334" s="222"/>
      <c r="Y334" s="223"/>
      <c r="AA334" s="23"/>
    </row>
    <row r="335" spans="1:27" x14ac:dyDescent="0.2">
      <c r="A335" s="25" t="s">
        <v>3</v>
      </c>
      <c r="B335" s="23" t="s">
        <v>166</v>
      </c>
      <c r="C335" s="11" t="s">
        <v>786</v>
      </c>
      <c r="D335" s="341">
        <v>36493</v>
      </c>
      <c r="E335" s="339">
        <v>19843</v>
      </c>
      <c r="F335" s="348">
        <v>20035</v>
      </c>
      <c r="G335" s="376"/>
      <c r="H335" s="476"/>
      <c r="I335" s="476"/>
      <c r="J335" s="155"/>
      <c r="K335" s="439"/>
      <c r="L335" s="213"/>
      <c r="M335" s="427"/>
      <c r="N335" s="427"/>
      <c r="O335" s="213"/>
      <c r="P335" s="341"/>
      <c r="Q335" s="339"/>
      <c r="R335" s="340"/>
      <c r="S335" s="341"/>
      <c r="T335" s="339"/>
      <c r="U335" s="340"/>
      <c r="V335" s="145"/>
      <c r="W335" s="155">
        <v>36493</v>
      </c>
      <c r="X335" s="212">
        <v>19843</v>
      </c>
      <c r="Y335" s="213">
        <v>20035</v>
      </c>
      <c r="AA335" s="23"/>
    </row>
    <row r="336" spans="1:27" x14ac:dyDescent="0.2">
      <c r="A336" s="25" t="s">
        <v>3</v>
      </c>
      <c r="B336" s="23" t="s">
        <v>167</v>
      </c>
      <c r="C336" s="11" t="s">
        <v>787</v>
      </c>
      <c r="D336" s="341">
        <v>68611</v>
      </c>
      <c r="E336" s="339">
        <v>53701</v>
      </c>
      <c r="F336" s="348">
        <v>58595</v>
      </c>
      <c r="G336" s="376"/>
      <c r="H336" s="476"/>
      <c r="I336" s="476"/>
      <c r="J336" s="155"/>
      <c r="K336" s="439"/>
      <c r="L336" s="213"/>
      <c r="M336" s="427"/>
      <c r="N336" s="427"/>
      <c r="O336" s="213"/>
      <c r="P336" s="341">
        <v>15638</v>
      </c>
      <c r="Q336" s="339"/>
      <c r="R336" s="340"/>
      <c r="S336" s="341">
        <v>5000</v>
      </c>
      <c r="T336" s="339"/>
      <c r="U336" s="340"/>
      <c r="V336" s="145"/>
      <c r="W336" s="155">
        <v>89249</v>
      </c>
      <c r="X336" s="212">
        <v>53701</v>
      </c>
      <c r="Y336" s="213">
        <v>58595</v>
      </c>
      <c r="AA336" s="23"/>
    </row>
    <row r="337" spans="1:27" x14ac:dyDescent="0.2">
      <c r="A337" s="25" t="s">
        <v>3</v>
      </c>
      <c r="B337" s="23" t="s">
        <v>168</v>
      </c>
      <c r="C337" s="11" t="s">
        <v>788</v>
      </c>
      <c r="D337" s="341">
        <v>0</v>
      </c>
      <c r="E337" s="339">
        <v>967</v>
      </c>
      <c r="F337" s="348">
        <v>970</v>
      </c>
      <c r="G337" s="376"/>
      <c r="H337" s="476"/>
      <c r="I337" s="476"/>
      <c r="J337" s="155"/>
      <c r="K337" s="439"/>
      <c r="L337" s="213"/>
      <c r="M337" s="427"/>
      <c r="N337" s="427"/>
      <c r="O337" s="213"/>
      <c r="P337" s="341"/>
      <c r="Q337" s="339"/>
      <c r="R337" s="340"/>
      <c r="S337" s="341"/>
      <c r="T337" s="339"/>
      <c r="U337" s="340"/>
      <c r="V337" s="145"/>
      <c r="W337" s="155">
        <v>0</v>
      </c>
      <c r="X337" s="212">
        <v>967</v>
      </c>
      <c r="Y337" s="213">
        <v>970</v>
      </c>
      <c r="AA337" s="23"/>
    </row>
    <row r="338" spans="1:27" x14ac:dyDescent="0.2">
      <c r="A338" s="25" t="s">
        <v>13</v>
      </c>
      <c r="B338" s="23" t="s">
        <v>169</v>
      </c>
      <c r="C338" s="40" t="s">
        <v>892</v>
      </c>
      <c r="D338" s="341"/>
      <c r="E338" s="339"/>
      <c r="F338" s="348">
        <v>0</v>
      </c>
      <c r="G338" s="376"/>
      <c r="H338" s="476"/>
      <c r="I338" s="476">
        <v>0</v>
      </c>
      <c r="J338" s="155"/>
      <c r="K338" s="439"/>
      <c r="L338" s="213"/>
      <c r="M338" s="427"/>
      <c r="N338" s="427"/>
      <c r="O338" s="213"/>
      <c r="P338" s="341"/>
      <c r="Q338" s="339"/>
      <c r="R338" s="340"/>
      <c r="S338" s="345"/>
      <c r="T338" s="346"/>
      <c r="U338" s="347"/>
      <c r="V338" s="145"/>
      <c r="W338" s="155">
        <v>0</v>
      </c>
      <c r="X338" s="212">
        <v>0</v>
      </c>
      <c r="Y338" s="213">
        <v>0</v>
      </c>
      <c r="AA338" s="23"/>
    </row>
    <row r="339" spans="1:27" s="136" customFormat="1" x14ac:dyDescent="0.2">
      <c r="A339" s="29" t="s">
        <v>351</v>
      </c>
      <c r="B339" s="30"/>
      <c r="C339" s="31"/>
      <c r="D339" s="577">
        <v>105104</v>
      </c>
      <c r="E339" s="350">
        <v>74511</v>
      </c>
      <c r="F339" s="351">
        <v>79600</v>
      </c>
      <c r="G339" s="349">
        <v>0</v>
      </c>
      <c r="H339" s="477">
        <v>0</v>
      </c>
      <c r="I339" s="477">
        <v>0</v>
      </c>
      <c r="J339" s="217">
        <v>0</v>
      </c>
      <c r="K339" s="218">
        <v>0</v>
      </c>
      <c r="L339" s="220">
        <v>0</v>
      </c>
      <c r="M339" s="219">
        <v>0</v>
      </c>
      <c r="N339" s="219">
        <v>0</v>
      </c>
      <c r="O339" s="220">
        <v>0</v>
      </c>
      <c r="P339" s="349">
        <v>15638</v>
      </c>
      <c r="Q339" s="350">
        <v>0</v>
      </c>
      <c r="R339" s="351">
        <v>0</v>
      </c>
      <c r="S339" s="349">
        <v>5000</v>
      </c>
      <c r="T339" s="350">
        <v>0</v>
      </c>
      <c r="U339" s="360">
        <v>0</v>
      </c>
      <c r="V339" s="149"/>
      <c r="W339" s="217">
        <v>125742</v>
      </c>
      <c r="X339" s="218">
        <v>74511</v>
      </c>
      <c r="Y339" s="220">
        <v>79600</v>
      </c>
      <c r="Z339" s="135"/>
      <c r="AA339" s="37"/>
    </row>
    <row r="340" spans="1:27" x14ac:dyDescent="0.2">
      <c r="A340" s="22"/>
      <c r="B340" s="23"/>
      <c r="C340" s="11"/>
      <c r="D340" s="576"/>
      <c r="E340" s="343"/>
      <c r="F340" s="344"/>
      <c r="G340" s="342"/>
      <c r="H340" s="478"/>
      <c r="I340" s="478"/>
      <c r="J340" s="221"/>
      <c r="K340" s="222"/>
      <c r="L340" s="223"/>
      <c r="M340" s="515"/>
      <c r="N340" s="515"/>
      <c r="O340" s="223"/>
      <c r="P340" s="342"/>
      <c r="Q340" s="343"/>
      <c r="R340" s="344"/>
      <c r="S340" s="342"/>
      <c r="T340" s="343"/>
      <c r="U340" s="344"/>
      <c r="V340" s="144"/>
      <c r="W340" s="221">
        <v>0</v>
      </c>
      <c r="X340" s="222">
        <v>0</v>
      </c>
      <c r="Y340" s="223">
        <v>0</v>
      </c>
      <c r="AA340" s="23"/>
    </row>
    <row r="341" spans="1:27" x14ac:dyDescent="0.2">
      <c r="A341" s="22"/>
      <c r="B341" s="35"/>
      <c r="C341" s="11"/>
      <c r="D341" s="576"/>
      <c r="E341" s="343"/>
      <c r="F341" s="344"/>
      <c r="G341" s="342"/>
      <c r="H341" s="478"/>
      <c r="I341" s="478"/>
      <c r="J341" s="221"/>
      <c r="K341" s="222"/>
      <c r="L341" s="223"/>
      <c r="M341" s="515"/>
      <c r="N341" s="515"/>
      <c r="O341" s="223"/>
      <c r="P341" s="342"/>
      <c r="Q341" s="343"/>
      <c r="R341" s="344"/>
      <c r="S341" s="342"/>
      <c r="T341" s="343"/>
      <c r="U341" s="344"/>
      <c r="V341" s="144"/>
      <c r="W341" s="221">
        <v>0</v>
      </c>
      <c r="X341" s="222">
        <v>0</v>
      </c>
      <c r="Y341" s="223">
        <v>0</v>
      </c>
      <c r="AA341" s="35"/>
    </row>
    <row r="342" spans="1:27" s="136" customFormat="1" x14ac:dyDescent="0.2">
      <c r="A342" s="29" t="s">
        <v>201</v>
      </c>
      <c r="B342" s="30"/>
      <c r="C342" s="31"/>
      <c r="D342" s="577">
        <v>114359</v>
      </c>
      <c r="E342" s="350">
        <v>130252</v>
      </c>
      <c r="F342" s="352">
        <v>135765</v>
      </c>
      <c r="G342" s="349">
        <v>100</v>
      </c>
      <c r="H342" s="477">
        <v>1800</v>
      </c>
      <c r="I342" s="477">
        <v>600</v>
      </c>
      <c r="J342" s="217">
        <v>165818</v>
      </c>
      <c r="K342" s="218">
        <v>0</v>
      </c>
      <c r="L342" s="220">
        <v>0</v>
      </c>
      <c r="M342" s="219">
        <v>0</v>
      </c>
      <c r="N342" s="219">
        <v>0</v>
      </c>
      <c r="O342" s="220">
        <v>0</v>
      </c>
      <c r="P342" s="349">
        <v>135499</v>
      </c>
      <c r="Q342" s="350">
        <v>215532</v>
      </c>
      <c r="R342" s="352">
        <v>210771</v>
      </c>
      <c r="S342" s="349">
        <v>5000</v>
      </c>
      <c r="T342" s="350">
        <v>0</v>
      </c>
      <c r="U342" s="360">
        <v>0</v>
      </c>
      <c r="V342" s="149"/>
      <c r="W342" s="217">
        <v>420776</v>
      </c>
      <c r="X342" s="218">
        <v>347584</v>
      </c>
      <c r="Y342" s="220">
        <v>347136</v>
      </c>
      <c r="Z342" s="135"/>
      <c r="AA342" s="37"/>
    </row>
    <row r="343" spans="1:27" x14ac:dyDescent="0.2">
      <c r="A343" s="38"/>
      <c r="B343" s="39"/>
      <c r="C343" s="36"/>
      <c r="D343" s="578"/>
      <c r="E343" s="354"/>
      <c r="F343" s="355"/>
      <c r="G343" s="353"/>
      <c r="H343" s="479"/>
      <c r="I343" s="479"/>
      <c r="J343" s="227"/>
      <c r="K343" s="228"/>
      <c r="L343" s="229"/>
      <c r="M343" s="518"/>
      <c r="N343" s="518"/>
      <c r="O343" s="229"/>
      <c r="P343" s="353"/>
      <c r="Q343" s="354"/>
      <c r="R343" s="355"/>
      <c r="S343" s="353"/>
      <c r="T343" s="354"/>
      <c r="U343" s="355"/>
      <c r="V343" s="144"/>
      <c r="W343" s="227"/>
      <c r="X343" s="228"/>
      <c r="Y343" s="229"/>
      <c r="AA343" s="23"/>
    </row>
    <row r="344" spans="1:27" x14ac:dyDescent="0.2">
      <c r="A344" s="24" t="s">
        <v>202</v>
      </c>
      <c r="B344" s="23"/>
      <c r="C344" s="11"/>
      <c r="D344" s="576"/>
      <c r="E344" s="343"/>
      <c r="F344" s="344"/>
      <c r="G344" s="342"/>
      <c r="H344" s="478"/>
      <c r="I344" s="478"/>
      <c r="J344" s="221"/>
      <c r="K344" s="222"/>
      <c r="L344" s="223"/>
      <c r="M344" s="515"/>
      <c r="N344" s="515"/>
      <c r="O344" s="223"/>
      <c r="P344" s="342"/>
      <c r="Q344" s="343"/>
      <c r="R344" s="344"/>
      <c r="S344" s="342"/>
      <c r="T344" s="343"/>
      <c r="U344" s="344"/>
      <c r="V344" s="144"/>
      <c r="W344" s="221"/>
      <c r="X344" s="222"/>
      <c r="Y344" s="223"/>
      <c r="AA344" s="23"/>
    </row>
    <row r="345" spans="1:27" x14ac:dyDescent="0.2">
      <c r="A345" s="25"/>
      <c r="B345" s="23"/>
      <c r="C345" s="11"/>
      <c r="D345" s="576"/>
      <c r="E345" s="343"/>
      <c r="F345" s="344"/>
      <c r="G345" s="342"/>
      <c r="H345" s="478"/>
      <c r="I345" s="478"/>
      <c r="J345" s="221"/>
      <c r="K345" s="222"/>
      <c r="L345" s="223"/>
      <c r="M345" s="526"/>
      <c r="N345" s="526"/>
      <c r="O345" s="344"/>
      <c r="P345" s="342"/>
      <c r="Q345" s="343"/>
      <c r="R345" s="344"/>
      <c r="S345" s="342"/>
      <c r="T345" s="343"/>
      <c r="U345" s="344"/>
      <c r="V345" s="144"/>
      <c r="W345" s="221"/>
      <c r="X345" s="222"/>
      <c r="Y345" s="223"/>
      <c r="AA345" s="23"/>
    </row>
    <row r="346" spans="1:27" x14ac:dyDescent="0.2">
      <c r="A346" s="25" t="s">
        <v>3</v>
      </c>
      <c r="B346" s="23" t="s">
        <v>203</v>
      </c>
      <c r="C346" s="11" t="s">
        <v>789</v>
      </c>
      <c r="D346" s="341">
        <v>20985</v>
      </c>
      <c r="E346" s="339">
        <v>25136</v>
      </c>
      <c r="F346" s="348">
        <v>28393</v>
      </c>
      <c r="G346" s="341"/>
      <c r="H346" s="380"/>
      <c r="I346" s="380"/>
      <c r="J346" s="585"/>
      <c r="K346" s="162"/>
      <c r="L346" s="406"/>
      <c r="M346" s="337">
        <v>13000</v>
      </c>
      <c r="N346" s="337">
        <v>28095</v>
      </c>
      <c r="O346" s="340">
        <v>37000</v>
      </c>
      <c r="P346" s="341">
        <v>38000</v>
      </c>
      <c r="Q346" s="339">
        <v>40000</v>
      </c>
      <c r="R346" s="340">
        <v>54296</v>
      </c>
      <c r="S346" s="341"/>
      <c r="T346" s="339"/>
      <c r="U346" s="340"/>
      <c r="V346" s="145"/>
      <c r="W346" s="155">
        <v>71985</v>
      </c>
      <c r="X346" s="212">
        <v>93231</v>
      </c>
      <c r="Y346" s="213">
        <v>119689</v>
      </c>
      <c r="AA346" s="23"/>
    </row>
    <row r="347" spans="1:27" x14ac:dyDescent="0.2">
      <c r="A347" s="25" t="s">
        <v>3</v>
      </c>
      <c r="B347" s="23" t="s">
        <v>204</v>
      </c>
      <c r="C347" s="11" t="s">
        <v>790</v>
      </c>
      <c r="D347" s="341">
        <v>61359</v>
      </c>
      <c r="E347" s="339">
        <v>44870</v>
      </c>
      <c r="F347" s="348">
        <v>38113</v>
      </c>
      <c r="G347" s="341"/>
      <c r="H347" s="380"/>
      <c r="I347" s="380"/>
      <c r="J347" s="585"/>
      <c r="K347" s="162"/>
      <c r="L347" s="406"/>
      <c r="M347" s="337"/>
      <c r="N347" s="337"/>
      <c r="O347" s="340"/>
      <c r="P347" s="341">
        <v>80000</v>
      </c>
      <c r="Q347" s="339">
        <v>97091</v>
      </c>
      <c r="R347" s="340">
        <v>104404</v>
      </c>
      <c r="S347" s="341"/>
      <c r="T347" s="339"/>
      <c r="U347" s="340"/>
      <c r="V347" s="145"/>
      <c r="W347" s="155">
        <v>141359</v>
      </c>
      <c r="X347" s="212">
        <v>141961</v>
      </c>
      <c r="Y347" s="213">
        <v>142517</v>
      </c>
      <c r="AA347" s="23"/>
    </row>
    <row r="348" spans="1:27" x14ac:dyDescent="0.2">
      <c r="A348" s="25" t="s">
        <v>3</v>
      </c>
      <c r="B348" s="23" t="s">
        <v>205</v>
      </c>
      <c r="C348" s="11" t="s">
        <v>791</v>
      </c>
      <c r="D348" s="341">
        <v>43254</v>
      </c>
      <c r="E348" s="339">
        <v>4264</v>
      </c>
      <c r="F348" s="348">
        <v>5177</v>
      </c>
      <c r="G348" s="341">
        <v>1900</v>
      </c>
      <c r="H348" s="380">
        <v>600</v>
      </c>
      <c r="I348" s="380">
        <v>600</v>
      </c>
      <c r="J348" s="585"/>
      <c r="K348" s="162"/>
      <c r="L348" s="406"/>
      <c r="M348" s="337"/>
      <c r="N348" s="337"/>
      <c r="O348" s="340"/>
      <c r="P348" s="341"/>
      <c r="Q348" s="339"/>
      <c r="R348" s="340"/>
      <c r="S348" s="341"/>
      <c r="T348" s="339"/>
      <c r="U348" s="340"/>
      <c r="V348" s="145"/>
      <c r="W348" s="155">
        <v>45154</v>
      </c>
      <c r="X348" s="212">
        <v>4864</v>
      </c>
      <c r="Y348" s="213">
        <v>5777</v>
      </c>
      <c r="AA348" s="23"/>
    </row>
    <row r="349" spans="1:27" x14ac:dyDescent="0.2">
      <c r="A349" s="25" t="s">
        <v>3</v>
      </c>
      <c r="B349" s="23" t="s">
        <v>206</v>
      </c>
      <c r="C349" s="11" t="s">
        <v>792</v>
      </c>
      <c r="D349" s="341">
        <v>227</v>
      </c>
      <c r="E349" s="339">
        <v>7773</v>
      </c>
      <c r="F349" s="348">
        <v>8911</v>
      </c>
      <c r="G349" s="341"/>
      <c r="H349" s="380"/>
      <c r="I349" s="380"/>
      <c r="J349" s="585"/>
      <c r="K349" s="162"/>
      <c r="L349" s="406"/>
      <c r="M349" s="337">
        <v>8000</v>
      </c>
      <c r="N349" s="337">
        <v>15000</v>
      </c>
      <c r="O349" s="340">
        <v>35000</v>
      </c>
      <c r="P349" s="341">
        <v>10000</v>
      </c>
      <c r="Q349" s="339">
        <v>26000</v>
      </c>
      <c r="R349" s="340">
        <v>57582</v>
      </c>
      <c r="S349" s="341"/>
      <c r="T349" s="339"/>
      <c r="U349" s="340"/>
      <c r="V349" s="145"/>
      <c r="W349" s="155">
        <v>18227</v>
      </c>
      <c r="X349" s="212">
        <v>48773</v>
      </c>
      <c r="Y349" s="213">
        <v>101493</v>
      </c>
      <c r="AA349" s="23"/>
    </row>
    <row r="350" spans="1:27" x14ac:dyDescent="0.2">
      <c r="A350" s="25" t="s">
        <v>3</v>
      </c>
      <c r="B350" s="23" t="s">
        <v>207</v>
      </c>
      <c r="C350" s="11" t="s">
        <v>793</v>
      </c>
      <c r="D350" s="341">
        <v>33114</v>
      </c>
      <c r="E350" s="339">
        <v>51552</v>
      </c>
      <c r="F350" s="348">
        <v>51328</v>
      </c>
      <c r="G350" s="341"/>
      <c r="H350" s="380"/>
      <c r="I350" s="380"/>
      <c r="J350" s="585"/>
      <c r="K350" s="162"/>
      <c r="L350" s="406"/>
      <c r="M350" s="337">
        <v>9000</v>
      </c>
      <c r="N350" s="337">
        <v>25000</v>
      </c>
      <c r="O350" s="340">
        <v>55000</v>
      </c>
      <c r="P350" s="341"/>
      <c r="Q350" s="339"/>
      <c r="R350" s="340"/>
      <c r="S350" s="341"/>
      <c r="T350" s="339"/>
      <c r="U350" s="340"/>
      <c r="V350" s="145"/>
      <c r="W350" s="155">
        <v>42114</v>
      </c>
      <c r="X350" s="212">
        <v>76552</v>
      </c>
      <c r="Y350" s="213">
        <v>106328</v>
      </c>
      <c r="AA350" s="23"/>
    </row>
    <row r="351" spans="1:27" x14ac:dyDescent="0.2">
      <c r="A351" s="25" t="s">
        <v>13</v>
      </c>
      <c r="B351" s="23" t="s">
        <v>208</v>
      </c>
      <c r="C351" s="11" t="s">
        <v>894</v>
      </c>
      <c r="D351" s="341">
        <v>0</v>
      </c>
      <c r="E351" s="339"/>
      <c r="F351" s="348">
        <v>0</v>
      </c>
      <c r="G351" s="341"/>
      <c r="H351" s="380"/>
      <c r="I351" s="380"/>
      <c r="J351" s="585"/>
      <c r="K351" s="162"/>
      <c r="L351" s="406"/>
      <c r="M351" s="337"/>
      <c r="N351" s="337"/>
      <c r="O351" s="340"/>
      <c r="P351" s="341"/>
      <c r="Q351" s="339"/>
      <c r="R351" s="340"/>
      <c r="S351" s="341"/>
      <c r="T351" s="339"/>
      <c r="U351" s="340"/>
      <c r="V351" s="145"/>
      <c r="W351" s="155">
        <v>0</v>
      </c>
      <c r="X351" s="212">
        <v>0</v>
      </c>
      <c r="Y351" s="213">
        <v>0</v>
      </c>
      <c r="AA351" s="23"/>
    </row>
    <row r="352" spans="1:27" s="136" customFormat="1" x14ac:dyDescent="0.2">
      <c r="A352" s="29" t="s">
        <v>209</v>
      </c>
      <c r="B352" s="30"/>
      <c r="C352" s="31"/>
      <c r="D352" s="577">
        <v>158939</v>
      </c>
      <c r="E352" s="350">
        <v>133595</v>
      </c>
      <c r="F352" s="352">
        <v>131922</v>
      </c>
      <c r="G352" s="349">
        <v>1900</v>
      </c>
      <c r="H352" s="477">
        <v>600</v>
      </c>
      <c r="I352" s="477">
        <v>600</v>
      </c>
      <c r="J352" s="217">
        <v>0</v>
      </c>
      <c r="K352" s="218">
        <v>0</v>
      </c>
      <c r="L352" s="220">
        <v>0</v>
      </c>
      <c r="M352" s="351">
        <v>30000</v>
      </c>
      <c r="N352" s="351">
        <v>68095</v>
      </c>
      <c r="O352" s="360">
        <v>127000</v>
      </c>
      <c r="P352" s="349">
        <v>128000</v>
      </c>
      <c r="Q352" s="350">
        <v>163091</v>
      </c>
      <c r="R352" s="352">
        <v>216282</v>
      </c>
      <c r="S352" s="349">
        <v>0</v>
      </c>
      <c r="T352" s="350">
        <v>0</v>
      </c>
      <c r="U352" s="360">
        <v>0</v>
      </c>
      <c r="V352" s="149"/>
      <c r="W352" s="217">
        <v>318839</v>
      </c>
      <c r="X352" s="218">
        <v>365381</v>
      </c>
      <c r="Y352" s="220">
        <v>475804</v>
      </c>
      <c r="Z352" s="135"/>
      <c r="AA352" s="37"/>
    </row>
    <row r="353" spans="1:27" x14ac:dyDescent="0.2">
      <c r="A353" s="25"/>
      <c r="B353" s="23"/>
      <c r="C353" s="11"/>
      <c r="D353" s="576"/>
      <c r="E353" s="343"/>
      <c r="F353" s="344"/>
      <c r="G353" s="342"/>
      <c r="H353" s="478"/>
      <c r="I353" s="478"/>
      <c r="J353" s="221"/>
      <c r="K353" s="222"/>
      <c r="L353" s="223"/>
      <c r="M353" s="515"/>
      <c r="N353" s="515"/>
      <c r="O353" s="223"/>
      <c r="P353" s="342"/>
      <c r="Q353" s="343"/>
      <c r="R353" s="344"/>
      <c r="S353" s="342"/>
      <c r="T353" s="343"/>
      <c r="U353" s="344"/>
      <c r="V353" s="144"/>
      <c r="W353" s="221"/>
      <c r="X353" s="222"/>
      <c r="Y353" s="223"/>
      <c r="AA353" s="23"/>
    </row>
    <row r="354" spans="1:27" x14ac:dyDescent="0.2">
      <c r="A354" s="25" t="s">
        <v>3</v>
      </c>
      <c r="B354" s="23" t="s">
        <v>210</v>
      </c>
      <c r="C354" s="11" t="s">
        <v>794</v>
      </c>
      <c r="D354" s="341">
        <v>16813</v>
      </c>
      <c r="E354" s="339">
        <v>8434</v>
      </c>
      <c r="F354" s="348">
        <v>9005</v>
      </c>
      <c r="G354" s="376"/>
      <c r="H354" s="476"/>
      <c r="I354" s="476"/>
      <c r="J354" s="585"/>
      <c r="K354" s="162"/>
      <c r="L354" s="406"/>
      <c r="M354" s="531"/>
      <c r="N354" s="531"/>
      <c r="O354" s="406"/>
      <c r="P354" s="341"/>
      <c r="Q354" s="339"/>
      <c r="R354" s="340"/>
      <c r="S354" s="341">
        <v>5000</v>
      </c>
      <c r="T354" s="339"/>
      <c r="U354" s="340"/>
      <c r="V354" s="145"/>
      <c r="W354" s="155">
        <v>21813</v>
      </c>
      <c r="X354" s="212">
        <v>8434</v>
      </c>
      <c r="Y354" s="213">
        <v>9005</v>
      </c>
      <c r="AA354" s="23"/>
    </row>
    <row r="355" spans="1:27" ht="12.75" customHeight="1" x14ac:dyDescent="0.2">
      <c r="A355" s="25" t="s">
        <v>3</v>
      </c>
      <c r="B355" s="23" t="s">
        <v>211</v>
      </c>
      <c r="C355" s="11" t="s">
        <v>795</v>
      </c>
      <c r="D355" s="341">
        <v>27933</v>
      </c>
      <c r="E355" s="339">
        <v>13752</v>
      </c>
      <c r="F355" s="348">
        <v>14789</v>
      </c>
      <c r="G355" s="376"/>
      <c r="H355" s="476"/>
      <c r="I355" s="476"/>
      <c r="J355" s="585"/>
      <c r="K355" s="162"/>
      <c r="L355" s="406"/>
      <c r="M355" s="531"/>
      <c r="N355" s="531"/>
      <c r="O355" s="406"/>
      <c r="P355" s="341"/>
      <c r="Q355" s="339"/>
      <c r="R355" s="340"/>
      <c r="S355" s="341"/>
      <c r="T355" s="339"/>
      <c r="U355" s="340"/>
      <c r="V355" s="145"/>
      <c r="W355" s="155">
        <v>27933</v>
      </c>
      <c r="X355" s="212">
        <v>13752</v>
      </c>
      <c r="Y355" s="213">
        <v>14789</v>
      </c>
      <c r="AA355" s="23"/>
    </row>
    <row r="356" spans="1:27" x14ac:dyDescent="0.2">
      <c r="A356" s="25" t="s">
        <v>3</v>
      </c>
      <c r="B356" s="23" t="s">
        <v>212</v>
      </c>
      <c r="C356" s="11" t="s">
        <v>796</v>
      </c>
      <c r="D356" s="341">
        <v>58219</v>
      </c>
      <c r="E356" s="339">
        <v>47649</v>
      </c>
      <c r="F356" s="348">
        <v>49031</v>
      </c>
      <c r="G356" s="376"/>
      <c r="H356" s="476"/>
      <c r="I356" s="476"/>
      <c r="J356" s="585"/>
      <c r="K356" s="162"/>
      <c r="L356" s="406"/>
      <c r="M356" s="531"/>
      <c r="N356" s="531"/>
      <c r="O356" s="406"/>
      <c r="P356" s="341"/>
      <c r="Q356" s="339"/>
      <c r="R356" s="340"/>
      <c r="S356" s="341"/>
      <c r="T356" s="339"/>
      <c r="U356" s="340"/>
      <c r="V356" s="145"/>
      <c r="W356" s="155">
        <v>58219</v>
      </c>
      <c r="X356" s="212">
        <v>47649</v>
      </c>
      <c r="Y356" s="213">
        <v>49031</v>
      </c>
      <c r="AA356" s="23"/>
    </row>
    <row r="357" spans="1:27" x14ac:dyDescent="0.2">
      <c r="A357" s="25" t="s">
        <v>3</v>
      </c>
      <c r="B357" s="23" t="s">
        <v>213</v>
      </c>
      <c r="C357" s="11" t="s">
        <v>797</v>
      </c>
      <c r="D357" s="341">
        <v>0</v>
      </c>
      <c r="E357" s="339">
        <v>16986</v>
      </c>
      <c r="F357" s="348">
        <v>19835</v>
      </c>
      <c r="G357" s="376"/>
      <c r="H357" s="476"/>
      <c r="I357" s="476"/>
      <c r="J357" s="585"/>
      <c r="K357" s="162"/>
      <c r="L357" s="406"/>
      <c r="M357" s="531"/>
      <c r="N357" s="531"/>
      <c r="O357" s="406"/>
      <c r="P357" s="341"/>
      <c r="Q357" s="339"/>
      <c r="R357" s="340"/>
      <c r="S357" s="341"/>
      <c r="T357" s="339"/>
      <c r="U357" s="340"/>
      <c r="V357" s="145"/>
      <c r="W357" s="155">
        <v>0</v>
      </c>
      <c r="X357" s="212">
        <v>16986</v>
      </c>
      <c r="Y357" s="213">
        <v>19835</v>
      </c>
      <c r="AA357" s="23"/>
    </row>
    <row r="358" spans="1:27" x14ac:dyDescent="0.2">
      <c r="A358" s="25" t="s">
        <v>3</v>
      </c>
      <c r="B358" s="23" t="s">
        <v>214</v>
      </c>
      <c r="C358" s="11" t="s">
        <v>798</v>
      </c>
      <c r="D358" s="341">
        <v>20551</v>
      </c>
      <c r="E358" s="339">
        <v>35043</v>
      </c>
      <c r="F358" s="348">
        <v>36295</v>
      </c>
      <c r="G358" s="376"/>
      <c r="H358" s="476"/>
      <c r="I358" s="476"/>
      <c r="J358" s="585"/>
      <c r="K358" s="162"/>
      <c r="L358" s="406"/>
      <c r="M358" s="531"/>
      <c r="N358" s="531"/>
      <c r="O358" s="406"/>
      <c r="P358" s="341"/>
      <c r="Q358" s="339"/>
      <c r="R358" s="340"/>
      <c r="S358" s="341"/>
      <c r="T358" s="339"/>
      <c r="U358" s="340"/>
      <c r="V358" s="145"/>
      <c r="W358" s="155">
        <v>20551</v>
      </c>
      <c r="X358" s="212">
        <v>35043</v>
      </c>
      <c r="Y358" s="213">
        <v>36295</v>
      </c>
      <c r="AA358" s="23"/>
    </row>
    <row r="359" spans="1:27" x14ac:dyDescent="0.2">
      <c r="A359" s="25" t="s">
        <v>13</v>
      </c>
      <c r="B359" s="23" t="s">
        <v>215</v>
      </c>
      <c r="C359" s="11" t="s">
        <v>895</v>
      </c>
      <c r="D359" s="341"/>
      <c r="E359" s="339"/>
      <c r="F359" s="348"/>
      <c r="G359" s="376"/>
      <c r="H359" s="476"/>
      <c r="I359" s="476"/>
      <c r="J359" s="585"/>
      <c r="K359" s="162"/>
      <c r="L359" s="406"/>
      <c r="M359" s="337">
        <v>57082</v>
      </c>
      <c r="N359" s="337">
        <v>100372</v>
      </c>
      <c r="O359" s="340">
        <v>140549</v>
      </c>
      <c r="P359" s="341">
        <v>90000</v>
      </c>
      <c r="Q359" s="339">
        <v>101000</v>
      </c>
      <c r="R359" s="340">
        <v>104667</v>
      </c>
      <c r="S359" s="341"/>
      <c r="T359" s="339"/>
      <c r="U359" s="340"/>
      <c r="V359" s="145"/>
      <c r="W359" s="155">
        <v>147082</v>
      </c>
      <c r="X359" s="212">
        <v>201372</v>
      </c>
      <c r="Y359" s="213">
        <v>245216</v>
      </c>
      <c r="AA359" s="23"/>
    </row>
    <row r="360" spans="1:27" s="136" customFormat="1" x14ac:dyDescent="0.2">
      <c r="A360" s="29" t="s">
        <v>354</v>
      </c>
      <c r="B360" s="30"/>
      <c r="C360" s="31"/>
      <c r="D360" s="577">
        <v>123516</v>
      </c>
      <c r="E360" s="350">
        <v>121864</v>
      </c>
      <c r="F360" s="352">
        <v>128955</v>
      </c>
      <c r="G360" s="349">
        <v>0</v>
      </c>
      <c r="H360" s="477">
        <v>0</v>
      </c>
      <c r="I360" s="477">
        <v>0</v>
      </c>
      <c r="J360" s="217">
        <v>0</v>
      </c>
      <c r="K360" s="218">
        <v>0</v>
      </c>
      <c r="L360" s="220">
        <v>0</v>
      </c>
      <c r="M360" s="219">
        <v>57082</v>
      </c>
      <c r="N360" s="219">
        <v>100372</v>
      </c>
      <c r="O360" s="220">
        <v>140549</v>
      </c>
      <c r="P360" s="349">
        <v>90000</v>
      </c>
      <c r="Q360" s="350">
        <v>101000</v>
      </c>
      <c r="R360" s="352">
        <v>104667</v>
      </c>
      <c r="S360" s="349">
        <v>5000</v>
      </c>
      <c r="T360" s="350">
        <v>0</v>
      </c>
      <c r="U360" s="360">
        <v>0</v>
      </c>
      <c r="V360" s="149"/>
      <c r="W360" s="217">
        <v>275598</v>
      </c>
      <c r="X360" s="218">
        <v>323236</v>
      </c>
      <c r="Y360" s="220">
        <v>374171</v>
      </c>
      <c r="Z360" s="135"/>
      <c r="AA360" s="37"/>
    </row>
    <row r="361" spans="1:27" x14ac:dyDescent="0.2">
      <c r="A361" s="25"/>
      <c r="B361" s="23"/>
      <c r="C361" s="11"/>
      <c r="D361" s="576"/>
      <c r="E361" s="343"/>
      <c r="F361" s="344"/>
      <c r="G361" s="342"/>
      <c r="H361" s="478"/>
      <c r="I361" s="478"/>
      <c r="J361" s="221"/>
      <c r="K361" s="222"/>
      <c r="L361" s="223"/>
      <c r="M361" s="515"/>
      <c r="N361" s="515"/>
      <c r="O361" s="223"/>
      <c r="P361" s="342"/>
      <c r="Q361" s="343"/>
      <c r="R361" s="344"/>
      <c r="S361" s="342"/>
      <c r="T361" s="343"/>
      <c r="U361" s="344"/>
      <c r="V361" s="144"/>
      <c r="W361" s="221"/>
      <c r="X361" s="222"/>
      <c r="Y361" s="223"/>
      <c r="AA361" s="23"/>
    </row>
    <row r="362" spans="1:27" x14ac:dyDescent="0.2">
      <c r="A362" s="25" t="s">
        <v>3</v>
      </c>
      <c r="B362" s="23" t="s">
        <v>216</v>
      </c>
      <c r="C362" s="11" t="s">
        <v>655</v>
      </c>
      <c r="D362" s="341">
        <v>397</v>
      </c>
      <c r="E362" s="339">
        <v>26447</v>
      </c>
      <c r="F362" s="348">
        <v>27269</v>
      </c>
      <c r="G362" s="341"/>
      <c r="H362" s="380"/>
      <c r="I362" s="380"/>
      <c r="J362" s="155"/>
      <c r="K362" s="439"/>
      <c r="L362" s="213"/>
      <c r="M362" s="427"/>
      <c r="N362" s="427"/>
      <c r="O362" s="213"/>
      <c r="P362" s="341"/>
      <c r="Q362" s="339"/>
      <c r="R362" s="340"/>
      <c r="S362" s="376"/>
      <c r="T362" s="377"/>
      <c r="U362" s="378"/>
      <c r="V362" s="145"/>
      <c r="W362" s="155">
        <v>397</v>
      </c>
      <c r="X362" s="212">
        <v>26447</v>
      </c>
      <c r="Y362" s="213">
        <v>27269</v>
      </c>
      <c r="AA362" s="23"/>
    </row>
    <row r="363" spans="1:27" x14ac:dyDescent="0.2">
      <c r="A363" s="25" t="s">
        <v>3</v>
      </c>
      <c r="B363" s="23" t="s">
        <v>217</v>
      </c>
      <c r="C363" s="11" t="s">
        <v>799</v>
      </c>
      <c r="D363" s="341">
        <v>150</v>
      </c>
      <c r="E363" s="339">
        <v>13486</v>
      </c>
      <c r="F363" s="348">
        <v>14410</v>
      </c>
      <c r="G363" s="341"/>
      <c r="H363" s="380"/>
      <c r="I363" s="380"/>
      <c r="J363" s="155"/>
      <c r="K363" s="439"/>
      <c r="L363" s="213"/>
      <c r="M363" s="427"/>
      <c r="N363" s="427"/>
      <c r="O363" s="213"/>
      <c r="P363" s="341"/>
      <c r="Q363" s="339"/>
      <c r="R363" s="340"/>
      <c r="S363" s="376"/>
      <c r="T363" s="377"/>
      <c r="U363" s="378"/>
      <c r="V363" s="145"/>
      <c r="W363" s="155">
        <v>150</v>
      </c>
      <c r="X363" s="212">
        <v>13486</v>
      </c>
      <c r="Y363" s="213">
        <v>14410</v>
      </c>
      <c r="AA363" s="23"/>
    </row>
    <row r="364" spans="1:27" x14ac:dyDescent="0.2">
      <c r="A364" s="25" t="s">
        <v>3</v>
      </c>
      <c r="B364" s="23" t="s">
        <v>218</v>
      </c>
      <c r="C364" s="11" t="s">
        <v>800</v>
      </c>
      <c r="D364" s="341">
        <v>16404</v>
      </c>
      <c r="E364" s="339">
        <v>9804</v>
      </c>
      <c r="F364" s="348">
        <v>10294</v>
      </c>
      <c r="G364" s="341">
        <v>300</v>
      </c>
      <c r="H364" s="380"/>
      <c r="I364" s="380"/>
      <c r="J364" s="155"/>
      <c r="K364" s="439"/>
      <c r="L364" s="213"/>
      <c r="M364" s="427"/>
      <c r="N364" s="427"/>
      <c r="O364" s="213"/>
      <c r="P364" s="341"/>
      <c r="Q364" s="339"/>
      <c r="R364" s="340"/>
      <c r="S364" s="376"/>
      <c r="T364" s="377"/>
      <c r="U364" s="378"/>
      <c r="V364" s="145"/>
      <c r="W364" s="155">
        <v>16704</v>
      </c>
      <c r="X364" s="212">
        <v>9804</v>
      </c>
      <c r="Y364" s="213">
        <v>10294</v>
      </c>
      <c r="AA364" s="23"/>
    </row>
    <row r="365" spans="1:27" x14ac:dyDescent="0.2">
      <c r="A365" s="25" t="s">
        <v>3</v>
      </c>
      <c r="B365" s="23" t="s">
        <v>219</v>
      </c>
      <c r="C365" s="11" t="s">
        <v>801</v>
      </c>
      <c r="D365" s="341">
        <v>113</v>
      </c>
      <c r="E365" s="339">
        <v>2942</v>
      </c>
      <c r="F365" s="348">
        <v>2989</v>
      </c>
      <c r="G365" s="341"/>
      <c r="H365" s="380"/>
      <c r="I365" s="380"/>
      <c r="J365" s="155"/>
      <c r="K365" s="439"/>
      <c r="L365" s="213"/>
      <c r="M365" s="427"/>
      <c r="N365" s="427"/>
      <c r="O365" s="213"/>
      <c r="P365" s="341"/>
      <c r="Q365" s="339"/>
      <c r="R365" s="340"/>
      <c r="S365" s="376"/>
      <c r="T365" s="377"/>
      <c r="U365" s="378"/>
      <c r="V365" s="145"/>
      <c r="W365" s="155">
        <v>113</v>
      </c>
      <c r="X365" s="212">
        <v>2942</v>
      </c>
      <c r="Y365" s="213">
        <v>2989</v>
      </c>
      <c r="AA365" s="23"/>
    </row>
    <row r="366" spans="1:27" x14ac:dyDescent="0.2">
      <c r="A366" s="25" t="s">
        <v>3</v>
      </c>
      <c r="B366" s="23" t="s">
        <v>365</v>
      </c>
      <c r="C366" s="11" t="s">
        <v>876</v>
      </c>
      <c r="D366" s="341">
        <v>51734</v>
      </c>
      <c r="E366" s="339">
        <v>31851</v>
      </c>
      <c r="F366" s="348">
        <v>32093</v>
      </c>
      <c r="G366" s="341"/>
      <c r="H366" s="380"/>
      <c r="I366" s="380"/>
      <c r="J366" s="155"/>
      <c r="K366" s="439"/>
      <c r="L366" s="213"/>
      <c r="M366" s="427"/>
      <c r="N366" s="427"/>
      <c r="O366" s="213"/>
      <c r="P366" s="341"/>
      <c r="Q366" s="339"/>
      <c r="R366" s="340"/>
      <c r="S366" s="376"/>
      <c r="T366" s="377"/>
      <c r="U366" s="378"/>
      <c r="V366" s="145"/>
      <c r="W366" s="155">
        <v>51734</v>
      </c>
      <c r="X366" s="212">
        <v>31851</v>
      </c>
      <c r="Y366" s="213">
        <v>32093</v>
      </c>
      <c r="AA366" s="320"/>
    </row>
    <row r="367" spans="1:27" x14ac:dyDescent="0.2">
      <c r="A367" s="25" t="s">
        <v>13</v>
      </c>
      <c r="B367" s="23" t="s">
        <v>220</v>
      </c>
      <c r="C367" s="11" t="s">
        <v>896</v>
      </c>
      <c r="D367" s="341"/>
      <c r="E367" s="339"/>
      <c r="F367" s="348"/>
      <c r="G367" s="341"/>
      <c r="H367" s="380"/>
      <c r="I367" s="380"/>
      <c r="J367" s="155">
        <v>65816</v>
      </c>
      <c r="K367" s="439"/>
      <c r="L367" s="213"/>
      <c r="M367" s="427"/>
      <c r="N367" s="427"/>
      <c r="O367" s="213"/>
      <c r="P367" s="341">
        <v>135000</v>
      </c>
      <c r="Q367" s="339">
        <v>142741</v>
      </c>
      <c r="R367" s="340">
        <v>119265</v>
      </c>
      <c r="S367" s="341"/>
      <c r="T367" s="339"/>
      <c r="U367" s="340"/>
      <c r="V367" s="145"/>
      <c r="W367" s="155">
        <v>200816</v>
      </c>
      <c r="X367" s="212">
        <v>142741</v>
      </c>
      <c r="Y367" s="213">
        <v>119265</v>
      </c>
      <c r="AA367" s="23"/>
    </row>
    <row r="368" spans="1:27" s="136" customFormat="1" x14ac:dyDescent="0.2">
      <c r="A368" s="29" t="s">
        <v>349</v>
      </c>
      <c r="B368" s="30"/>
      <c r="C368" s="31"/>
      <c r="D368" s="577">
        <v>68798</v>
      </c>
      <c r="E368" s="350">
        <v>84530</v>
      </c>
      <c r="F368" s="352">
        <v>87055</v>
      </c>
      <c r="G368" s="349">
        <v>300</v>
      </c>
      <c r="H368" s="477">
        <v>0</v>
      </c>
      <c r="I368" s="477">
        <v>0</v>
      </c>
      <c r="J368" s="217">
        <v>65816</v>
      </c>
      <c r="K368" s="218">
        <v>0</v>
      </c>
      <c r="L368" s="220">
        <v>0</v>
      </c>
      <c r="M368" s="219">
        <v>0</v>
      </c>
      <c r="N368" s="219">
        <v>0</v>
      </c>
      <c r="O368" s="220">
        <v>0</v>
      </c>
      <c r="P368" s="349">
        <v>135000</v>
      </c>
      <c r="Q368" s="350">
        <v>142741</v>
      </c>
      <c r="R368" s="352">
        <v>119265</v>
      </c>
      <c r="S368" s="349">
        <v>0</v>
      </c>
      <c r="T368" s="350">
        <v>0</v>
      </c>
      <c r="U368" s="360">
        <v>0</v>
      </c>
      <c r="V368" s="149"/>
      <c r="W368" s="217">
        <v>269914</v>
      </c>
      <c r="X368" s="218">
        <v>227271</v>
      </c>
      <c r="Y368" s="220">
        <v>206320</v>
      </c>
      <c r="Z368" s="135"/>
      <c r="AA368" s="37"/>
    </row>
    <row r="369" spans="1:27" x14ac:dyDescent="0.2">
      <c r="A369" s="25"/>
      <c r="B369" s="23"/>
      <c r="C369" s="11"/>
      <c r="D369" s="576"/>
      <c r="E369" s="343"/>
      <c r="F369" s="344"/>
      <c r="G369" s="342"/>
      <c r="H369" s="478"/>
      <c r="I369" s="478"/>
      <c r="J369" s="221"/>
      <c r="K369" s="222"/>
      <c r="L369" s="223"/>
      <c r="M369" s="515"/>
      <c r="N369" s="515"/>
      <c r="O369" s="223"/>
      <c r="P369" s="342"/>
      <c r="Q369" s="343"/>
      <c r="R369" s="344"/>
      <c r="S369" s="342"/>
      <c r="T369" s="343"/>
      <c r="U369" s="344"/>
      <c r="V369" s="144"/>
      <c r="W369" s="221"/>
      <c r="X369" s="222"/>
      <c r="Y369" s="223"/>
      <c r="AA369" s="23"/>
    </row>
    <row r="370" spans="1:27" x14ac:dyDescent="0.2">
      <c r="A370" s="25" t="s">
        <v>3</v>
      </c>
      <c r="B370" s="23" t="s">
        <v>221</v>
      </c>
      <c r="C370" s="11" t="s">
        <v>802</v>
      </c>
      <c r="D370" s="341">
        <v>5980</v>
      </c>
      <c r="E370" s="339">
        <v>4191</v>
      </c>
      <c r="F370" s="348">
        <v>1257</v>
      </c>
      <c r="G370" s="341"/>
      <c r="H370" s="380"/>
      <c r="I370" s="380"/>
      <c r="J370" s="155"/>
      <c r="K370" s="439"/>
      <c r="L370" s="213"/>
      <c r="M370" s="427"/>
      <c r="N370" s="427"/>
      <c r="O370" s="213"/>
      <c r="P370" s="341"/>
      <c r="Q370" s="339"/>
      <c r="R370" s="340"/>
      <c r="S370" s="376"/>
      <c r="T370" s="377"/>
      <c r="U370" s="378"/>
      <c r="V370" s="145"/>
      <c r="W370" s="155">
        <v>5980</v>
      </c>
      <c r="X370" s="212">
        <v>4191</v>
      </c>
      <c r="Y370" s="213">
        <v>1257</v>
      </c>
      <c r="AA370" s="23"/>
    </row>
    <row r="371" spans="1:27" x14ac:dyDescent="0.2">
      <c r="A371" s="25" t="s">
        <v>3</v>
      </c>
      <c r="B371" s="23" t="s">
        <v>222</v>
      </c>
      <c r="C371" s="11" t="s">
        <v>877</v>
      </c>
      <c r="D371" s="341">
        <v>0</v>
      </c>
      <c r="E371" s="339">
        <v>0</v>
      </c>
      <c r="F371" s="348">
        <v>0</v>
      </c>
      <c r="G371" s="341"/>
      <c r="H371" s="380"/>
      <c r="I371" s="380"/>
      <c r="J371" s="155"/>
      <c r="K371" s="439"/>
      <c r="L371" s="213"/>
      <c r="M371" s="427"/>
      <c r="N371" s="427"/>
      <c r="O371" s="213"/>
      <c r="P371" s="341">
        <v>10000</v>
      </c>
      <c r="Q371" s="339">
        <v>30000</v>
      </c>
      <c r="R371" s="340">
        <v>34777</v>
      </c>
      <c r="S371" s="376"/>
      <c r="T371" s="377"/>
      <c r="U371" s="378"/>
      <c r="V371" s="145"/>
      <c r="W371" s="155">
        <v>10000</v>
      </c>
      <c r="X371" s="212">
        <v>30000</v>
      </c>
      <c r="Y371" s="213">
        <v>34777</v>
      </c>
      <c r="AA371" s="23"/>
    </row>
    <row r="372" spans="1:27" x14ac:dyDescent="0.2">
      <c r="A372" s="25" t="s">
        <v>3</v>
      </c>
      <c r="B372" s="23" t="s">
        <v>223</v>
      </c>
      <c r="C372" s="11" t="s">
        <v>803</v>
      </c>
      <c r="D372" s="341">
        <v>375</v>
      </c>
      <c r="E372" s="339">
        <v>8245</v>
      </c>
      <c r="F372" s="348">
        <v>9357</v>
      </c>
      <c r="G372" s="341">
        <v>1464</v>
      </c>
      <c r="H372" s="380">
        <v>600</v>
      </c>
      <c r="I372" s="380">
        <v>600</v>
      </c>
      <c r="J372" s="155">
        <v>100000</v>
      </c>
      <c r="K372" s="439"/>
      <c r="L372" s="213"/>
      <c r="M372" s="427"/>
      <c r="N372" s="427"/>
      <c r="O372" s="213"/>
      <c r="P372" s="341"/>
      <c r="Q372" s="339"/>
      <c r="R372" s="340"/>
      <c r="S372" s="376"/>
      <c r="T372" s="377"/>
      <c r="U372" s="378"/>
      <c r="V372" s="145"/>
      <c r="W372" s="155">
        <v>101839</v>
      </c>
      <c r="X372" s="212">
        <v>8845</v>
      </c>
      <c r="Y372" s="213">
        <v>9957</v>
      </c>
      <c r="AA372" s="23"/>
    </row>
    <row r="373" spans="1:27" x14ac:dyDescent="0.2">
      <c r="A373" s="25" t="s">
        <v>3</v>
      </c>
      <c r="B373" s="23" t="s">
        <v>224</v>
      </c>
      <c r="C373" s="11" t="s">
        <v>804</v>
      </c>
      <c r="D373" s="341">
        <v>2393</v>
      </c>
      <c r="E373" s="339">
        <v>22583</v>
      </c>
      <c r="F373" s="348">
        <v>23212</v>
      </c>
      <c r="G373" s="341"/>
      <c r="H373" s="380"/>
      <c r="I373" s="380"/>
      <c r="J373" s="155"/>
      <c r="K373" s="439"/>
      <c r="L373" s="213"/>
      <c r="M373" s="427"/>
      <c r="N373" s="427"/>
      <c r="O373" s="213"/>
      <c r="P373" s="341">
        <v>44600</v>
      </c>
      <c r="Q373" s="339">
        <v>26571</v>
      </c>
      <c r="R373" s="340"/>
      <c r="S373" s="376"/>
      <c r="T373" s="377"/>
      <c r="U373" s="378"/>
      <c r="V373" s="145"/>
      <c r="W373" s="155">
        <v>46993</v>
      </c>
      <c r="X373" s="212">
        <v>49154</v>
      </c>
      <c r="Y373" s="213">
        <v>23212</v>
      </c>
      <c r="AA373" s="23"/>
    </row>
    <row r="374" spans="1:27" x14ac:dyDescent="0.2">
      <c r="A374" s="25" t="s">
        <v>13</v>
      </c>
      <c r="B374" s="23" t="s">
        <v>225</v>
      </c>
      <c r="C374" s="11" t="s">
        <v>897</v>
      </c>
      <c r="D374" s="341"/>
      <c r="E374" s="339"/>
      <c r="F374" s="348">
        <v>0</v>
      </c>
      <c r="G374" s="341"/>
      <c r="H374" s="380"/>
      <c r="I374" s="380"/>
      <c r="J374" s="155"/>
      <c r="K374" s="439"/>
      <c r="L374" s="213"/>
      <c r="M374" s="427"/>
      <c r="N374" s="427"/>
      <c r="O374" s="213"/>
      <c r="P374" s="341"/>
      <c r="Q374" s="339"/>
      <c r="R374" s="340"/>
      <c r="S374" s="376"/>
      <c r="T374" s="377"/>
      <c r="U374" s="378"/>
      <c r="V374" s="145"/>
      <c r="W374" s="155">
        <v>0</v>
      </c>
      <c r="X374" s="212">
        <v>0</v>
      </c>
      <c r="Y374" s="213">
        <v>0</v>
      </c>
      <c r="AA374" s="23"/>
    </row>
    <row r="375" spans="1:27" s="136" customFormat="1" x14ac:dyDescent="0.2">
      <c r="A375" s="29" t="s">
        <v>350</v>
      </c>
      <c r="B375" s="30"/>
      <c r="C375" s="31"/>
      <c r="D375" s="255">
        <v>8748</v>
      </c>
      <c r="E375" s="218">
        <v>35019</v>
      </c>
      <c r="F375" s="245">
        <v>33826</v>
      </c>
      <c r="G375" s="349">
        <v>1464</v>
      </c>
      <c r="H375" s="477">
        <v>600</v>
      </c>
      <c r="I375" s="477">
        <v>600</v>
      </c>
      <c r="J375" s="217">
        <v>100000</v>
      </c>
      <c r="K375" s="218">
        <v>0</v>
      </c>
      <c r="L375" s="220">
        <v>0</v>
      </c>
      <c r="M375" s="219">
        <v>0</v>
      </c>
      <c r="N375" s="219">
        <v>0</v>
      </c>
      <c r="O375" s="220">
        <v>0</v>
      </c>
      <c r="P375" s="349">
        <v>54600</v>
      </c>
      <c r="Q375" s="350">
        <v>56571</v>
      </c>
      <c r="R375" s="352">
        <v>34777</v>
      </c>
      <c r="S375" s="349">
        <v>0</v>
      </c>
      <c r="T375" s="350">
        <v>0</v>
      </c>
      <c r="U375" s="360">
        <v>0</v>
      </c>
      <c r="V375" s="149"/>
      <c r="W375" s="217">
        <v>164812</v>
      </c>
      <c r="X375" s="218">
        <v>92190</v>
      </c>
      <c r="Y375" s="220">
        <v>69203</v>
      </c>
      <c r="Z375" s="135"/>
      <c r="AA375" s="37"/>
    </row>
    <row r="376" spans="1:27" x14ac:dyDescent="0.2">
      <c r="A376" s="22"/>
      <c r="B376" s="23"/>
      <c r="C376" s="11"/>
      <c r="D376" s="156"/>
      <c r="E376" s="222"/>
      <c r="F376" s="223"/>
      <c r="G376" s="342"/>
      <c r="H376" s="478"/>
      <c r="I376" s="478"/>
      <c r="J376" s="221"/>
      <c r="K376" s="222"/>
      <c r="L376" s="223"/>
      <c r="M376" s="515"/>
      <c r="N376" s="515"/>
      <c r="O376" s="223"/>
      <c r="P376" s="342"/>
      <c r="Q376" s="343"/>
      <c r="R376" s="344"/>
      <c r="S376" s="342"/>
      <c r="T376" s="343"/>
      <c r="U376" s="344"/>
      <c r="V376" s="144"/>
      <c r="W376" s="221"/>
      <c r="X376" s="222"/>
      <c r="Y376" s="223"/>
      <c r="AA376" s="23"/>
    </row>
    <row r="377" spans="1:27" x14ac:dyDescent="0.2">
      <c r="A377" s="22"/>
      <c r="B377" s="35"/>
      <c r="C377" s="11"/>
      <c r="D377" s="156"/>
      <c r="E377" s="222"/>
      <c r="F377" s="223"/>
      <c r="G377" s="342"/>
      <c r="H377" s="478"/>
      <c r="I377" s="478"/>
      <c r="J377" s="221"/>
      <c r="K377" s="222"/>
      <c r="L377" s="223"/>
      <c r="M377" s="515"/>
      <c r="N377" s="515"/>
      <c r="O377" s="223"/>
      <c r="P377" s="342"/>
      <c r="Q377" s="343"/>
      <c r="R377" s="344"/>
      <c r="S377" s="342"/>
      <c r="T377" s="343"/>
      <c r="U377" s="344"/>
      <c r="V377" s="144"/>
      <c r="W377" s="221"/>
      <c r="X377" s="222"/>
      <c r="Y377" s="223"/>
      <c r="AA377" s="35"/>
    </row>
    <row r="378" spans="1:27" s="136" customFormat="1" x14ac:dyDescent="0.2">
      <c r="A378" s="29" t="s">
        <v>226</v>
      </c>
      <c r="B378" s="30"/>
      <c r="C378" s="31"/>
      <c r="D378" s="255">
        <v>360001</v>
      </c>
      <c r="E378" s="218">
        <v>375008</v>
      </c>
      <c r="F378" s="245">
        <v>381758</v>
      </c>
      <c r="G378" s="349">
        <v>3664</v>
      </c>
      <c r="H378" s="477">
        <v>1200</v>
      </c>
      <c r="I378" s="477">
        <v>1200</v>
      </c>
      <c r="J378" s="217">
        <v>165816</v>
      </c>
      <c r="K378" s="218">
        <v>0</v>
      </c>
      <c r="L378" s="220">
        <v>0</v>
      </c>
      <c r="M378" s="219">
        <v>87082</v>
      </c>
      <c r="N378" s="219">
        <v>168467</v>
      </c>
      <c r="O378" s="220">
        <v>267549</v>
      </c>
      <c r="P378" s="349">
        <v>407600</v>
      </c>
      <c r="Q378" s="350">
        <v>463403</v>
      </c>
      <c r="R378" s="352">
        <v>474991</v>
      </c>
      <c r="S378" s="349">
        <v>5000</v>
      </c>
      <c r="T378" s="350">
        <v>0</v>
      </c>
      <c r="U378" s="360">
        <v>0</v>
      </c>
      <c r="V378" s="149"/>
      <c r="W378" s="217">
        <v>1029163</v>
      </c>
      <c r="X378" s="218">
        <v>1008078</v>
      </c>
      <c r="Y378" s="220">
        <v>1125498</v>
      </c>
      <c r="Z378" s="135"/>
      <c r="AA378" s="37"/>
    </row>
    <row r="379" spans="1:27" x14ac:dyDescent="0.2">
      <c r="A379" s="41"/>
      <c r="B379" s="42"/>
      <c r="C379" s="43"/>
      <c r="D379" s="260"/>
      <c r="E379" s="237"/>
      <c r="F379" s="238"/>
      <c r="G379" s="367"/>
      <c r="H379" s="483"/>
      <c r="I379" s="483"/>
      <c r="J379" s="236"/>
      <c r="K379" s="237"/>
      <c r="L379" s="238"/>
      <c r="M379" s="521"/>
      <c r="N379" s="521"/>
      <c r="O379" s="238"/>
      <c r="P379" s="367"/>
      <c r="Q379" s="368"/>
      <c r="R379" s="369"/>
      <c r="S379" s="367"/>
      <c r="T379" s="368"/>
      <c r="U379" s="369"/>
      <c r="V379" s="239"/>
      <c r="W379" s="236"/>
      <c r="X379" s="237"/>
      <c r="Y379" s="238"/>
      <c r="AA379" s="309"/>
    </row>
    <row r="380" spans="1:27" x14ac:dyDescent="0.2">
      <c r="A380" s="24" t="s">
        <v>227</v>
      </c>
      <c r="B380" s="23"/>
      <c r="C380" s="11"/>
      <c r="D380" s="262"/>
      <c r="E380" s="241"/>
      <c r="F380" s="242"/>
      <c r="G380" s="370"/>
      <c r="H380" s="484"/>
      <c r="I380" s="484"/>
      <c r="J380" s="240"/>
      <c r="K380" s="241"/>
      <c r="L380" s="242"/>
      <c r="M380" s="517"/>
      <c r="N380" s="517"/>
      <c r="O380" s="242"/>
      <c r="P380" s="370"/>
      <c r="Q380" s="371"/>
      <c r="R380" s="372"/>
      <c r="S380" s="370"/>
      <c r="T380" s="371"/>
      <c r="U380" s="372"/>
      <c r="V380" s="149"/>
      <c r="W380" s="240"/>
      <c r="X380" s="241"/>
      <c r="Y380" s="242"/>
      <c r="AA380" s="23"/>
    </row>
    <row r="381" spans="1:27" x14ac:dyDescent="0.2">
      <c r="A381" s="22"/>
      <c r="B381" s="23"/>
      <c r="C381" s="11"/>
      <c r="D381" s="156"/>
      <c r="E381" s="222"/>
      <c r="F381" s="223"/>
      <c r="G381" s="342"/>
      <c r="H381" s="478"/>
      <c r="I381" s="478"/>
      <c r="J381" s="221"/>
      <c r="K381" s="222"/>
      <c r="L381" s="223"/>
      <c r="M381" s="515"/>
      <c r="N381" s="515"/>
      <c r="O381" s="223"/>
      <c r="P381" s="342"/>
      <c r="Q381" s="343"/>
      <c r="R381" s="344"/>
      <c r="S381" s="342"/>
      <c r="T381" s="343"/>
      <c r="U381" s="344"/>
      <c r="V381" s="144"/>
      <c r="W381" s="221"/>
      <c r="X381" s="222"/>
      <c r="Y381" s="223"/>
      <c r="AA381" s="23"/>
    </row>
    <row r="382" spans="1:27" x14ac:dyDescent="0.2">
      <c r="A382" s="26" t="s">
        <v>2</v>
      </c>
      <c r="B382" s="27" t="s">
        <v>345</v>
      </c>
      <c r="C382" s="28" t="s">
        <v>228</v>
      </c>
      <c r="D382" s="345">
        <v>134972</v>
      </c>
      <c r="E382" s="346">
        <v>130814</v>
      </c>
      <c r="F382" s="381">
        <v>136854</v>
      </c>
      <c r="G382" s="345">
        <v>1000</v>
      </c>
      <c r="H382" s="379">
        <v>1200</v>
      </c>
      <c r="I382" s="379">
        <v>1200</v>
      </c>
      <c r="J382" s="214"/>
      <c r="K382" s="215"/>
      <c r="L382" s="216"/>
      <c r="M382" s="505"/>
      <c r="N382" s="505"/>
      <c r="O382" s="216"/>
      <c r="P382" s="385"/>
      <c r="Q382" s="391"/>
      <c r="R382" s="392"/>
      <c r="S382" s="385"/>
      <c r="T382" s="391"/>
      <c r="U382" s="392"/>
      <c r="V382" s="145"/>
      <c r="W382" s="214">
        <v>135972</v>
      </c>
      <c r="X382" s="215">
        <v>132014</v>
      </c>
      <c r="Y382" s="216">
        <v>138054</v>
      </c>
      <c r="AA382" s="23"/>
    </row>
    <row r="383" spans="1:27" x14ac:dyDescent="0.2">
      <c r="A383" s="25"/>
      <c r="B383" s="23"/>
      <c r="C383" s="11"/>
      <c r="D383" s="576"/>
      <c r="E383" s="343"/>
      <c r="F383" s="344"/>
      <c r="G383" s="342"/>
      <c r="H383" s="478"/>
      <c r="I383" s="478"/>
      <c r="J383" s="221"/>
      <c r="K383" s="222"/>
      <c r="L383" s="223"/>
      <c r="M383" s="515"/>
      <c r="N383" s="515"/>
      <c r="O383" s="223"/>
      <c r="P383" s="342"/>
      <c r="Q383" s="343"/>
      <c r="R383" s="344"/>
      <c r="S383" s="342"/>
      <c r="T383" s="343"/>
      <c r="U383" s="344"/>
      <c r="V383" s="144"/>
      <c r="W383" s="296">
        <v>0</v>
      </c>
      <c r="X383" s="297">
        <v>0</v>
      </c>
      <c r="Y383" s="304">
        <v>0</v>
      </c>
      <c r="AA383" s="23"/>
    </row>
    <row r="384" spans="1:27" x14ac:dyDescent="0.2">
      <c r="A384" s="25" t="s">
        <v>3</v>
      </c>
      <c r="B384" s="23" t="s">
        <v>229</v>
      </c>
      <c r="C384" s="11" t="s">
        <v>805</v>
      </c>
      <c r="D384" s="341">
        <v>239</v>
      </c>
      <c r="E384" s="339">
        <v>0</v>
      </c>
      <c r="F384" s="348">
        <v>0</v>
      </c>
      <c r="G384" s="155"/>
      <c r="H384" s="462"/>
      <c r="I384" s="462"/>
      <c r="J384" s="155"/>
      <c r="K384" s="439"/>
      <c r="L384" s="213"/>
      <c r="M384" s="427"/>
      <c r="N384" s="427"/>
      <c r="O384" s="213"/>
      <c r="P384" s="341">
        <v>19731</v>
      </c>
      <c r="Q384" s="339">
        <v>35487</v>
      </c>
      <c r="R384" s="340"/>
      <c r="S384" s="341"/>
      <c r="T384" s="339"/>
      <c r="U384" s="340"/>
      <c r="V384" s="145"/>
      <c r="W384" s="155">
        <v>19970</v>
      </c>
      <c r="X384" s="212">
        <v>35487</v>
      </c>
      <c r="Y384" s="213">
        <v>0</v>
      </c>
      <c r="AA384" s="23"/>
    </row>
    <row r="385" spans="1:27" x14ac:dyDescent="0.2">
      <c r="A385" s="25" t="s">
        <v>3</v>
      </c>
      <c r="B385" s="23" t="s">
        <v>230</v>
      </c>
      <c r="C385" s="11" t="s">
        <v>806</v>
      </c>
      <c r="D385" s="341">
        <v>12251</v>
      </c>
      <c r="E385" s="339">
        <v>14861</v>
      </c>
      <c r="F385" s="348">
        <v>15603</v>
      </c>
      <c r="G385" s="155"/>
      <c r="H385" s="462"/>
      <c r="I385" s="462"/>
      <c r="J385" s="155"/>
      <c r="K385" s="439"/>
      <c r="L385" s="213"/>
      <c r="M385" s="427"/>
      <c r="N385" s="427"/>
      <c r="O385" s="213"/>
      <c r="P385" s="341">
        <v>30975</v>
      </c>
      <c r="Q385" s="339">
        <v>28726</v>
      </c>
      <c r="R385" s="340"/>
      <c r="S385" s="341"/>
      <c r="T385" s="339"/>
      <c r="U385" s="340"/>
      <c r="V385" s="145"/>
      <c r="W385" s="155">
        <v>43226</v>
      </c>
      <c r="X385" s="212">
        <v>43587</v>
      </c>
      <c r="Y385" s="213">
        <v>15603</v>
      </c>
      <c r="AA385" s="23"/>
    </row>
    <row r="386" spans="1:27" x14ac:dyDescent="0.2">
      <c r="A386" s="25" t="s">
        <v>3</v>
      </c>
      <c r="B386" s="23" t="s">
        <v>231</v>
      </c>
      <c r="C386" s="11" t="s">
        <v>807</v>
      </c>
      <c r="D386" s="341">
        <v>7569</v>
      </c>
      <c r="E386" s="339"/>
      <c r="F386" s="348">
        <v>0</v>
      </c>
      <c r="G386" s="155"/>
      <c r="H386" s="462"/>
      <c r="I386" s="462"/>
      <c r="J386" s="155"/>
      <c r="K386" s="439"/>
      <c r="L386" s="213"/>
      <c r="M386" s="427"/>
      <c r="N386" s="427"/>
      <c r="O386" s="213"/>
      <c r="P386" s="341"/>
      <c r="Q386" s="339"/>
      <c r="R386" s="340"/>
      <c r="S386" s="341"/>
      <c r="T386" s="339"/>
      <c r="U386" s="340"/>
      <c r="V386" s="145"/>
      <c r="W386" s="155">
        <v>7569</v>
      </c>
      <c r="X386" s="212">
        <v>0</v>
      </c>
      <c r="Y386" s="213">
        <v>0</v>
      </c>
      <c r="AA386" s="23"/>
    </row>
    <row r="387" spans="1:27" x14ac:dyDescent="0.2">
      <c r="A387" s="25" t="s">
        <v>3</v>
      </c>
      <c r="B387" s="23" t="s">
        <v>232</v>
      </c>
      <c r="C387" s="11" t="s">
        <v>808</v>
      </c>
      <c r="D387" s="341">
        <v>0</v>
      </c>
      <c r="E387" s="339"/>
      <c r="F387" s="348">
        <v>0</v>
      </c>
      <c r="G387" s="155"/>
      <c r="H387" s="462"/>
      <c r="I387" s="462"/>
      <c r="J387" s="155"/>
      <c r="K387" s="439"/>
      <c r="L387" s="213"/>
      <c r="M387" s="427"/>
      <c r="N387" s="427"/>
      <c r="O387" s="213"/>
      <c r="P387" s="341"/>
      <c r="Q387" s="339"/>
      <c r="R387" s="340"/>
      <c r="S387" s="341"/>
      <c r="T387" s="339"/>
      <c r="U387" s="340"/>
      <c r="V387" s="145"/>
      <c r="W387" s="155">
        <v>0</v>
      </c>
      <c r="X387" s="212">
        <v>0</v>
      </c>
      <c r="Y387" s="213">
        <v>0</v>
      </c>
      <c r="AA387" s="23"/>
    </row>
    <row r="388" spans="1:27" x14ac:dyDescent="0.2">
      <c r="A388" s="25" t="s">
        <v>3</v>
      </c>
      <c r="B388" s="23" t="s">
        <v>233</v>
      </c>
      <c r="C388" s="11" t="s">
        <v>809</v>
      </c>
      <c r="D388" s="341">
        <v>923</v>
      </c>
      <c r="E388" s="339">
        <v>8567</v>
      </c>
      <c r="F388" s="348">
        <v>8745</v>
      </c>
      <c r="G388" s="155"/>
      <c r="H388" s="462"/>
      <c r="I388" s="462"/>
      <c r="J388" s="155"/>
      <c r="K388" s="439"/>
      <c r="L388" s="213"/>
      <c r="M388" s="427"/>
      <c r="N388" s="427"/>
      <c r="O388" s="213"/>
      <c r="P388" s="341"/>
      <c r="Q388" s="339"/>
      <c r="R388" s="340"/>
      <c r="S388" s="341"/>
      <c r="T388" s="339"/>
      <c r="U388" s="340"/>
      <c r="V388" s="145"/>
      <c r="W388" s="155">
        <v>923</v>
      </c>
      <c r="X388" s="212">
        <v>8567</v>
      </c>
      <c r="Y388" s="213">
        <v>8745</v>
      </c>
      <c r="AA388" s="23"/>
    </row>
    <row r="389" spans="1:27" x14ac:dyDescent="0.2">
      <c r="A389" s="25" t="s">
        <v>13</v>
      </c>
      <c r="B389" s="23" t="s">
        <v>234</v>
      </c>
      <c r="C389" s="11" t="s">
        <v>898</v>
      </c>
      <c r="D389" s="341"/>
      <c r="E389" s="339"/>
      <c r="F389" s="348">
        <v>0</v>
      </c>
      <c r="G389" s="155"/>
      <c r="H389" s="462"/>
      <c r="I389" s="462"/>
      <c r="J389" s="155"/>
      <c r="K389" s="439"/>
      <c r="L389" s="213"/>
      <c r="M389" s="427"/>
      <c r="N389" s="427"/>
      <c r="O389" s="213"/>
      <c r="P389" s="341"/>
      <c r="Q389" s="339"/>
      <c r="R389" s="340"/>
      <c r="S389" s="341"/>
      <c r="T389" s="339"/>
      <c r="U389" s="340"/>
      <c r="V389" s="145"/>
      <c r="W389" s="214">
        <v>0</v>
      </c>
      <c r="X389" s="215">
        <v>0</v>
      </c>
      <c r="Y389" s="216">
        <v>0</v>
      </c>
      <c r="AA389" s="23"/>
    </row>
    <row r="390" spans="1:27" s="136" customFormat="1" x14ac:dyDescent="0.2">
      <c r="A390" s="29" t="s">
        <v>235</v>
      </c>
      <c r="B390" s="30"/>
      <c r="C390" s="31"/>
      <c r="D390" s="255">
        <v>20982</v>
      </c>
      <c r="E390" s="218">
        <v>23428</v>
      </c>
      <c r="F390" s="245">
        <v>24348</v>
      </c>
      <c r="G390" s="217">
        <v>0</v>
      </c>
      <c r="H390" s="463">
        <v>0</v>
      </c>
      <c r="I390" s="463">
        <v>0</v>
      </c>
      <c r="J390" s="217">
        <v>0</v>
      </c>
      <c r="K390" s="218">
        <v>0</v>
      </c>
      <c r="L390" s="220">
        <v>0</v>
      </c>
      <c r="M390" s="219">
        <v>0</v>
      </c>
      <c r="N390" s="219">
        <v>0</v>
      </c>
      <c r="O390" s="220">
        <v>0</v>
      </c>
      <c r="P390" s="349">
        <v>50706</v>
      </c>
      <c r="Q390" s="350">
        <v>64213</v>
      </c>
      <c r="R390" s="352">
        <v>0</v>
      </c>
      <c r="S390" s="349">
        <v>0</v>
      </c>
      <c r="T390" s="350">
        <v>0</v>
      </c>
      <c r="U390" s="360">
        <v>0</v>
      </c>
      <c r="V390" s="149"/>
      <c r="W390" s="217">
        <v>71688</v>
      </c>
      <c r="X390" s="218">
        <v>87641</v>
      </c>
      <c r="Y390" s="220">
        <v>24348</v>
      </c>
      <c r="Z390" s="135"/>
      <c r="AA390" s="37"/>
    </row>
    <row r="391" spans="1:27" x14ac:dyDescent="0.2">
      <c r="A391" s="22"/>
      <c r="B391" s="23"/>
      <c r="C391" s="11"/>
      <c r="D391" s="156"/>
      <c r="E391" s="222"/>
      <c r="F391" s="223"/>
      <c r="G391" s="221"/>
      <c r="H391" s="386"/>
      <c r="I391" s="386"/>
      <c r="J391" s="221"/>
      <c r="K391" s="222"/>
      <c r="L391" s="223"/>
      <c r="M391" s="515"/>
      <c r="N391" s="515"/>
      <c r="O391" s="223"/>
      <c r="P391" s="342"/>
      <c r="Q391" s="343"/>
      <c r="R391" s="344"/>
      <c r="S391" s="342"/>
      <c r="T391" s="343"/>
      <c r="U391" s="344"/>
      <c r="V391" s="144"/>
      <c r="W391" s="221"/>
      <c r="X391" s="222"/>
      <c r="Y391" s="223"/>
      <c r="AA391" s="23"/>
    </row>
    <row r="392" spans="1:27" x14ac:dyDescent="0.2">
      <c r="A392" s="25" t="s">
        <v>3</v>
      </c>
      <c r="B392" s="23" t="s">
        <v>236</v>
      </c>
      <c r="C392" s="11" t="s">
        <v>810</v>
      </c>
      <c r="D392" s="341">
        <v>239</v>
      </c>
      <c r="E392" s="339"/>
      <c r="F392" s="348">
        <v>0</v>
      </c>
      <c r="G392" s="155"/>
      <c r="H392" s="462"/>
      <c r="I392" s="462"/>
      <c r="J392" s="155"/>
      <c r="K392" s="439"/>
      <c r="L392" s="213"/>
      <c r="M392" s="427"/>
      <c r="N392" s="427"/>
      <c r="O392" s="213"/>
      <c r="P392" s="341"/>
      <c r="Q392" s="339"/>
      <c r="R392" s="340"/>
      <c r="S392" s="376"/>
      <c r="T392" s="377"/>
      <c r="U392" s="378"/>
      <c r="V392" s="145"/>
      <c r="W392" s="155">
        <v>239</v>
      </c>
      <c r="X392" s="212">
        <v>0</v>
      </c>
      <c r="Y392" s="213">
        <v>0</v>
      </c>
      <c r="AA392" s="23"/>
    </row>
    <row r="393" spans="1:27" ht="15" customHeight="1" x14ac:dyDescent="0.2">
      <c r="A393" s="25" t="s">
        <v>3</v>
      </c>
      <c r="B393" s="23" t="s">
        <v>237</v>
      </c>
      <c r="C393" s="11" t="s">
        <v>811</v>
      </c>
      <c r="D393" s="341">
        <v>23</v>
      </c>
      <c r="E393" s="339"/>
      <c r="F393" s="348">
        <v>0</v>
      </c>
      <c r="G393" s="155"/>
      <c r="H393" s="462"/>
      <c r="I393" s="462"/>
      <c r="J393" s="155"/>
      <c r="K393" s="439"/>
      <c r="L393" s="213"/>
      <c r="M393" s="427"/>
      <c r="N393" s="427"/>
      <c r="O393" s="213"/>
      <c r="P393" s="341">
        <v>6628</v>
      </c>
      <c r="Q393" s="339"/>
      <c r="R393" s="340"/>
      <c r="S393" s="376"/>
      <c r="T393" s="377"/>
      <c r="U393" s="378"/>
      <c r="V393" s="145"/>
      <c r="W393" s="155">
        <v>6651</v>
      </c>
      <c r="X393" s="212">
        <v>0</v>
      </c>
      <c r="Y393" s="213">
        <v>0</v>
      </c>
      <c r="AA393" s="23"/>
    </row>
    <row r="394" spans="1:27" x14ac:dyDescent="0.2">
      <c r="A394" s="25" t="s">
        <v>3</v>
      </c>
      <c r="B394" s="23" t="s">
        <v>238</v>
      </c>
      <c r="C394" s="11" t="s">
        <v>812</v>
      </c>
      <c r="D394" s="341">
        <v>23</v>
      </c>
      <c r="E394" s="339">
        <v>3456</v>
      </c>
      <c r="F394" s="348">
        <v>4189</v>
      </c>
      <c r="G394" s="155"/>
      <c r="H394" s="462"/>
      <c r="I394" s="462"/>
      <c r="J394" s="155"/>
      <c r="K394" s="439"/>
      <c r="L394" s="213"/>
      <c r="M394" s="427"/>
      <c r="N394" s="427"/>
      <c r="O394" s="213"/>
      <c r="P394" s="341">
        <v>48128</v>
      </c>
      <c r="Q394" s="339">
        <v>58667</v>
      </c>
      <c r="R394" s="340">
        <v>12723</v>
      </c>
      <c r="S394" s="376"/>
      <c r="T394" s="377"/>
      <c r="U394" s="378"/>
      <c r="V394" s="145"/>
      <c r="W394" s="155">
        <v>48151</v>
      </c>
      <c r="X394" s="212">
        <v>62123</v>
      </c>
      <c r="Y394" s="213">
        <v>16912</v>
      </c>
      <c r="AA394" s="23"/>
    </row>
    <row r="395" spans="1:27" x14ac:dyDescent="0.2">
      <c r="A395" s="25" t="s">
        <v>3</v>
      </c>
      <c r="B395" s="23" t="s">
        <v>239</v>
      </c>
      <c r="C395" s="11" t="s">
        <v>813</v>
      </c>
      <c r="D395" s="341">
        <v>10700</v>
      </c>
      <c r="E395" s="339">
        <v>7805</v>
      </c>
      <c r="F395" s="348">
        <v>8195</v>
      </c>
      <c r="G395" s="155"/>
      <c r="H395" s="462"/>
      <c r="I395" s="462"/>
      <c r="J395" s="155"/>
      <c r="K395" s="439"/>
      <c r="L395" s="213"/>
      <c r="M395" s="427"/>
      <c r="N395" s="427"/>
      <c r="O395" s="213"/>
      <c r="P395" s="341"/>
      <c r="Q395" s="339"/>
      <c r="R395" s="340"/>
      <c r="S395" s="376"/>
      <c r="T395" s="377"/>
      <c r="U395" s="378"/>
      <c r="V395" s="145"/>
      <c r="W395" s="155">
        <v>10700</v>
      </c>
      <c r="X395" s="212">
        <v>7805</v>
      </c>
      <c r="Y395" s="213">
        <v>8195</v>
      </c>
      <c r="AA395" s="23"/>
    </row>
    <row r="396" spans="1:27" x14ac:dyDescent="0.2">
      <c r="A396" s="25" t="s">
        <v>3</v>
      </c>
      <c r="B396" s="23" t="s">
        <v>240</v>
      </c>
      <c r="C396" s="11" t="s">
        <v>814</v>
      </c>
      <c r="D396" s="341">
        <v>46</v>
      </c>
      <c r="E396" s="339"/>
      <c r="F396" s="348">
        <v>0</v>
      </c>
      <c r="G396" s="155"/>
      <c r="H396" s="462"/>
      <c r="I396" s="462"/>
      <c r="J396" s="155"/>
      <c r="K396" s="439"/>
      <c r="L396" s="213"/>
      <c r="M396" s="427"/>
      <c r="N396" s="427"/>
      <c r="O396" s="213"/>
      <c r="P396" s="341"/>
      <c r="Q396" s="339"/>
      <c r="R396" s="340"/>
      <c r="S396" s="376"/>
      <c r="T396" s="377"/>
      <c r="U396" s="378"/>
      <c r="V396" s="145"/>
      <c r="W396" s="155">
        <v>46</v>
      </c>
      <c r="X396" s="212">
        <v>0</v>
      </c>
      <c r="Y396" s="213">
        <v>0</v>
      </c>
      <c r="AA396" s="23"/>
    </row>
    <row r="397" spans="1:27" x14ac:dyDescent="0.2">
      <c r="A397" s="25" t="s">
        <v>13</v>
      </c>
      <c r="B397" s="23" t="s">
        <v>241</v>
      </c>
      <c r="C397" s="11" t="s">
        <v>899</v>
      </c>
      <c r="D397" s="341">
        <v>0</v>
      </c>
      <c r="E397" s="339"/>
      <c r="F397" s="348">
        <v>0</v>
      </c>
      <c r="G397" s="155"/>
      <c r="H397" s="462"/>
      <c r="I397" s="462"/>
      <c r="J397" s="155"/>
      <c r="K397" s="439"/>
      <c r="L397" s="213"/>
      <c r="M397" s="427"/>
      <c r="N397" s="427"/>
      <c r="O397" s="213"/>
      <c r="P397" s="341"/>
      <c r="Q397" s="339"/>
      <c r="R397" s="340"/>
      <c r="S397" s="376"/>
      <c r="T397" s="377"/>
      <c r="U397" s="378"/>
      <c r="V397" s="145"/>
      <c r="W397" s="155">
        <v>0</v>
      </c>
      <c r="X397" s="212">
        <v>0</v>
      </c>
      <c r="Y397" s="213">
        <v>0</v>
      </c>
      <c r="AA397" s="23"/>
    </row>
    <row r="398" spans="1:27" s="136" customFormat="1" x14ac:dyDescent="0.2">
      <c r="A398" s="29" t="s">
        <v>242</v>
      </c>
      <c r="B398" s="30"/>
      <c r="C398" s="31"/>
      <c r="D398" s="255">
        <v>11031</v>
      </c>
      <c r="E398" s="218">
        <v>11261</v>
      </c>
      <c r="F398" s="245">
        <v>12384</v>
      </c>
      <c r="G398" s="217">
        <v>0</v>
      </c>
      <c r="H398" s="463">
        <v>0</v>
      </c>
      <c r="I398" s="463">
        <v>0</v>
      </c>
      <c r="J398" s="217">
        <v>0</v>
      </c>
      <c r="K398" s="218">
        <v>0</v>
      </c>
      <c r="L398" s="220">
        <v>0</v>
      </c>
      <c r="M398" s="219">
        <v>0</v>
      </c>
      <c r="N398" s="219">
        <v>0</v>
      </c>
      <c r="O398" s="220">
        <v>0</v>
      </c>
      <c r="P398" s="349">
        <v>54756</v>
      </c>
      <c r="Q398" s="350">
        <v>58667</v>
      </c>
      <c r="R398" s="352">
        <v>12723</v>
      </c>
      <c r="S398" s="349">
        <v>0</v>
      </c>
      <c r="T398" s="350">
        <v>0</v>
      </c>
      <c r="U398" s="360">
        <v>0</v>
      </c>
      <c r="V398" s="149"/>
      <c r="W398" s="217">
        <v>65787</v>
      </c>
      <c r="X398" s="218">
        <v>69928</v>
      </c>
      <c r="Y398" s="220">
        <v>25107</v>
      </c>
      <c r="Z398" s="135"/>
      <c r="AA398" s="37"/>
    </row>
    <row r="399" spans="1:27" x14ac:dyDescent="0.2">
      <c r="A399" s="22"/>
      <c r="B399" s="37"/>
      <c r="C399" s="11"/>
      <c r="D399" s="156"/>
      <c r="E399" s="222"/>
      <c r="F399" s="223"/>
      <c r="G399" s="221"/>
      <c r="H399" s="386"/>
      <c r="I399" s="386"/>
      <c r="J399" s="221"/>
      <c r="K399" s="222"/>
      <c r="L399" s="223"/>
      <c r="M399" s="515"/>
      <c r="N399" s="515"/>
      <c r="O399" s="223"/>
      <c r="P399" s="342"/>
      <c r="Q399" s="343"/>
      <c r="R399" s="344"/>
      <c r="S399" s="342"/>
      <c r="T399" s="343"/>
      <c r="U399" s="344"/>
      <c r="V399" s="144"/>
      <c r="W399" s="221"/>
      <c r="X399" s="222"/>
      <c r="Y399" s="223"/>
      <c r="AA399" s="37"/>
    </row>
    <row r="400" spans="1:27" x14ac:dyDescent="0.2">
      <c r="A400" s="25" t="s">
        <v>3</v>
      </c>
      <c r="B400" s="23" t="s">
        <v>243</v>
      </c>
      <c r="C400" s="11" t="s">
        <v>815</v>
      </c>
      <c r="D400" s="341">
        <v>8588</v>
      </c>
      <c r="E400" s="339">
        <v>6578</v>
      </c>
      <c r="F400" s="348">
        <v>7639</v>
      </c>
      <c r="G400" s="155"/>
      <c r="H400" s="462"/>
      <c r="I400" s="462"/>
      <c r="J400" s="155"/>
      <c r="K400" s="439"/>
      <c r="L400" s="213"/>
      <c r="M400" s="427"/>
      <c r="N400" s="427"/>
      <c r="O400" s="213"/>
      <c r="P400" s="341">
        <v>4000</v>
      </c>
      <c r="Q400" s="339"/>
      <c r="R400" s="340"/>
      <c r="S400" s="376"/>
      <c r="T400" s="377"/>
      <c r="U400" s="378"/>
      <c r="V400" s="145"/>
      <c r="W400" s="155">
        <v>12588</v>
      </c>
      <c r="X400" s="212">
        <v>6578</v>
      </c>
      <c r="Y400" s="213">
        <v>7639</v>
      </c>
      <c r="AA400" s="23"/>
    </row>
    <row r="401" spans="1:27" x14ac:dyDescent="0.2">
      <c r="A401" s="25" t="s">
        <v>3</v>
      </c>
      <c r="B401" s="23" t="s">
        <v>244</v>
      </c>
      <c r="C401" s="11" t="s">
        <v>816</v>
      </c>
      <c r="D401" s="341">
        <v>0</v>
      </c>
      <c r="E401" s="339"/>
      <c r="F401" s="348">
        <v>0</v>
      </c>
      <c r="G401" s="155"/>
      <c r="H401" s="462"/>
      <c r="I401" s="462"/>
      <c r="J401" s="155"/>
      <c r="K401" s="439"/>
      <c r="L401" s="213"/>
      <c r="M401" s="427"/>
      <c r="N401" s="427"/>
      <c r="O401" s="213"/>
      <c r="P401" s="341"/>
      <c r="Q401" s="339"/>
      <c r="R401" s="340"/>
      <c r="S401" s="376"/>
      <c r="T401" s="377"/>
      <c r="U401" s="378"/>
      <c r="V401" s="145"/>
      <c r="W401" s="155">
        <v>0</v>
      </c>
      <c r="X401" s="212">
        <v>0</v>
      </c>
      <c r="Y401" s="213">
        <v>0</v>
      </c>
      <c r="AA401" s="23"/>
    </row>
    <row r="402" spans="1:27" x14ac:dyDescent="0.2">
      <c r="A402" s="25" t="s">
        <v>3</v>
      </c>
      <c r="B402" s="23" t="s">
        <v>245</v>
      </c>
      <c r="C402" s="11" t="s">
        <v>817</v>
      </c>
      <c r="D402" s="341">
        <v>6461</v>
      </c>
      <c r="E402" s="339">
        <v>10208</v>
      </c>
      <c r="F402" s="348">
        <v>10117</v>
      </c>
      <c r="G402" s="155"/>
      <c r="H402" s="462"/>
      <c r="I402" s="462"/>
      <c r="J402" s="155"/>
      <c r="K402" s="439"/>
      <c r="L402" s="213"/>
      <c r="M402" s="427"/>
      <c r="N402" s="427"/>
      <c r="O402" s="213"/>
      <c r="P402" s="341"/>
      <c r="Q402" s="339"/>
      <c r="R402" s="340"/>
      <c r="S402" s="376"/>
      <c r="T402" s="377"/>
      <c r="U402" s="378"/>
      <c r="V402" s="145"/>
      <c r="W402" s="155">
        <v>6461</v>
      </c>
      <c r="X402" s="212">
        <v>10208</v>
      </c>
      <c r="Y402" s="213">
        <v>10117</v>
      </c>
      <c r="AA402" s="23"/>
    </row>
    <row r="403" spans="1:27" x14ac:dyDescent="0.2">
      <c r="A403" s="25" t="s">
        <v>3</v>
      </c>
      <c r="B403" s="23" t="s">
        <v>246</v>
      </c>
      <c r="C403" s="11" t="s">
        <v>818</v>
      </c>
      <c r="D403" s="341">
        <v>0</v>
      </c>
      <c r="E403" s="339"/>
      <c r="F403" s="348">
        <v>0</v>
      </c>
      <c r="G403" s="155"/>
      <c r="H403" s="462"/>
      <c r="I403" s="462"/>
      <c r="J403" s="155"/>
      <c r="K403" s="439"/>
      <c r="L403" s="213"/>
      <c r="M403" s="427"/>
      <c r="N403" s="427"/>
      <c r="O403" s="213"/>
      <c r="P403" s="341"/>
      <c r="Q403" s="339"/>
      <c r="R403" s="340"/>
      <c r="S403" s="376"/>
      <c r="T403" s="377"/>
      <c r="U403" s="378"/>
      <c r="V403" s="145"/>
      <c r="W403" s="155">
        <v>0</v>
      </c>
      <c r="X403" s="212">
        <v>0</v>
      </c>
      <c r="Y403" s="213">
        <v>0</v>
      </c>
      <c r="AA403" s="23"/>
    </row>
    <row r="404" spans="1:27" x14ac:dyDescent="0.2">
      <c r="A404" s="25" t="s">
        <v>13</v>
      </c>
      <c r="B404" s="23" t="s">
        <v>247</v>
      </c>
      <c r="C404" s="11" t="s">
        <v>900</v>
      </c>
      <c r="D404" s="341"/>
      <c r="E404" s="339"/>
      <c r="F404" s="348">
        <v>0</v>
      </c>
      <c r="G404" s="155"/>
      <c r="H404" s="462"/>
      <c r="I404" s="462"/>
      <c r="J404" s="155"/>
      <c r="K404" s="439"/>
      <c r="L404" s="213"/>
      <c r="M404" s="427"/>
      <c r="N404" s="427"/>
      <c r="O404" s="213"/>
      <c r="P404" s="341"/>
      <c r="Q404" s="339"/>
      <c r="R404" s="340"/>
      <c r="S404" s="376"/>
      <c r="T404" s="377"/>
      <c r="U404" s="378"/>
      <c r="V404" s="145"/>
      <c r="W404" s="155">
        <v>0</v>
      </c>
      <c r="X404" s="212">
        <v>0</v>
      </c>
      <c r="Y404" s="213">
        <v>0</v>
      </c>
      <c r="AA404" s="23"/>
    </row>
    <row r="405" spans="1:27" s="136" customFormat="1" x14ac:dyDescent="0.2">
      <c r="A405" s="29" t="s">
        <v>248</v>
      </c>
      <c r="B405" s="30"/>
      <c r="C405" s="31"/>
      <c r="D405" s="255">
        <v>15049</v>
      </c>
      <c r="E405" s="218">
        <v>16786</v>
      </c>
      <c r="F405" s="245">
        <v>17756</v>
      </c>
      <c r="G405" s="217">
        <v>0</v>
      </c>
      <c r="H405" s="463">
        <v>0</v>
      </c>
      <c r="I405" s="463">
        <v>0</v>
      </c>
      <c r="J405" s="217">
        <v>0</v>
      </c>
      <c r="K405" s="218">
        <v>0</v>
      </c>
      <c r="L405" s="220">
        <v>0</v>
      </c>
      <c r="M405" s="219">
        <v>0</v>
      </c>
      <c r="N405" s="219">
        <v>0</v>
      </c>
      <c r="O405" s="220">
        <v>0</v>
      </c>
      <c r="P405" s="349">
        <v>4000</v>
      </c>
      <c r="Q405" s="350">
        <v>0</v>
      </c>
      <c r="R405" s="352">
        <v>0</v>
      </c>
      <c r="S405" s="349">
        <v>0</v>
      </c>
      <c r="T405" s="350">
        <v>0</v>
      </c>
      <c r="U405" s="360">
        <v>0</v>
      </c>
      <c r="V405" s="149"/>
      <c r="W405" s="217">
        <v>19049</v>
      </c>
      <c r="X405" s="218">
        <v>16786</v>
      </c>
      <c r="Y405" s="220">
        <v>17756</v>
      </c>
      <c r="Z405" s="135"/>
      <c r="AA405" s="37"/>
    </row>
    <row r="406" spans="1:27" x14ac:dyDescent="0.2">
      <c r="A406" s="25"/>
      <c r="B406" s="23"/>
      <c r="C406" s="11"/>
      <c r="D406" s="156"/>
      <c r="E406" s="222"/>
      <c r="F406" s="223"/>
      <c r="G406" s="221"/>
      <c r="H406" s="386"/>
      <c r="I406" s="386"/>
      <c r="J406" s="221"/>
      <c r="K406" s="222"/>
      <c r="L406" s="223"/>
      <c r="M406" s="515"/>
      <c r="N406" s="515"/>
      <c r="O406" s="223"/>
      <c r="P406" s="342"/>
      <c r="Q406" s="343"/>
      <c r="R406" s="344"/>
      <c r="S406" s="342"/>
      <c r="T406" s="343"/>
      <c r="U406" s="344"/>
      <c r="V406" s="144"/>
      <c r="W406" s="221"/>
      <c r="X406" s="222"/>
      <c r="Y406" s="223"/>
      <c r="AA406" s="23"/>
    </row>
    <row r="407" spans="1:27" x14ac:dyDescent="0.2">
      <c r="A407" s="25" t="s">
        <v>3</v>
      </c>
      <c r="B407" s="23" t="s">
        <v>249</v>
      </c>
      <c r="C407" s="11" t="s">
        <v>819</v>
      </c>
      <c r="D407" s="341">
        <v>80</v>
      </c>
      <c r="E407" s="339"/>
      <c r="F407" s="348">
        <v>0</v>
      </c>
      <c r="G407" s="155"/>
      <c r="H407" s="462"/>
      <c r="I407" s="462"/>
      <c r="J407" s="155"/>
      <c r="K407" s="439"/>
      <c r="L407" s="213"/>
      <c r="M407" s="427"/>
      <c r="N407" s="427"/>
      <c r="O407" s="213"/>
      <c r="P407" s="341">
        <v>13000</v>
      </c>
      <c r="Q407" s="339">
        <v>30000</v>
      </c>
      <c r="R407" s="340">
        <v>88795</v>
      </c>
      <c r="S407" s="376"/>
      <c r="T407" s="377"/>
      <c r="U407" s="378"/>
      <c r="V407" s="145"/>
      <c r="W407" s="155">
        <v>13080</v>
      </c>
      <c r="X407" s="212">
        <v>30000</v>
      </c>
      <c r="Y407" s="213">
        <v>88795</v>
      </c>
      <c r="AA407" s="23"/>
    </row>
    <row r="408" spans="1:27" x14ac:dyDescent="0.2">
      <c r="A408" s="25" t="s">
        <v>3</v>
      </c>
      <c r="B408" s="23" t="s">
        <v>250</v>
      </c>
      <c r="C408" s="11" t="s">
        <v>820</v>
      </c>
      <c r="D408" s="341">
        <v>23</v>
      </c>
      <c r="E408" s="339"/>
      <c r="F408" s="348">
        <v>0</v>
      </c>
      <c r="G408" s="155"/>
      <c r="H408" s="462"/>
      <c r="I408" s="462"/>
      <c r="J408" s="155"/>
      <c r="K408" s="439"/>
      <c r="L408" s="213"/>
      <c r="M408" s="427"/>
      <c r="N408" s="427"/>
      <c r="O408" s="213"/>
      <c r="P408" s="341"/>
      <c r="Q408" s="339"/>
      <c r="R408" s="340"/>
      <c r="S408" s="376"/>
      <c r="T408" s="377"/>
      <c r="U408" s="378"/>
      <c r="V408" s="145"/>
      <c r="W408" s="155">
        <v>23</v>
      </c>
      <c r="X408" s="212">
        <v>0</v>
      </c>
      <c r="Y408" s="213">
        <v>0</v>
      </c>
      <c r="AA408" s="23"/>
    </row>
    <row r="409" spans="1:27" x14ac:dyDescent="0.2">
      <c r="A409" s="25" t="s">
        <v>3</v>
      </c>
      <c r="B409" s="23" t="s">
        <v>251</v>
      </c>
      <c r="C409" s="11" t="s">
        <v>821</v>
      </c>
      <c r="D409" s="341">
        <v>14</v>
      </c>
      <c r="E409" s="339"/>
      <c r="F409" s="348">
        <v>0</v>
      </c>
      <c r="G409" s="155"/>
      <c r="H409" s="462"/>
      <c r="I409" s="462"/>
      <c r="J409" s="155"/>
      <c r="K409" s="439"/>
      <c r="L409" s="213"/>
      <c r="M409" s="427"/>
      <c r="N409" s="427"/>
      <c r="O409" s="213"/>
      <c r="P409" s="341"/>
      <c r="Q409" s="339"/>
      <c r="R409" s="340"/>
      <c r="S409" s="376"/>
      <c r="T409" s="377"/>
      <c r="U409" s="378"/>
      <c r="V409" s="145"/>
      <c r="W409" s="155">
        <v>14</v>
      </c>
      <c r="X409" s="212">
        <v>0</v>
      </c>
      <c r="Y409" s="213">
        <v>0</v>
      </c>
      <c r="AA409" s="23"/>
    </row>
    <row r="410" spans="1:27" x14ac:dyDescent="0.2">
      <c r="A410" s="25" t="s">
        <v>3</v>
      </c>
      <c r="B410" s="23" t="s">
        <v>252</v>
      </c>
      <c r="C410" s="11" t="s">
        <v>822</v>
      </c>
      <c r="D410" s="341">
        <v>51</v>
      </c>
      <c r="E410" s="339">
        <v>349</v>
      </c>
      <c r="F410" s="348">
        <v>0</v>
      </c>
      <c r="G410" s="155"/>
      <c r="H410" s="462"/>
      <c r="I410" s="462"/>
      <c r="J410" s="155"/>
      <c r="K410" s="439"/>
      <c r="L410" s="213"/>
      <c r="M410" s="427"/>
      <c r="N410" s="427"/>
      <c r="O410" s="213"/>
      <c r="P410" s="341"/>
      <c r="Q410" s="339"/>
      <c r="R410" s="340"/>
      <c r="S410" s="376"/>
      <c r="T410" s="377"/>
      <c r="U410" s="378"/>
      <c r="V410" s="145"/>
      <c r="W410" s="155">
        <v>51</v>
      </c>
      <c r="X410" s="212">
        <v>349</v>
      </c>
      <c r="Y410" s="213">
        <v>0</v>
      </c>
      <c r="AA410" s="23"/>
    </row>
    <row r="411" spans="1:27" x14ac:dyDescent="0.2">
      <c r="A411" s="25" t="s">
        <v>3</v>
      </c>
      <c r="B411" s="23" t="s">
        <v>253</v>
      </c>
      <c r="C411" s="11" t="s">
        <v>823</v>
      </c>
      <c r="D411" s="341">
        <v>51</v>
      </c>
      <c r="E411" s="339">
        <v>1809</v>
      </c>
      <c r="F411" s="348">
        <v>1900</v>
      </c>
      <c r="G411" s="155"/>
      <c r="H411" s="462"/>
      <c r="I411" s="462"/>
      <c r="J411" s="155"/>
      <c r="K411" s="439"/>
      <c r="L411" s="213"/>
      <c r="M411" s="427"/>
      <c r="N411" s="427"/>
      <c r="O411" s="213"/>
      <c r="P411" s="341">
        <v>20000</v>
      </c>
      <c r="Q411" s="339">
        <v>20195</v>
      </c>
      <c r="R411" s="340">
        <v>42399</v>
      </c>
      <c r="S411" s="341"/>
      <c r="T411" s="339"/>
      <c r="U411" s="340"/>
      <c r="V411" s="145"/>
      <c r="W411" s="155">
        <v>20051</v>
      </c>
      <c r="X411" s="212">
        <v>22004</v>
      </c>
      <c r="Y411" s="213">
        <v>44299</v>
      </c>
      <c r="AA411" s="23"/>
    </row>
    <row r="412" spans="1:27" x14ac:dyDescent="0.2">
      <c r="A412" s="25" t="s">
        <v>3</v>
      </c>
      <c r="B412" s="23" t="s">
        <v>254</v>
      </c>
      <c r="C412" s="11" t="s">
        <v>824</v>
      </c>
      <c r="D412" s="341">
        <v>369</v>
      </c>
      <c r="E412" s="339">
        <v>5979</v>
      </c>
      <c r="F412" s="348">
        <v>6377</v>
      </c>
      <c r="G412" s="155"/>
      <c r="H412" s="462"/>
      <c r="I412" s="462"/>
      <c r="J412" s="155"/>
      <c r="K412" s="439"/>
      <c r="L412" s="213"/>
      <c r="M412" s="427"/>
      <c r="N412" s="427"/>
      <c r="O412" s="213"/>
      <c r="P412" s="341"/>
      <c r="Q412" s="339"/>
      <c r="R412" s="340"/>
      <c r="S412" s="376"/>
      <c r="T412" s="377"/>
      <c r="U412" s="378"/>
      <c r="V412" s="145"/>
      <c r="W412" s="155">
        <v>369</v>
      </c>
      <c r="X412" s="212">
        <v>5979</v>
      </c>
      <c r="Y412" s="213">
        <v>6377</v>
      </c>
      <c r="AA412" s="23"/>
    </row>
    <row r="413" spans="1:27" x14ac:dyDescent="0.2">
      <c r="A413" s="25" t="s">
        <v>3</v>
      </c>
      <c r="B413" s="23" t="s">
        <v>255</v>
      </c>
      <c r="C413" s="11" t="s">
        <v>825</v>
      </c>
      <c r="D413" s="341">
        <v>0</v>
      </c>
      <c r="E413" s="339"/>
      <c r="F413" s="348">
        <v>0</v>
      </c>
      <c r="G413" s="155"/>
      <c r="H413" s="462"/>
      <c r="I413" s="462"/>
      <c r="J413" s="155"/>
      <c r="K413" s="439"/>
      <c r="L413" s="213"/>
      <c r="M413" s="427"/>
      <c r="N413" s="427"/>
      <c r="O413" s="213"/>
      <c r="P413" s="341"/>
      <c r="Q413" s="339"/>
      <c r="R413" s="340"/>
      <c r="S413" s="376"/>
      <c r="T413" s="377"/>
      <c r="U413" s="378"/>
      <c r="V413" s="145"/>
      <c r="W413" s="155">
        <v>0</v>
      </c>
      <c r="X413" s="212">
        <v>0</v>
      </c>
      <c r="Y413" s="213">
        <v>0</v>
      </c>
      <c r="AA413" s="23"/>
    </row>
    <row r="414" spans="1:27" x14ac:dyDescent="0.2">
      <c r="A414" s="25" t="s">
        <v>13</v>
      </c>
      <c r="B414" s="23" t="s">
        <v>256</v>
      </c>
      <c r="C414" s="11" t="s">
        <v>901</v>
      </c>
      <c r="D414" s="341"/>
      <c r="E414" s="339"/>
      <c r="F414" s="348">
        <v>0</v>
      </c>
      <c r="G414" s="155"/>
      <c r="H414" s="462"/>
      <c r="I414" s="462">
        <v>0</v>
      </c>
      <c r="J414" s="155"/>
      <c r="K414" s="439"/>
      <c r="L414" s="213"/>
      <c r="M414" s="427"/>
      <c r="N414" s="427"/>
      <c r="O414" s="213"/>
      <c r="P414" s="341">
        <v>20000</v>
      </c>
      <c r="Q414" s="339">
        <v>36242</v>
      </c>
      <c r="R414" s="340">
        <v>58358</v>
      </c>
      <c r="S414" s="155"/>
      <c r="T414" s="212"/>
      <c r="U414" s="213"/>
      <c r="V414" s="145"/>
      <c r="W414" s="155">
        <v>20000</v>
      </c>
      <c r="X414" s="212">
        <v>36242</v>
      </c>
      <c r="Y414" s="213">
        <v>58358</v>
      </c>
      <c r="AA414" s="23"/>
    </row>
    <row r="415" spans="1:27" s="136" customFormat="1" x14ac:dyDescent="0.2">
      <c r="A415" s="29" t="s">
        <v>257</v>
      </c>
      <c r="B415" s="30"/>
      <c r="C415" s="31"/>
      <c r="D415" s="255">
        <v>588</v>
      </c>
      <c r="E415" s="218">
        <v>8137</v>
      </c>
      <c r="F415" s="245">
        <v>8277</v>
      </c>
      <c r="G415" s="217">
        <v>0</v>
      </c>
      <c r="H415" s="463">
        <v>0</v>
      </c>
      <c r="I415" s="463">
        <v>0</v>
      </c>
      <c r="J415" s="217">
        <v>0</v>
      </c>
      <c r="K415" s="218">
        <v>0</v>
      </c>
      <c r="L415" s="220">
        <v>0</v>
      </c>
      <c r="M415" s="219">
        <v>0</v>
      </c>
      <c r="N415" s="219">
        <v>0</v>
      </c>
      <c r="O415" s="220">
        <v>0</v>
      </c>
      <c r="P415" s="217">
        <v>53000</v>
      </c>
      <c r="Q415" s="218">
        <v>86437</v>
      </c>
      <c r="R415" s="245">
        <v>189552</v>
      </c>
      <c r="S415" s="217">
        <v>0</v>
      </c>
      <c r="T415" s="218">
        <v>0</v>
      </c>
      <c r="U415" s="220">
        <v>0</v>
      </c>
      <c r="V415" s="149"/>
      <c r="W415" s="217">
        <v>53588</v>
      </c>
      <c r="X415" s="218">
        <v>94574</v>
      </c>
      <c r="Y415" s="220">
        <v>197829</v>
      </c>
      <c r="Z415" s="135"/>
      <c r="AA415" s="37"/>
    </row>
    <row r="416" spans="1:27" x14ac:dyDescent="0.2">
      <c r="A416" s="25"/>
      <c r="B416" s="23"/>
      <c r="C416" s="11"/>
      <c r="D416" s="576"/>
      <c r="E416" s="343"/>
      <c r="F416" s="344"/>
      <c r="G416" s="221"/>
      <c r="H416" s="386"/>
      <c r="I416" s="386"/>
      <c r="J416" s="221"/>
      <c r="K416" s="222"/>
      <c r="L416" s="223"/>
      <c r="M416" s="515"/>
      <c r="N416" s="515"/>
      <c r="O416" s="223"/>
      <c r="P416" s="221"/>
      <c r="Q416" s="222"/>
      <c r="R416" s="223"/>
      <c r="S416" s="221"/>
      <c r="T416" s="222"/>
      <c r="U416" s="223"/>
      <c r="V416" s="144"/>
      <c r="W416" s="221"/>
      <c r="X416" s="222"/>
      <c r="Y416" s="223"/>
      <c r="AA416" s="23"/>
    </row>
    <row r="417" spans="1:27" x14ac:dyDescent="0.2">
      <c r="A417" s="25" t="s">
        <v>3</v>
      </c>
      <c r="B417" s="23" t="s">
        <v>258</v>
      </c>
      <c r="C417" s="11" t="s">
        <v>826</v>
      </c>
      <c r="D417" s="341">
        <v>0</v>
      </c>
      <c r="E417" s="339">
        <v>2034</v>
      </c>
      <c r="F417" s="337">
        <v>2034</v>
      </c>
      <c r="G417" s="155"/>
      <c r="H417" s="462"/>
      <c r="I417" s="462"/>
      <c r="J417" s="155"/>
      <c r="K417" s="439"/>
      <c r="L417" s="213"/>
      <c r="M417" s="427"/>
      <c r="N417" s="427"/>
      <c r="O417" s="213"/>
      <c r="P417" s="341"/>
      <c r="Q417" s="339"/>
      <c r="R417" s="340"/>
      <c r="S417" s="155"/>
      <c r="T417" s="212"/>
      <c r="U417" s="213"/>
      <c r="V417" s="145"/>
      <c r="W417" s="155">
        <v>0</v>
      </c>
      <c r="X417" s="212">
        <v>2034</v>
      </c>
      <c r="Y417" s="213">
        <v>2034</v>
      </c>
      <c r="AA417" s="23"/>
    </row>
    <row r="418" spans="1:27" x14ac:dyDescent="0.2">
      <c r="A418" s="25" t="s">
        <v>3</v>
      </c>
      <c r="B418" s="23" t="s">
        <v>259</v>
      </c>
      <c r="C418" s="11" t="s">
        <v>827</v>
      </c>
      <c r="D418" s="341">
        <v>0</v>
      </c>
      <c r="E418" s="339">
        <v>342</v>
      </c>
      <c r="F418" s="337">
        <v>342</v>
      </c>
      <c r="G418" s="155"/>
      <c r="H418" s="462"/>
      <c r="I418" s="462"/>
      <c r="J418" s="155"/>
      <c r="K418" s="439"/>
      <c r="L418" s="213"/>
      <c r="M418" s="427"/>
      <c r="N418" s="427"/>
      <c r="O418" s="213"/>
      <c r="P418" s="341"/>
      <c r="Q418" s="339"/>
      <c r="R418" s="340"/>
      <c r="S418" s="155"/>
      <c r="T418" s="212"/>
      <c r="U418" s="213"/>
      <c r="V418" s="145"/>
      <c r="W418" s="155">
        <v>0</v>
      </c>
      <c r="X418" s="212">
        <v>342</v>
      </c>
      <c r="Y418" s="213">
        <v>342</v>
      </c>
      <c r="AA418" s="23"/>
    </row>
    <row r="419" spans="1:27" x14ac:dyDescent="0.2">
      <c r="A419" s="25" t="s">
        <v>3</v>
      </c>
      <c r="B419" s="23" t="s">
        <v>260</v>
      </c>
      <c r="C419" s="11" t="s">
        <v>828</v>
      </c>
      <c r="D419" s="341">
        <v>456</v>
      </c>
      <c r="E419" s="339">
        <v>1060</v>
      </c>
      <c r="F419" s="337">
        <v>1060</v>
      </c>
      <c r="G419" s="155"/>
      <c r="H419" s="462"/>
      <c r="I419" s="462"/>
      <c r="J419" s="155"/>
      <c r="K419" s="439"/>
      <c r="L419" s="213"/>
      <c r="M419" s="427"/>
      <c r="N419" s="427"/>
      <c r="O419" s="213"/>
      <c r="P419" s="341">
        <v>11772</v>
      </c>
      <c r="Q419" s="339">
        <v>16683</v>
      </c>
      <c r="R419" s="340">
        <v>14000</v>
      </c>
      <c r="S419" s="155"/>
      <c r="T419" s="212"/>
      <c r="U419" s="213"/>
      <c r="V419" s="145"/>
      <c r="W419" s="155">
        <v>12228</v>
      </c>
      <c r="X419" s="212">
        <v>17743</v>
      </c>
      <c r="Y419" s="213">
        <v>15060</v>
      </c>
      <c r="AA419" s="23"/>
    </row>
    <row r="420" spans="1:27" x14ac:dyDescent="0.2">
      <c r="A420" s="25" t="s">
        <v>13</v>
      </c>
      <c r="B420" s="23" t="s">
        <v>261</v>
      </c>
      <c r="C420" s="11" t="s">
        <v>902</v>
      </c>
      <c r="D420" s="341">
        <v>0</v>
      </c>
      <c r="E420" s="346"/>
      <c r="F420" s="348"/>
      <c r="G420" s="155"/>
      <c r="H420" s="462"/>
      <c r="I420" s="462"/>
      <c r="J420" s="155"/>
      <c r="K420" s="439"/>
      <c r="L420" s="213"/>
      <c r="M420" s="427"/>
      <c r="N420" s="427"/>
      <c r="O420" s="213"/>
      <c r="P420" s="341"/>
      <c r="Q420" s="339"/>
      <c r="R420" s="340"/>
      <c r="S420" s="155"/>
      <c r="T420" s="212"/>
      <c r="U420" s="213"/>
      <c r="V420" s="145"/>
      <c r="W420" s="155">
        <v>0</v>
      </c>
      <c r="X420" s="215">
        <v>0</v>
      </c>
      <c r="Y420" s="213">
        <v>0</v>
      </c>
      <c r="AA420" s="23"/>
    </row>
    <row r="421" spans="1:27" s="136" customFormat="1" x14ac:dyDescent="0.2">
      <c r="A421" s="29" t="s">
        <v>262</v>
      </c>
      <c r="B421" s="30"/>
      <c r="C421" s="31"/>
      <c r="D421" s="255">
        <v>456</v>
      </c>
      <c r="E421" s="218">
        <v>3436</v>
      </c>
      <c r="F421" s="245">
        <v>3436</v>
      </c>
      <c r="G421" s="217">
        <v>0</v>
      </c>
      <c r="H421" s="463">
        <v>0</v>
      </c>
      <c r="I421" s="463">
        <v>0</v>
      </c>
      <c r="J421" s="217">
        <v>0</v>
      </c>
      <c r="K421" s="218">
        <v>0</v>
      </c>
      <c r="L421" s="220">
        <v>0</v>
      </c>
      <c r="M421" s="219">
        <v>0</v>
      </c>
      <c r="N421" s="219">
        <v>0</v>
      </c>
      <c r="O421" s="220">
        <v>0</v>
      </c>
      <c r="P421" s="217">
        <v>11772</v>
      </c>
      <c r="Q421" s="218">
        <v>16683</v>
      </c>
      <c r="R421" s="245">
        <v>14000</v>
      </c>
      <c r="S421" s="217">
        <v>0</v>
      </c>
      <c r="T421" s="218">
        <v>0</v>
      </c>
      <c r="U421" s="220">
        <v>0</v>
      </c>
      <c r="V421" s="149"/>
      <c r="W421" s="217">
        <v>12228</v>
      </c>
      <c r="X421" s="218">
        <v>20119</v>
      </c>
      <c r="Y421" s="220">
        <v>17436</v>
      </c>
      <c r="Z421" s="135"/>
      <c r="AA421" s="37"/>
    </row>
    <row r="422" spans="1:27" x14ac:dyDescent="0.2">
      <c r="A422" s="22"/>
      <c r="B422" s="23"/>
      <c r="C422" s="11"/>
      <c r="D422" s="156"/>
      <c r="E422" s="222"/>
      <c r="F422" s="223"/>
      <c r="G422" s="221"/>
      <c r="H422" s="386"/>
      <c r="I422" s="386"/>
      <c r="J422" s="221"/>
      <c r="K422" s="222"/>
      <c r="L422" s="223"/>
      <c r="M422" s="515"/>
      <c r="N422" s="515"/>
      <c r="O422" s="223"/>
      <c r="P422" s="221"/>
      <c r="Q422" s="222"/>
      <c r="R422" s="223"/>
      <c r="S422" s="221"/>
      <c r="T422" s="222"/>
      <c r="U422" s="223"/>
      <c r="V422" s="144"/>
      <c r="W422" s="221">
        <v>0</v>
      </c>
      <c r="X422" s="222">
        <v>0</v>
      </c>
      <c r="Y422" s="247">
        <v>0</v>
      </c>
      <c r="AA422" s="23"/>
    </row>
    <row r="423" spans="1:27" x14ac:dyDescent="0.2">
      <c r="A423" s="22"/>
      <c r="B423" s="35"/>
      <c r="C423" s="11"/>
      <c r="D423" s="156"/>
      <c r="E423" s="222"/>
      <c r="F423" s="223"/>
      <c r="G423" s="221"/>
      <c r="H423" s="386"/>
      <c r="I423" s="386"/>
      <c r="J423" s="221"/>
      <c r="K423" s="222"/>
      <c r="L423" s="223"/>
      <c r="M423" s="515"/>
      <c r="N423" s="515"/>
      <c r="O423" s="223"/>
      <c r="P423" s="221"/>
      <c r="Q423" s="222"/>
      <c r="R423" s="223"/>
      <c r="S423" s="221"/>
      <c r="T423" s="222"/>
      <c r="U423" s="223"/>
      <c r="V423" s="144"/>
      <c r="W423" s="221">
        <v>0</v>
      </c>
      <c r="X423" s="222">
        <v>0</v>
      </c>
      <c r="Y423" s="247">
        <v>0</v>
      </c>
      <c r="AA423" s="35"/>
    </row>
    <row r="424" spans="1:27" s="136" customFormat="1" x14ac:dyDescent="0.2">
      <c r="A424" s="29" t="s">
        <v>263</v>
      </c>
      <c r="B424" s="30"/>
      <c r="C424" s="31"/>
      <c r="D424" s="255">
        <v>183078</v>
      </c>
      <c r="E424" s="218">
        <v>193862</v>
      </c>
      <c r="F424" s="245">
        <v>203055</v>
      </c>
      <c r="G424" s="217">
        <v>1000</v>
      </c>
      <c r="H424" s="463">
        <v>1200</v>
      </c>
      <c r="I424" s="463">
        <v>1200</v>
      </c>
      <c r="J424" s="217">
        <v>0</v>
      </c>
      <c r="K424" s="218">
        <v>0</v>
      </c>
      <c r="L424" s="220">
        <v>0</v>
      </c>
      <c r="M424" s="219">
        <v>0</v>
      </c>
      <c r="N424" s="219">
        <v>0</v>
      </c>
      <c r="O424" s="220">
        <v>0</v>
      </c>
      <c r="P424" s="217">
        <v>174234</v>
      </c>
      <c r="Q424" s="218">
        <v>226000</v>
      </c>
      <c r="R424" s="245">
        <v>216275</v>
      </c>
      <c r="S424" s="217">
        <v>0</v>
      </c>
      <c r="T424" s="218">
        <v>0</v>
      </c>
      <c r="U424" s="220">
        <v>0</v>
      </c>
      <c r="V424" s="149"/>
      <c r="W424" s="217">
        <v>358312</v>
      </c>
      <c r="X424" s="218">
        <v>421062</v>
      </c>
      <c r="Y424" s="246">
        <v>420530</v>
      </c>
      <c r="Z424" s="135"/>
      <c r="AA424" s="37"/>
    </row>
    <row r="425" spans="1:27" x14ac:dyDescent="0.2">
      <c r="A425" s="47"/>
      <c r="B425" s="56"/>
      <c r="D425" s="262"/>
      <c r="E425" s="241"/>
      <c r="F425" s="242"/>
      <c r="G425" s="240"/>
      <c r="H425" s="465"/>
      <c r="I425" s="465"/>
      <c r="J425" s="240"/>
      <c r="K425" s="241"/>
      <c r="L425" s="242"/>
      <c r="M425" s="517"/>
      <c r="N425" s="517"/>
      <c r="O425" s="242"/>
      <c r="P425" s="240"/>
      <c r="Q425" s="241"/>
      <c r="R425" s="242"/>
      <c r="S425" s="240"/>
      <c r="T425" s="241"/>
      <c r="U425" s="242"/>
      <c r="V425" s="149"/>
      <c r="W425" s="240"/>
      <c r="X425" s="241"/>
      <c r="Y425" s="253"/>
      <c r="AA425" s="56"/>
    </row>
    <row r="426" spans="1:27" x14ac:dyDescent="0.2">
      <c r="A426" s="22"/>
      <c r="B426" s="37"/>
      <c r="C426" s="48"/>
      <c r="D426" s="262"/>
      <c r="E426" s="241"/>
      <c r="F426" s="242"/>
      <c r="G426" s="240"/>
      <c r="H426" s="465"/>
      <c r="I426" s="465"/>
      <c r="J426" s="240"/>
      <c r="K426" s="241"/>
      <c r="L426" s="242"/>
      <c r="M426" s="517"/>
      <c r="N426" s="517"/>
      <c r="O426" s="242"/>
      <c r="P426" s="240"/>
      <c r="Q426" s="241"/>
      <c r="R426" s="242"/>
      <c r="S426" s="240"/>
      <c r="T426" s="241"/>
      <c r="U426" s="242"/>
      <c r="V426" s="149"/>
      <c r="W426" s="240"/>
      <c r="X426" s="241"/>
      <c r="Y426" s="253"/>
      <c r="AA426" s="37"/>
    </row>
    <row r="427" spans="1:27" x14ac:dyDescent="0.2">
      <c r="A427" s="49"/>
      <c r="B427" s="37"/>
      <c r="C427" s="48"/>
      <c r="D427" s="262"/>
      <c r="E427" s="241"/>
      <c r="F427" s="242"/>
      <c r="G427" s="240"/>
      <c r="H427" s="465"/>
      <c r="I427" s="465"/>
      <c r="J427" s="240"/>
      <c r="K427" s="241"/>
      <c r="L427" s="242"/>
      <c r="M427" s="517"/>
      <c r="N427" s="517"/>
      <c r="O427" s="242"/>
      <c r="P427" s="240"/>
      <c r="Q427" s="241"/>
      <c r="R427" s="242"/>
      <c r="S427" s="240"/>
      <c r="T427" s="241"/>
      <c r="U427" s="242"/>
      <c r="V427" s="149"/>
      <c r="W427" s="240"/>
      <c r="X427" s="241"/>
      <c r="Y427" s="253"/>
      <c r="AA427" s="37"/>
    </row>
    <row r="428" spans="1:27" s="136" customFormat="1" x14ac:dyDescent="0.2">
      <c r="A428" s="29" t="s">
        <v>264</v>
      </c>
      <c r="B428" s="30"/>
      <c r="C428" s="31"/>
      <c r="D428" s="255">
        <v>3613243</v>
      </c>
      <c r="E428" s="218">
        <v>3776334</v>
      </c>
      <c r="F428" s="245">
        <v>3946154</v>
      </c>
      <c r="G428" s="217">
        <v>25895</v>
      </c>
      <c r="H428" s="463">
        <v>22209</v>
      </c>
      <c r="I428" s="463">
        <v>27744</v>
      </c>
      <c r="J428" s="217">
        <v>975399</v>
      </c>
      <c r="K428" s="218">
        <v>0</v>
      </c>
      <c r="L428" s="220">
        <v>0</v>
      </c>
      <c r="M428" s="219">
        <v>791729</v>
      </c>
      <c r="N428" s="219">
        <v>1511545</v>
      </c>
      <c r="O428" s="220">
        <v>2087122</v>
      </c>
      <c r="P428" s="217">
        <v>4921654</v>
      </c>
      <c r="Q428" s="218">
        <v>5323602</v>
      </c>
      <c r="R428" s="245">
        <v>4854782</v>
      </c>
      <c r="S428" s="217">
        <v>67328</v>
      </c>
      <c r="T428" s="218">
        <v>0</v>
      </c>
      <c r="U428" s="220">
        <v>0</v>
      </c>
      <c r="V428" s="149"/>
      <c r="W428" s="217">
        <v>10395248</v>
      </c>
      <c r="X428" s="218">
        <v>10633690</v>
      </c>
      <c r="Y428" s="246">
        <v>10915802</v>
      </c>
      <c r="Z428" s="135"/>
      <c r="AA428" s="37"/>
    </row>
    <row r="429" spans="1:27" x14ac:dyDescent="0.2">
      <c r="A429" s="572"/>
      <c r="B429" s="11"/>
      <c r="C429" s="11"/>
      <c r="D429" s="50"/>
      <c r="E429" s="559"/>
      <c r="F429" s="50"/>
      <c r="G429" s="50"/>
      <c r="H429" s="50"/>
      <c r="I429" s="559"/>
      <c r="J429" s="424"/>
      <c r="K429" s="50"/>
      <c r="L429" s="50"/>
      <c r="M429" s="559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AA429" s="11"/>
    </row>
    <row r="430" spans="1:27" s="294" customFormat="1" x14ac:dyDescent="0.2">
      <c r="A430" s="573"/>
      <c r="B430" s="291"/>
      <c r="C430" s="312"/>
      <c r="D430" s="292"/>
      <c r="E430" s="562"/>
      <c r="F430" s="292"/>
      <c r="G430" s="292"/>
      <c r="H430" s="292"/>
      <c r="I430" s="562"/>
      <c r="J430" s="407"/>
      <c r="K430" s="407"/>
      <c r="L430" s="407"/>
      <c r="M430" s="560"/>
      <c r="N430" s="407"/>
      <c r="O430" s="407"/>
      <c r="P430" s="292"/>
      <c r="Q430" s="292"/>
      <c r="R430" s="292"/>
      <c r="S430" s="285"/>
      <c r="T430" s="285"/>
      <c r="U430" s="285"/>
      <c r="V430" s="292"/>
      <c r="W430" s="292"/>
      <c r="X430" s="292"/>
      <c r="Y430" s="292"/>
      <c r="Z430" s="293"/>
      <c r="AA430" s="11"/>
    </row>
    <row r="431" spans="1:27" ht="15.75" x14ac:dyDescent="0.25">
      <c r="A431" s="568"/>
      <c r="B431" s="53"/>
      <c r="C431" s="54"/>
      <c r="D431" s="290"/>
      <c r="E431" s="545"/>
      <c r="F431" s="290"/>
      <c r="G431" s="290"/>
      <c r="H431" s="290"/>
      <c r="I431" s="545"/>
      <c r="J431" s="408"/>
      <c r="K431" s="408"/>
      <c r="L431" s="408"/>
      <c r="M431" s="561"/>
      <c r="N431" s="408"/>
      <c r="O431" s="408"/>
      <c r="P431" s="290"/>
      <c r="Q431" s="290"/>
      <c r="R431" s="290"/>
      <c r="S431" s="285"/>
      <c r="T431" s="285"/>
      <c r="U431" s="285"/>
      <c r="V431" s="290"/>
      <c r="W431" s="290"/>
      <c r="X431" s="290"/>
      <c r="Y431" s="290"/>
      <c r="AA431" s="53"/>
    </row>
    <row r="432" spans="1:27" x14ac:dyDescent="0.2">
      <c r="A432" s="25"/>
      <c r="B432" s="11"/>
      <c r="C432" s="12"/>
      <c r="D432" s="290"/>
      <c r="E432" s="545"/>
      <c r="F432" s="290"/>
      <c r="G432" s="290"/>
      <c r="H432" s="290"/>
      <c r="I432" s="545"/>
      <c r="J432" s="408"/>
      <c r="K432" s="408"/>
      <c r="L432" s="408"/>
      <c r="M432" s="561"/>
      <c r="N432" s="408"/>
      <c r="O432" s="408"/>
      <c r="P432" s="290"/>
      <c r="Q432" s="290"/>
      <c r="R432" s="290"/>
      <c r="S432" s="285"/>
      <c r="T432" s="285"/>
      <c r="U432" s="285"/>
      <c r="V432" s="290"/>
      <c r="W432" s="290"/>
      <c r="X432" s="290"/>
      <c r="Y432" s="290"/>
      <c r="AA432" s="11"/>
    </row>
    <row r="433" spans="1:27" x14ac:dyDescent="0.2">
      <c r="A433" s="25"/>
      <c r="B433" s="11"/>
      <c r="C433" s="12"/>
      <c r="D433" s="290"/>
      <c r="E433" s="545"/>
      <c r="F433" s="290"/>
      <c r="G433" s="290"/>
      <c r="H433" s="290"/>
      <c r="I433" s="545"/>
      <c r="J433" s="408"/>
      <c r="K433" s="408"/>
      <c r="L433" s="408"/>
      <c r="M433" s="561"/>
      <c r="N433" s="408"/>
      <c r="O433" s="408"/>
      <c r="P433" s="290"/>
      <c r="Q433" s="290"/>
      <c r="R433" s="290"/>
      <c r="S433" s="285"/>
      <c r="T433" s="285"/>
      <c r="U433" s="285"/>
      <c r="V433" s="290"/>
      <c r="W433" s="290"/>
      <c r="X433" s="290"/>
      <c r="Y433" s="290"/>
      <c r="AA433" s="11"/>
    </row>
    <row r="434" spans="1:27" x14ac:dyDescent="0.2">
      <c r="A434" s="59"/>
      <c r="C434" s="312"/>
      <c r="D434" s="290"/>
      <c r="E434" s="545"/>
      <c r="F434" s="290"/>
      <c r="G434" s="290"/>
      <c r="H434" s="290"/>
      <c r="I434" s="545"/>
      <c r="J434" s="408"/>
      <c r="K434" s="408"/>
      <c r="L434" s="408"/>
      <c r="M434" s="561"/>
      <c r="N434" s="408"/>
      <c r="O434" s="408"/>
      <c r="P434" s="290"/>
      <c r="Q434" s="290"/>
      <c r="R434" s="290"/>
      <c r="S434" s="285"/>
      <c r="T434" s="285"/>
      <c r="U434" s="285"/>
      <c r="V434" s="290"/>
      <c r="W434" s="290"/>
      <c r="X434" s="290"/>
      <c r="Y434" s="290"/>
    </row>
    <row r="435" spans="1:27" x14ac:dyDescent="0.2">
      <c r="J435" s="56"/>
    </row>
    <row r="436" spans="1:27" x14ac:dyDescent="0.2">
      <c r="J436" s="56"/>
    </row>
    <row r="437" spans="1:27" ht="12.75" customHeight="1" x14ac:dyDescent="0.2">
      <c r="J437" s="56"/>
    </row>
    <row r="438" spans="1:27" ht="15" customHeight="1" x14ac:dyDescent="0.2">
      <c r="J438" s="56"/>
    </row>
    <row r="439" spans="1:27" x14ac:dyDescent="0.2">
      <c r="J439" s="56"/>
    </row>
    <row r="440" spans="1:27" x14ac:dyDescent="0.2">
      <c r="J440" s="56"/>
    </row>
    <row r="441" spans="1:27" x14ac:dyDescent="0.2">
      <c r="J441" s="56"/>
    </row>
    <row r="442" spans="1:27" ht="12" customHeight="1" x14ac:dyDescent="0.2">
      <c r="J442" s="56"/>
    </row>
    <row r="443" spans="1:27" x14ac:dyDescent="0.2">
      <c r="J443" s="56"/>
    </row>
    <row r="444" spans="1:27" x14ac:dyDescent="0.2">
      <c r="J444" s="56"/>
    </row>
    <row r="445" spans="1:27" s="56" customFormat="1" x14ac:dyDescent="0.2">
      <c r="A445" s="19"/>
      <c r="B445" s="19"/>
      <c r="C445" s="19"/>
      <c r="D445" s="19"/>
      <c r="E445" s="19"/>
      <c r="F445" s="19"/>
      <c r="G445" s="19"/>
      <c r="H445" s="19"/>
      <c r="I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AA445" s="19"/>
    </row>
    <row r="446" spans="1:27" s="57" customFormat="1" ht="15.75" x14ac:dyDescent="0.25">
      <c r="A446" s="19"/>
      <c r="B446" s="19"/>
      <c r="C446" s="19"/>
      <c r="D446" s="19"/>
      <c r="E446" s="19"/>
      <c r="F446" s="19"/>
      <c r="G446" s="19"/>
      <c r="H446" s="19"/>
      <c r="I446" s="19"/>
      <c r="J446" s="56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AA446" s="19"/>
    </row>
    <row r="447" spans="1:27" s="56" customFormat="1" x14ac:dyDescent="0.2">
      <c r="A447" s="19"/>
      <c r="B447" s="19"/>
      <c r="C447" s="19"/>
      <c r="D447" s="19"/>
      <c r="E447" s="19"/>
      <c r="F447" s="19"/>
      <c r="G447" s="19"/>
      <c r="H447" s="19"/>
      <c r="I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AA447" s="19"/>
    </row>
    <row r="448" spans="1:27" s="56" customFormat="1" x14ac:dyDescent="0.2">
      <c r="A448" s="19"/>
      <c r="B448" s="19"/>
      <c r="C448" s="19"/>
      <c r="D448" s="19"/>
      <c r="E448" s="19"/>
      <c r="F448" s="19"/>
      <c r="G448" s="19"/>
      <c r="H448" s="19"/>
      <c r="I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AA448" s="19"/>
    </row>
    <row r="449" spans="10:10" x14ac:dyDescent="0.2">
      <c r="J449" s="56"/>
    </row>
    <row r="450" spans="10:10" x14ac:dyDescent="0.2">
      <c r="J450" s="56"/>
    </row>
    <row r="451" spans="10:10" x14ac:dyDescent="0.2">
      <c r="J451" s="56"/>
    </row>
    <row r="452" spans="10:10" x14ac:dyDescent="0.2">
      <c r="J452" s="56"/>
    </row>
    <row r="453" spans="10:10" x14ac:dyDescent="0.2">
      <c r="J453" s="56"/>
    </row>
    <row r="454" spans="10:10" x14ac:dyDescent="0.2">
      <c r="J454" s="56"/>
    </row>
    <row r="455" spans="10:10" x14ac:dyDescent="0.2">
      <c r="J455" s="56"/>
    </row>
    <row r="456" spans="10:10" x14ac:dyDescent="0.2">
      <c r="J456" s="56"/>
    </row>
    <row r="457" spans="10:10" x14ac:dyDescent="0.2">
      <c r="J457" s="56"/>
    </row>
    <row r="458" spans="10:10" x14ac:dyDescent="0.2">
      <c r="J458" s="56"/>
    </row>
    <row r="459" spans="10:10" x14ac:dyDescent="0.2">
      <c r="J459" s="56"/>
    </row>
    <row r="460" spans="10:10" x14ac:dyDescent="0.2">
      <c r="J460" s="56"/>
    </row>
    <row r="461" spans="10:10" x14ac:dyDescent="0.2">
      <c r="J461" s="56"/>
    </row>
    <row r="462" spans="10:10" x14ac:dyDescent="0.2">
      <c r="J462" s="56"/>
    </row>
    <row r="463" spans="10:10" x14ac:dyDescent="0.2">
      <c r="J463" s="56"/>
    </row>
    <row r="464" spans="10:10" x14ac:dyDescent="0.2">
      <c r="J464" s="56"/>
    </row>
    <row r="465" spans="10:10" x14ac:dyDescent="0.2">
      <c r="J465" s="56"/>
    </row>
    <row r="466" spans="10:10" x14ac:dyDescent="0.2">
      <c r="J466" s="56"/>
    </row>
    <row r="467" spans="10:10" x14ac:dyDescent="0.2">
      <c r="J467" s="56"/>
    </row>
    <row r="468" spans="10:10" x14ac:dyDescent="0.2">
      <c r="J468" s="56"/>
    </row>
    <row r="469" spans="10:10" x14ac:dyDescent="0.2">
      <c r="J469" s="56"/>
    </row>
    <row r="470" spans="10:10" x14ac:dyDescent="0.2">
      <c r="J470" s="56"/>
    </row>
    <row r="471" spans="10:10" x14ac:dyDescent="0.2">
      <c r="J471" s="56"/>
    </row>
    <row r="472" spans="10:10" x14ac:dyDescent="0.2">
      <c r="J472" s="56"/>
    </row>
    <row r="473" spans="10:10" x14ac:dyDescent="0.2">
      <c r="J473" s="56"/>
    </row>
    <row r="474" spans="10:10" x14ac:dyDescent="0.2">
      <c r="J474" s="56"/>
    </row>
    <row r="475" spans="10:10" x14ac:dyDescent="0.2">
      <c r="J475" s="56"/>
    </row>
    <row r="476" spans="10:10" x14ac:dyDescent="0.2">
      <c r="J476" s="56"/>
    </row>
    <row r="477" spans="10:10" x14ac:dyDescent="0.2">
      <c r="J477" s="56"/>
    </row>
    <row r="478" spans="10:10" x14ac:dyDescent="0.2">
      <c r="J478" s="56"/>
    </row>
    <row r="479" spans="10:10" x14ac:dyDescent="0.2">
      <c r="J479" s="56"/>
    </row>
    <row r="480" spans="10:10" x14ac:dyDescent="0.2">
      <c r="J480" s="56"/>
    </row>
    <row r="481" spans="10:10" x14ac:dyDescent="0.2">
      <c r="J481" s="56"/>
    </row>
    <row r="482" spans="10:10" x14ac:dyDescent="0.2">
      <c r="J482" s="56"/>
    </row>
    <row r="483" spans="10:10" x14ac:dyDescent="0.2">
      <c r="J483" s="56"/>
    </row>
    <row r="484" spans="10:10" x14ac:dyDescent="0.2">
      <c r="J484" s="56"/>
    </row>
    <row r="485" spans="10:10" x14ac:dyDescent="0.2">
      <c r="J485" s="56"/>
    </row>
    <row r="486" spans="10:10" x14ac:dyDescent="0.2">
      <c r="J486" s="56"/>
    </row>
    <row r="487" spans="10:10" x14ac:dyDescent="0.2">
      <c r="J487" s="56"/>
    </row>
    <row r="488" spans="10:10" x14ac:dyDescent="0.2">
      <c r="J488" s="56"/>
    </row>
    <row r="489" spans="10:10" x14ac:dyDescent="0.2">
      <c r="J489" s="56"/>
    </row>
    <row r="490" spans="10:10" x14ac:dyDescent="0.2">
      <c r="J490" s="56"/>
    </row>
    <row r="491" spans="10:10" x14ac:dyDescent="0.2">
      <c r="J491" s="56"/>
    </row>
    <row r="492" spans="10:10" x14ac:dyDescent="0.2">
      <c r="J492" s="56"/>
    </row>
    <row r="493" spans="10:10" x14ac:dyDescent="0.2">
      <c r="J493" s="56"/>
    </row>
    <row r="494" spans="10:10" x14ac:dyDescent="0.2">
      <c r="J494" s="56"/>
    </row>
    <row r="495" spans="10:10" x14ac:dyDescent="0.2">
      <c r="J495" s="56"/>
    </row>
    <row r="496" spans="10:10" x14ac:dyDescent="0.2">
      <c r="J496" s="56"/>
    </row>
    <row r="497" spans="10:10" x14ac:dyDescent="0.2">
      <c r="J497" s="56"/>
    </row>
    <row r="498" spans="10:10" x14ac:dyDescent="0.2">
      <c r="J498" s="56"/>
    </row>
    <row r="499" spans="10:10" x14ac:dyDescent="0.2">
      <c r="J499" s="56"/>
    </row>
    <row r="500" spans="10:10" x14ac:dyDescent="0.2">
      <c r="J500" s="56"/>
    </row>
    <row r="501" spans="10:10" x14ac:dyDescent="0.2">
      <c r="J501" s="56"/>
    </row>
    <row r="502" spans="10:10" x14ac:dyDescent="0.2">
      <c r="J502" s="56"/>
    </row>
    <row r="503" spans="10:10" x14ac:dyDescent="0.2">
      <c r="J503" s="56"/>
    </row>
    <row r="504" spans="10:10" x14ac:dyDescent="0.2">
      <c r="J504" s="56"/>
    </row>
    <row r="505" spans="10:10" x14ac:dyDescent="0.2">
      <c r="J505" s="56"/>
    </row>
    <row r="506" spans="10:10" x14ac:dyDescent="0.2">
      <c r="J506" s="56"/>
    </row>
    <row r="507" spans="10:10" x14ac:dyDescent="0.2">
      <c r="J507" s="56"/>
    </row>
    <row r="508" spans="10:10" x14ac:dyDescent="0.2">
      <c r="J508" s="56"/>
    </row>
    <row r="509" spans="10:10" x14ac:dyDescent="0.2">
      <c r="J509" s="56"/>
    </row>
    <row r="510" spans="10:10" x14ac:dyDescent="0.2">
      <c r="J510" s="56"/>
    </row>
    <row r="511" spans="10:10" x14ac:dyDescent="0.2">
      <c r="J511" s="56"/>
    </row>
    <row r="512" spans="10:10" x14ac:dyDescent="0.2">
      <c r="J512" s="56"/>
    </row>
    <row r="513" spans="10:10" x14ac:dyDescent="0.2">
      <c r="J513" s="56"/>
    </row>
    <row r="514" spans="10:10" x14ac:dyDescent="0.2">
      <c r="J514" s="56"/>
    </row>
    <row r="515" spans="10:10" x14ac:dyDescent="0.2">
      <c r="J515" s="56"/>
    </row>
    <row r="516" spans="10:10" x14ac:dyDescent="0.2">
      <c r="J516" s="56"/>
    </row>
    <row r="517" spans="10:10" x14ac:dyDescent="0.2">
      <c r="J517" s="56"/>
    </row>
    <row r="518" spans="10:10" x14ac:dyDescent="0.2">
      <c r="J518" s="56"/>
    </row>
    <row r="519" spans="10:10" x14ac:dyDescent="0.2">
      <c r="J519" s="56"/>
    </row>
    <row r="520" spans="10:10" x14ac:dyDescent="0.2">
      <c r="J520" s="56"/>
    </row>
    <row r="521" spans="10:10" x14ac:dyDescent="0.2">
      <c r="J521" s="56"/>
    </row>
    <row r="522" spans="10:10" x14ac:dyDescent="0.2">
      <c r="J522" s="56"/>
    </row>
    <row r="523" spans="10:10" x14ac:dyDescent="0.2">
      <c r="J523" s="56"/>
    </row>
    <row r="524" spans="10:10" x14ac:dyDescent="0.2">
      <c r="J524" s="56"/>
    </row>
    <row r="525" spans="10:10" x14ac:dyDescent="0.2">
      <c r="J525" s="56"/>
    </row>
    <row r="526" spans="10:10" x14ac:dyDescent="0.2">
      <c r="J526" s="56"/>
    </row>
    <row r="527" spans="10:10" x14ac:dyDescent="0.2">
      <c r="J527" s="56"/>
    </row>
    <row r="528" spans="10:10" x14ac:dyDescent="0.2">
      <c r="J528" s="56"/>
    </row>
    <row r="529" spans="10:10" x14ac:dyDescent="0.2">
      <c r="J529" s="56"/>
    </row>
    <row r="530" spans="10:10" x14ac:dyDescent="0.2">
      <c r="J530" s="56"/>
    </row>
    <row r="531" spans="10:10" x14ac:dyDescent="0.2">
      <c r="J531" s="56"/>
    </row>
    <row r="532" spans="10:10" x14ac:dyDescent="0.2">
      <c r="J532" s="56"/>
    </row>
    <row r="533" spans="10:10" x14ac:dyDescent="0.2">
      <c r="J533" s="56"/>
    </row>
    <row r="534" spans="10:10" x14ac:dyDescent="0.2">
      <c r="J534" s="56"/>
    </row>
    <row r="535" spans="10:10" x14ac:dyDescent="0.2">
      <c r="J535" s="56"/>
    </row>
    <row r="536" spans="10:10" x14ac:dyDescent="0.2">
      <c r="J536" s="56"/>
    </row>
    <row r="537" spans="10:10" x14ac:dyDescent="0.2">
      <c r="J537" s="56"/>
    </row>
    <row r="538" spans="10:10" x14ac:dyDescent="0.2">
      <c r="J538" s="56"/>
    </row>
    <row r="539" spans="10:10" x14ac:dyDescent="0.2">
      <c r="J539" s="56"/>
    </row>
    <row r="540" spans="10:10" x14ac:dyDescent="0.2">
      <c r="J540" s="56"/>
    </row>
    <row r="541" spans="10:10" x14ac:dyDescent="0.2">
      <c r="J541" s="56"/>
    </row>
    <row r="542" spans="10:10" x14ac:dyDescent="0.2">
      <c r="J542" s="56"/>
    </row>
    <row r="543" spans="10:10" x14ac:dyDescent="0.2">
      <c r="J543" s="56"/>
    </row>
    <row r="544" spans="10:10" x14ac:dyDescent="0.2">
      <c r="J544" s="56"/>
    </row>
    <row r="545" spans="10:10" x14ac:dyDescent="0.2">
      <c r="J545" s="56"/>
    </row>
    <row r="546" spans="10:10" x14ac:dyDescent="0.2">
      <c r="J546" s="56"/>
    </row>
  </sheetData>
  <mergeCells count="38">
    <mergeCell ref="G4:I4"/>
    <mergeCell ref="J4:L4"/>
    <mergeCell ref="AA6:AA7"/>
    <mergeCell ref="N6:N7"/>
    <mergeCell ref="T6:T7"/>
    <mergeCell ref="S4:U4"/>
    <mergeCell ref="S5:U5"/>
    <mergeCell ref="U6:U7"/>
    <mergeCell ref="M4:O4"/>
    <mergeCell ref="O6:O7"/>
    <mergeCell ref="R6:R7"/>
    <mergeCell ref="S6:S7"/>
    <mergeCell ref="W5:Y5"/>
    <mergeCell ref="P4:R4"/>
    <mergeCell ref="P6:P7"/>
    <mergeCell ref="Q6:Q7"/>
    <mergeCell ref="J6:J7"/>
    <mergeCell ref="K6:K7"/>
    <mergeCell ref="L6:L7"/>
    <mergeCell ref="M6:M7"/>
    <mergeCell ref="J5:L5"/>
    <mergeCell ref="M5:O5"/>
    <mergeCell ref="A1:Y1"/>
    <mergeCell ref="A2:Y2"/>
    <mergeCell ref="A6:B7"/>
    <mergeCell ref="C6:C7"/>
    <mergeCell ref="G6:G7"/>
    <mergeCell ref="H6:H7"/>
    <mergeCell ref="I6:I7"/>
    <mergeCell ref="D4:F4"/>
    <mergeCell ref="D6:D7"/>
    <mergeCell ref="E6:E7"/>
    <mergeCell ref="F6:F7"/>
    <mergeCell ref="W4:Y4"/>
    <mergeCell ref="W6:W7"/>
    <mergeCell ref="X6:X7"/>
    <mergeCell ref="Y6:Y7"/>
    <mergeCell ref="P5:R5"/>
  </mergeCells>
  <conditionalFormatting sqref="S430:U432">
    <cfRule type="cellIs" dxfId="2" priority="2" operator="lessThan">
      <formula>0</formula>
    </cfRule>
  </conditionalFormatting>
  <conditionalFormatting sqref="S433:U434">
    <cfRule type="cellIs" dxfId="1" priority="1" operator="lessThan">
      <formula>0</formula>
    </cfRule>
  </conditionalFormatting>
  <dataValidations xWindow="464" yWindow="536" count="1">
    <dataValidation type="whole" allowBlank="1" showInputMessage="1" showErrorMessage="1" errorTitle="Error" error="Your numbers contain decimals please round of to whole numbers" promptTitle="NB" prompt="Only whole numbers" sqref="D15:F24 D27:F34 D37:F45 D48:F52 D84:F89 D92:F98 D101:F105 D137:F143 D156:F161 D164:F168 D177:F182 D193:F199 D209:F214 D267:F274 D299:F305 D308:F316 D319:F325 D328:F332 D335:F338 D384:F389 D392:F397 D400:F404 D407:F414 D417:F420 S11:U12 S45:U45 S48:U52 P417:R420 S67:U67 S75:U75 S115:U115 P84:R89 S161:U161 S168:U168 P319:R325 S171:U174 S190:U190 S259:U259 S267:U267 S282:U283 S331:U331 P335:U338 S367:U367 S411:U411 D135:I135 D146:I153 D171:I174 G11:I12 D254:F259 D77:F81 D245:F251 D230:F234 D185:F190 G328:I331 D354:F359 D11:F11 D370:I374 D362:I367 D277:I283 D237:I242 D202:I206 D117:I120 D113:I115 D63:I67 D55:I60 D382:I382 D75:I75 D222:U227 P237:U242 J77:U81 P193:U199 P209:R214 P117:R120 J245:U251 P63:R67 P277:R283 P177:U182 P407:R414 P362:R367 J354:U359 P267:R274 J230:U234 P164:R168 P113:R115 P101:U105 P55:U60 P400:R404 P392:R397 P384:U389 P370:R374 P308:R316 P299:R305 D286:U291 J254:R259 J185:R190 P156:R161 P137:U143 D123:R127 P92:U98 P27:U34 P15:R24 D346:U351 P37:R45 P328:R332 P202:U206">
      <formula1>0</formula1>
      <formula2>3000000</formula2>
    </dataValidation>
  </dataValidations>
  <printOptions horizontalCentered="1"/>
  <pageMargins left="0" right="0" top="0.59055118110236227" bottom="0" header="0.19685039370078741" footer="0.19685039370078741"/>
  <pageSetup paperSize="9" scale="45" orientation="landscape" r:id="rId1"/>
  <rowBreaks count="8" manualBreakCount="8">
    <brk id="71" max="16383" man="1"/>
    <brk id="131" max="16383" man="1"/>
    <brk id="175" max="16383" man="1"/>
    <brk id="218" max="16383" man="1"/>
    <brk id="263" max="16383" man="1"/>
    <brk id="295" max="16383" man="1"/>
    <brk id="342" max="16383" man="1"/>
    <brk id="37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0"/>
  <sheetViews>
    <sheetView showGridLines="0" view="pageBreakPreview" zoomScaleNormal="100" zoomScaleSheetLayoutView="100" workbookViewId="0"/>
  </sheetViews>
  <sheetFormatPr defaultColWidth="9.140625" defaultRowHeight="12.75" x14ac:dyDescent="0.2"/>
  <cols>
    <col min="1" max="3" width="9.140625" style="103"/>
    <col min="4" max="6" width="9.140625" style="199"/>
    <col min="7" max="16384" width="9.140625" style="103"/>
  </cols>
  <sheetData>
    <row r="1" spans="1:12" ht="16.5" customHeight="1" x14ac:dyDescent="0.2">
      <c r="A1" s="656" t="s">
        <v>390</v>
      </c>
      <c r="B1" s="674"/>
      <c r="C1" s="674"/>
      <c r="D1" s="675"/>
      <c r="E1" s="675"/>
      <c r="F1" s="675"/>
      <c r="G1" s="674"/>
      <c r="H1" s="674"/>
      <c r="I1" s="674"/>
      <c r="J1" s="674"/>
      <c r="K1" s="674"/>
      <c r="L1" s="679"/>
    </row>
    <row r="2" spans="1:12" ht="16.5" customHeight="1" x14ac:dyDescent="0.25">
      <c r="A2" s="676"/>
      <c r="B2" s="674"/>
      <c r="C2" s="674"/>
      <c r="D2" s="675"/>
      <c r="E2" s="675"/>
      <c r="F2" s="675"/>
      <c r="G2" s="674"/>
      <c r="H2" s="674"/>
      <c r="I2" s="674"/>
      <c r="J2" s="674"/>
      <c r="K2" s="674"/>
    </row>
    <row r="3" spans="1:12" ht="31.5" customHeight="1" x14ac:dyDescent="0.25">
      <c r="A3" s="807" t="s">
        <v>391</v>
      </c>
      <c r="B3" s="808"/>
      <c r="C3" s="808"/>
      <c r="D3" s="808"/>
      <c r="E3" s="808"/>
      <c r="F3" s="808"/>
      <c r="G3" s="808"/>
      <c r="H3" s="808"/>
      <c r="I3" s="808"/>
      <c r="J3" s="808"/>
      <c r="K3" s="808"/>
      <c r="L3" s="808"/>
    </row>
    <row r="4" spans="1:12" ht="12.75" customHeight="1" x14ac:dyDescent="0.2">
      <c r="A4" s="680"/>
      <c r="B4" s="680"/>
      <c r="C4" s="680"/>
      <c r="D4" s="681"/>
      <c r="E4" s="681"/>
      <c r="F4" s="681"/>
      <c r="G4" s="680"/>
      <c r="H4" s="680"/>
      <c r="I4" s="680"/>
      <c r="J4" s="680"/>
      <c r="K4" s="680"/>
    </row>
    <row r="5" spans="1:12" ht="15.75" x14ac:dyDescent="0.2">
      <c r="A5" s="656" t="s">
        <v>372</v>
      </c>
      <c r="B5" s="656"/>
      <c r="C5" s="656"/>
      <c r="D5" s="672"/>
      <c r="E5" s="672"/>
      <c r="F5" s="672"/>
      <c r="G5" s="656"/>
      <c r="H5" s="656"/>
      <c r="I5" s="656"/>
      <c r="J5" s="656"/>
      <c r="K5" s="656"/>
      <c r="L5" s="679"/>
    </row>
    <row r="7" spans="1:12" x14ac:dyDescent="0.2">
      <c r="A7" s="103" t="s">
        <v>831</v>
      </c>
    </row>
    <row r="11" spans="1:12" x14ac:dyDescent="0.2">
      <c r="D11" s="673"/>
    </row>
    <row r="24" spans="4:6" s="634" customFormat="1" x14ac:dyDescent="0.2">
      <c r="D24" s="633"/>
      <c r="E24" s="633"/>
      <c r="F24" s="633"/>
    </row>
    <row r="34" spans="4:6" s="634" customFormat="1" x14ac:dyDescent="0.2">
      <c r="D34" s="633"/>
      <c r="E34" s="633"/>
      <c r="F34" s="633"/>
    </row>
    <row r="45" spans="4:6" s="634" customFormat="1" x14ac:dyDescent="0.2">
      <c r="D45" s="633"/>
      <c r="E45" s="633"/>
      <c r="F45" s="633"/>
    </row>
    <row r="52" spans="4:6" s="634" customFormat="1" x14ac:dyDescent="0.2">
      <c r="D52" s="633"/>
      <c r="E52" s="633"/>
      <c r="F52" s="633"/>
    </row>
    <row r="60" spans="4:6" s="634" customFormat="1" x14ac:dyDescent="0.2">
      <c r="D60" s="633">
        <f>SUM(D54:D59)</f>
        <v>0</v>
      </c>
      <c r="E60" s="633">
        <f>SUM(E54:E59)</f>
        <v>0</v>
      </c>
      <c r="F60" s="633"/>
    </row>
    <row r="67" spans="4:6" s="634" customFormat="1" x14ac:dyDescent="0.2">
      <c r="D67" s="633"/>
      <c r="E67" s="633"/>
      <c r="F67" s="633"/>
    </row>
    <row r="70" spans="4:6" s="634" customFormat="1" x14ac:dyDescent="0.2">
      <c r="D70" s="633"/>
      <c r="E70" s="633"/>
      <c r="F70" s="633"/>
    </row>
    <row r="81" spans="4:6" s="634" customFormat="1" x14ac:dyDescent="0.2">
      <c r="D81" s="633"/>
      <c r="E81" s="633"/>
      <c r="F81" s="633"/>
    </row>
    <row r="89" spans="4:6" s="634" customFormat="1" x14ac:dyDescent="0.2">
      <c r="D89" s="633"/>
      <c r="E89" s="633"/>
      <c r="F89" s="633"/>
    </row>
    <row r="98" spans="4:6" s="634" customFormat="1" x14ac:dyDescent="0.2">
      <c r="D98" s="633"/>
      <c r="E98" s="633"/>
      <c r="F98" s="633"/>
    </row>
    <row r="105" spans="4:6" s="634" customFormat="1" x14ac:dyDescent="0.2">
      <c r="D105" s="633"/>
      <c r="E105" s="633"/>
      <c r="F105" s="633"/>
    </row>
    <row r="108" spans="4:6" s="634" customFormat="1" x14ac:dyDescent="0.2">
      <c r="D108" s="633"/>
      <c r="E108" s="633"/>
      <c r="F108" s="633"/>
    </row>
    <row r="120" spans="4:6" s="634" customFormat="1" x14ac:dyDescent="0.2">
      <c r="D120" s="633"/>
      <c r="E120" s="633"/>
      <c r="F120" s="633"/>
    </row>
    <row r="127" spans="4:6" s="634" customFormat="1" x14ac:dyDescent="0.2">
      <c r="D127" s="633"/>
      <c r="E127" s="633"/>
      <c r="F127" s="633"/>
    </row>
    <row r="130" spans="2:6" s="634" customFormat="1" x14ac:dyDescent="0.2">
      <c r="B130" s="633"/>
      <c r="D130" s="633"/>
      <c r="E130" s="633"/>
      <c r="F130" s="633"/>
    </row>
    <row r="131" spans="2:6" x14ac:dyDescent="0.2">
      <c r="B131" s="199"/>
    </row>
    <row r="132" spans="2:6" x14ac:dyDescent="0.2">
      <c r="B132" s="199"/>
    </row>
    <row r="133" spans="2:6" x14ac:dyDescent="0.2">
      <c r="B133" s="199"/>
    </row>
    <row r="143" spans="2:6" s="634" customFormat="1" x14ac:dyDescent="0.2">
      <c r="D143" s="633"/>
      <c r="E143" s="633"/>
      <c r="F143" s="633"/>
    </row>
    <row r="153" spans="4:6" s="634" customFormat="1" x14ac:dyDescent="0.2">
      <c r="D153" s="633"/>
      <c r="E153" s="633"/>
      <c r="F153" s="633"/>
    </row>
    <row r="161" spans="4:6" s="634" customFormat="1" x14ac:dyDescent="0.2">
      <c r="D161" s="633"/>
      <c r="E161" s="633"/>
      <c r="F161" s="633"/>
    </row>
    <row r="168" spans="4:6" s="634" customFormat="1" x14ac:dyDescent="0.2">
      <c r="D168" s="633"/>
      <c r="E168" s="633"/>
      <c r="F168" s="633"/>
    </row>
    <row r="174" spans="4:6" s="634" customFormat="1" x14ac:dyDescent="0.2">
      <c r="D174" s="633"/>
      <c r="E174" s="633"/>
      <c r="F174" s="633"/>
    </row>
    <row r="182" spans="4:6" s="634" customFormat="1" x14ac:dyDescent="0.2">
      <c r="D182" s="633"/>
      <c r="E182" s="633"/>
      <c r="F182" s="633"/>
    </row>
    <row r="190" spans="4:6" s="634" customFormat="1" x14ac:dyDescent="0.2">
      <c r="D190" s="633"/>
      <c r="E190" s="633"/>
      <c r="F190" s="633"/>
    </row>
    <row r="199" spans="4:6" s="634" customFormat="1" x14ac:dyDescent="0.2">
      <c r="D199" s="633"/>
      <c r="E199" s="633"/>
      <c r="F199" s="633"/>
    </row>
    <row r="206" spans="4:6" s="634" customFormat="1" x14ac:dyDescent="0.2">
      <c r="D206" s="633"/>
      <c r="E206" s="633"/>
      <c r="F206" s="633"/>
    </row>
    <row r="214" spans="4:6" s="634" customFormat="1" x14ac:dyDescent="0.2">
      <c r="D214" s="633"/>
      <c r="E214" s="633"/>
      <c r="F214" s="633"/>
    </row>
    <row r="217" spans="4:6" s="634" customFormat="1" x14ac:dyDescent="0.2">
      <c r="D217" s="633"/>
      <c r="E217" s="633"/>
      <c r="F217" s="633"/>
    </row>
    <row r="227" spans="4:6" s="634" customFormat="1" x14ac:dyDescent="0.2">
      <c r="D227" s="633"/>
      <c r="E227" s="633"/>
      <c r="F227" s="633"/>
    </row>
    <row r="234" spans="4:6" s="634" customFormat="1" x14ac:dyDescent="0.2">
      <c r="D234" s="633"/>
      <c r="E234" s="633"/>
      <c r="F234" s="633"/>
    </row>
    <row r="242" spans="4:6" s="634" customFormat="1" x14ac:dyDescent="0.2">
      <c r="D242" s="633"/>
      <c r="E242" s="633"/>
      <c r="F242" s="633"/>
    </row>
    <row r="251" spans="4:6" s="634" customFormat="1" x14ac:dyDescent="0.2">
      <c r="D251" s="633"/>
      <c r="E251" s="633"/>
      <c r="F251" s="633"/>
    </row>
    <row r="259" spans="4:6" s="634" customFormat="1" x14ac:dyDescent="0.2">
      <c r="D259" s="633"/>
      <c r="E259" s="633"/>
      <c r="F259" s="633"/>
    </row>
    <row r="262" spans="4:6" s="634" customFormat="1" x14ac:dyDescent="0.2">
      <c r="D262" s="633"/>
      <c r="E262" s="633"/>
      <c r="F262" s="633"/>
    </row>
    <row r="274" spans="4:6" s="634" customFormat="1" x14ac:dyDescent="0.2">
      <c r="D274" s="633"/>
      <c r="E274" s="633"/>
      <c r="F274" s="633"/>
    </row>
    <row r="283" spans="4:6" s="634" customFormat="1" x14ac:dyDescent="0.2">
      <c r="D283" s="633"/>
      <c r="E283" s="633"/>
      <c r="F283" s="633"/>
    </row>
    <row r="291" spans="4:6" s="634" customFormat="1" x14ac:dyDescent="0.2">
      <c r="D291" s="633"/>
      <c r="E291" s="633"/>
      <c r="F291" s="633"/>
    </row>
    <row r="294" spans="4:6" s="634" customFormat="1" x14ac:dyDescent="0.2">
      <c r="D294" s="633"/>
      <c r="E294" s="633"/>
      <c r="F294" s="633"/>
    </row>
    <row r="305" spans="4:6" s="634" customFormat="1" x14ac:dyDescent="0.2">
      <c r="D305" s="633"/>
      <c r="E305" s="633"/>
      <c r="F305" s="633"/>
    </row>
    <row r="316" spans="4:6" s="634" customFormat="1" x14ac:dyDescent="0.2">
      <c r="D316" s="633"/>
      <c r="E316" s="633"/>
      <c r="F316" s="633"/>
    </row>
    <row r="325" spans="4:6" s="634" customFormat="1" x14ac:dyDescent="0.2">
      <c r="D325" s="633"/>
      <c r="E325" s="633"/>
      <c r="F325" s="633"/>
    </row>
    <row r="332" spans="4:6" s="634" customFormat="1" x14ac:dyDescent="0.2">
      <c r="D332" s="633"/>
      <c r="E332" s="633"/>
      <c r="F332" s="633"/>
    </row>
    <row r="338" spans="4:6" s="634" customFormat="1" x14ac:dyDescent="0.2">
      <c r="D338" s="633"/>
      <c r="E338" s="633"/>
      <c r="F338" s="633"/>
    </row>
    <row r="341" spans="4:6" s="634" customFormat="1" x14ac:dyDescent="0.2">
      <c r="D341" s="633"/>
      <c r="E341" s="633"/>
      <c r="F341" s="633"/>
    </row>
    <row r="351" spans="4:6" s="634" customFormat="1" x14ac:dyDescent="0.2">
      <c r="D351" s="633"/>
      <c r="E351" s="633"/>
      <c r="F351" s="633"/>
    </row>
    <row r="359" spans="4:6" s="634" customFormat="1" x14ac:dyDescent="0.2">
      <c r="D359" s="633"/>
      <c r="E359" s="633"/>
      <c r="F359" s="633"/>
    </row>
    <row r="367" spans="4:6" s="634" customFormat="1" x14ac:dyDescent="0.2">
      <c r="D367" s="633"/>
      <c r="E367" s="633"/>
      <c r="F367" s="633"/>
    </row>
    <row r="374" spans="4:6" s="634" customFormat="1" x14ac:dyDescent="0.2">
      <c r="D374" s="633"/>
      <c r="E374" s="633"/>
      <c r="F374" s="633"/>
    </row>
    <row r="377" spans="4:6" s="634" customFormat="1" x14ac:dyDescent="0.2">
      <c r="D377" s="633"/>
      <c r="E377" s="633"/>
      <c r="F377" s="633"/>
    </row>
    <row r="389" spans="4:6" s="634" customFormat="1" x14ac:dyDescent="0.2">
      <c r="D389" s="633"/>
      <c r="E389" s="633"/>
      <c r="F389" s="633"/>
    </row>
    <row r="397" spans="4:6" s="634" customFormat="1" x14ac:dyDescent="0.2">
      <c r="D397" s="633"/>
      <c r="E397" s="633"/>
      <c r="F397" s="633"/>
    </row>
    <row r="404" spans="4:6" s="634" customFormat="1" x14ac:dyDescent="0.2">
      <c r="D404" s="633"/>
      <c r="E404" s="633"/>
      <c r="F404" s="633"/>
    </row>
    <row r="414" spans="4:6" s="634" customFormat="1" x14ac:dyDescent="0.2">
      <c r="D414" s="633"/>
      <c r="E414" s="633"/>
      <c r="F414" s="633"/>
    </row>
    <row r="420" spans="4:6" s="634" customFormat="1" x14ac:dyDescent="0.2">
      <c r="D420" s="633"/>
      <c r="E420" s="633"/>
      <c r="F420" s="633"/>
    </row>
    <row r="423" spans="4:6" s="634" customFormat="1" x14ac:dyDescent="0.2">
      <c r="D423" s="633"/>
      <c r="E423" s="633"/>
      <c r="F423" s="633"/>
    </row>
    <row r="427" spans="4:6" s="634" customFormat="1" x14ac:dyDescent="0.2">
      <c r="D427" s="633"/>
      <c r="E427" s="633"/>
      <c r="F427" s="633"/>
    </row>
    <row r="430" spans="4:6" x14ac:dyDescent="0.2">
      <c r="D430" s="199">
        <f>D427</f>
        <v>0</v>
      </c>
    </row>
  </sheetData>
  <mergeCells count="1">
    <mergeCell ref="A3:L3"/>
  </mergeCells>
  <printOptions horizontalCentered="1"/>
  <pageMargins left="0" right="0" top="2.8346456692913389" bottom="0.98425196850393704" header="0.51181102362204722" footer="0.51181102362204722"/>
  <pageSetup paperSize="9" scale="84" orientation="landscape" r:id="rId1"/>
  <headerFooter alignWithMargins="0"/>
  <rowBreaks count="8" manualBreakCount="8">
    <brk id="108" max="16383" man="1"/>
    <brk id="130" max="16383" man="1"/>
    <brk id="174" max="16383" man="1"/>
    <brk id="217" max="16383" man="1"/>
    <brk id="262" max="16383" man="1"/>
    <brk id="294" max="16383" man="1"/>
    <brk id="341" max="16383" man="1"/>
    <brk id="37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0"/>
  <sheetViews>
    <sheetView showGridLines="0" tabSelected="1" view="pageBreakPreview" topLeftCell="A406" zoomScaleNormal="90" zoomScaleSheetLayoutView="100" workbookViewId="0">
      <selection activeCell="I426" sqref="I426"/>
    </sheetView>
  </sheetViews>
  <sheetFormatPr defaultColWidth="9.140625" defaultRowHeight="12.75" x14ac:dyDescent="0.2"/>
  <cols>
    <col min="1" max="1" width="6.5703125" style="19" customWidth="1"/>
    <col min="2" max="2" width="9.140625" style="19"/>
    <col min="3" max="3" width="40.7109375" style="19" customWidth="1"/>
    <col min="4" max="4" width="13.28515625" style="19" customWidth="1"/>
    <col min="5" max="6" width="12.7109375" style="19" customWidth="1"/>
    <col min="7" max="7" width="2.7109375" style="19" customWidth="1"/>
    <col min="8" max="10" width="12.7109375" style="19" customWidth="1"/>
    <col min="11" max="11" width="8.85546875"/>
    <col min="12" max="16384" width="9.140625" style="19"/>
  </cols>
  <sheetData>
    <row r="1" spans="1:10" s="14" customFormat="1" ht="15.75" x14ac:dyDescent="0.25">
      <c r="A1" s="76" t="s">
        <v>390</v>
      </c>
      <c r="B1" s="58"/>
      <c r="C1" s="13"/>
      <c r="D1" s="13"/>
      <c r="E1" s="13"/>
      <c r="F1" s="13"/>
      <c r="G1" s="13"/>
      <c r="H1" s="13"/>
      <c r="I1" s="13"/>
      <c r="J1" s="13"/>
    </row>
    <row r="2" spans="1:10" s="14" customFormat="1" ht="15.75" x14ac:dyDescent="0.25">
      <c r="A2" s="76" t="s">
        <v>392</v>
      </c>
      <c r="B2" s="58"/>
      <c r="C2" s="13"/>
      <c r="D2" s="13"/>
      <c r="E2" s="13"/>
      <c r="F2" s="13"/>
      <c r="G2" s="13"/>
      <c r="H2" s="13"/>
      <c r="I2" s="13"/>
      <c r="J2" s="13"/>
    </row>
    <row r="3" spans="1:10" s="14" customFormat="1" ht="15.75" x14ac:dyDescent="0.25">
      <c r="A3" s="15"/>
      <c r="B3" s="15"/>
      <c r="C3" s="15"/>
      <c r="D3" s="16"/>
      <c r="E3" s="16"/>
      <c r="F3" s="16"/>
      <c r="G3" s="15"/>
      <c r="H3" s="16"/>
      <c r="I3" s="16"/>
      <c r="J3" s="16"/>
    </row>
    <row r="4" spans="1:10" ht="27" customHeight="1" x14ac:dyDescent="0.2">
      <c r="A4" s="18"/>
      <c r="B4" s="18"/>
      <c r="C4" s="18"/>
      <c r="D4" s="65" t="s">
        <v>393</v>
      </c>
      <c r="E4" s="68"/>
      <c r="F4" s="69"/>
      <c r="G4" s="83"/>
      <c r="H4" s="760" t="s">
        <v>395</v>
      </c>
      <c r="I4" s="761"/>
      <c r="J4" s="762"/>
    </row>
    <row r="5" spans="1:10" x14ac:dyDescent="0.2">
      <c r="A5" s="70"/>
      <c r="B5" s="20"/>
      <c r="C5" s="21"/>
      <c r="D5" s="781" t="s">
        <v>370</v>
      </c>
      <c r="E5" s="775"/>
      <c r="F5" s="776"/>
      <c r="G5" s="78"/>
      <c r="H5" s="71" t="s">
        <v>370</v>
      </c>
      <c r="I5" s="72"/>
      <c r="J5" s="73"/>
    </row>
    <row r="6" spans="1:10" ht="12.75" customHeight="1" x14ac:dyDescent="0.2">
      <c r="A6" s="768" t="s">
        <v>0</v>
      </c>
      <c r="B6" s="769"/>
      <c r="C6" s="788" t="s">
        <v>265</v>
      </c>
      <c r="D6" s="763" t="s">
        <v>1027</v>
      </c>
      <c r="E6" s="765" t="s">
        <v>944</v>
      </c>
      <c r="F6" s="772" t="s">
        <v>1026</v>
      </c>
      <c r="G6" s="79"/>
      <c r="H6" s="777" t="s">
        <v>1027</v>
      </c>
      <c r="I6" s="765" t="s">
        <v>944</v>
      </c>
      <c r="J6" s="790" t="s">
        <v>1026</v>
      </c>
    </row>
    <row r="7" spans="1:10" x14ac:dyDescent="0.2">
      <c r="A7" s="770"/>
      <c r="B7" s="771"/>
      <c r="C7" s="789"/>
      <c r="D7" s="764"/>
      <c r="E7" s="766"/>
      <c r="F7" s="773"/>
      <c r="G7" s="79"/>
      <c r="H7" s="778"/>
      <c r="I7" s="766"/>
      <c r="J7" s="791"/>
    </row>
    <row r="8" spans="1:10" x14ac:dyDescent="0.2">
      <c r="A8" s="22"/>
      <c r="B8" s="23"/>
      <c r="C8" s="11"/>
      <c r="D8" s="128"/>
      <c r="E8" s="7"/>
      <c r="F8" s="131"/>
      <c r="G8" s="80"/>
      <c r="H8" s="6"/>
      <c r="I8" s="7"/>
      <c r="J8" s="8"/>
    </row>
    <row r="9" spans="1:10" x14ac:dyDescent="0.2">
      <c r="A9" s="24" t="s">
        <v>1</v>
      </c>
      <c r="B9" s="23"/>
      <c r="C9" s="11"/>
      <c r="D9" s="127"/>
      <c r="E9" s="2"/>
      <c r="F9" s="130"/>
      <c r="G9" s="80"/>
      <c r="H9" s="127"/>
      <c r="I9" s="2"/>
      <c r="J9" s="130"/>
    </row>
    <row r="10" spans="1:10" x14ac:dyDescent="0.2">
      <c r="A10" s="24"/>
      <c r="B10" s="23"/>
      <c r="C10" s="11"/>
      <c r="D10" s="127"/>
      <c r="E10" s="2"/>
      <c r="F10" s="130"/>
      <c r="G10" s="80"/>
      <c r="H10" s="127"/>
      <c r="I10" s="2"/>
      <c r="J10" s="130"/>
    </row>
    <row r="11" spans="1:10" x14ac:dyDescent="0.2">
      <c r="A11" s="25" t="s">
        <v>2</v>
      </c>
      <c r="B11" s="23" t="s">
        <v>355</v>
      </c>
      <c r="C11" s="11" t="s">
        <v>613</v>
      </c>
      <c r="D11" s="336">
        <v>655141</v>
      </c>
      <c r="E11" s="339">
        <v>643419</v>
      </c>
      <c r="F11" s="348">
        <v>649421</v>
      </c>
      <c r="G11" s="145"/>
      <c r="H11" s="155">
        <v>1475191</v>
      </c>
      <c r="I11" s="439">
        <v>1532188</v>
      </c>
      <c r="J11" s="213">
        <v>1637182</v>
      </c>
    </row>
    <row r="12" spans="1:10" x14ac:dyDescent="0.2">
      <c r="A12" s="26" t="s">
        <v>2</v>
      </c>
      <c r="B12" s="27" t="s">
        <v>346</v>
      </c>
      <c r="C12" s="125" t="s">
        <v>614</v>
      </c>
      <c r="D12" s="359">
        <v>774616</v>
      </c>
      <c r="E12" s="346">
        <v>789729</v>
      </c>
      <c r="F12" s="381">
        <v>834568</v>
      </c>
      <c r="G12" s="145"/>
      <c r="H12" s="214">
        <v>2093221</v>
      </c>
      <c r="I12" s="215">
        <v>2142778</v>
      </c>
      <c r="J12" s="216">
        <v>2243604</v>
      </c>
    </row>
    <row r="13" spans="1:10" x14ac:dyDescent="0.2">
      <c r="A13" s="25"/>
      <c r="B13" s="23"/>
      <c r="C13" s="11"/>
      <c r="D13" s="155"/>
      <c r="E13" s="439"/>
      <c r="F13" s="213"/>
      <c r="G13" s="145"/>
      <c r="H13" s="155">
        <v>0</v>
      </c>
      <c r="I13" s="439">
        <v>0</v>
      </c>
      <c r="J13" s="213">
        <v>0</v>
      </c>
    </row>
    <row r="14" spans="1:10" x14ac:dyDescent="0.2">
      <c r="A14" s="25" t="s">
        <v>3</v>
      </c>
      <c r="B14" s="23" t="s">
        <v>4</v>
      </c>
      <c r="C14" s="11" t="s">
        <v>615</v>
      </c>
      <c r="D14" s="336">
        <v>43279</v>
      </c>
      <c r="E14" s="339">
        <v>43753</v>
      </c>
      <c r="F14" s="348">
        <v>44555</v>
      </c>
      <c r="G14" s="145"/>
      <c r="H14" s="155">
        <v>66450</v>
      </c>
      <c r="I14" s="439">
        <v>75236</v>
      </c>
      <c r="J14" s="213">
        <v>81728</v>
      </c>
    </row>
    <row r="15" spans="1:10" x14ac:dyDescent="0.2">
      <c r="A15" s="25" t="s">
        <v>3</v>
      </c>
      <c r="B15" s="23" t="s">
        <v>5</v>
      </c>
      <c r="C15" s="11" t="s">
        <v>616</v>
      </c>
      <c r="D15" s="336">
        <v>44654</v>
      </c>
      <c r="E15" s="339">
        <v>44143</v>
      </c>
      <c r="F15" s="348">
        <v>43491</v>
      </c>
      <c r="G15" s="145"/>
      <c r="H15" s="155">
        <v>62166</v>
      </c>
      <c r="I15" s="439">
        <v>61094</v>
      </c>
      <c r="J15" s="213">
        <v>61174</v>
      </c>
    </row>
    <row r="16" spans="1:10" x14ac:dyDescent="0.2">
      <c r="A16" s="25" t="s">
        <v>3</v>
      </c>
      <c r="B16" s="23" t="s">
        <v>6</v>
      </c>
      <c r="C16" s="11" t="s">
        <v>617</v>
      </c>
      <c r="D16" s="336">
        <v>20720</v>
      </c>
      <c r="E16" s="339">
        <v>21057</v>
      </c>
      <c r="F16" s="348">
        <v>20950</v>
      </c>
      <c r="G16" s="145"/>
      <c r="H16" s="155">
        <v>32357</v>
      </c>
      <c r="I16" s="439">
        <v>31978</v>
      </c>
      <c r="J16" s="213">
        <v>32466</v>
      </c>
    </row>
    <row r="17" spans="1:11" x14ac:dyDescent="0.2">
      <c r="A17" s="25" t="s">
        <v>3</v>
      </c>
      <c r="B17" s="23" t="s">
        <v>7</v>
      </c>
      <c r="C17" s="11" t="s">
        <v>618</v>
      </c>
      <c r="D17" s="336">
        <v>75767</v>
      </c>
      <c r="E17" s="339">
        <v>76049</v>
      </c>
      <c r="F17" s="348">
        <v>77157</v>
      </c>
      <c r="G17" s="145"/>
      <c r="H17" s="155">
        <v>249763</v>
      </c>
      <c r="I17" s="439">
        <v>149011</v>
      </c>
      <c r="J17" s="213">
        <v>110975</v>
      </c>
    </row>
    <row r="18" spans="1:11" x14ac:dyDescent="0.2">
      <c r="A18" s="25" t="s">
        <v>3</v>
      </c>
      <c r="B18" s="23" t="s">
        <v>8</v>
      </c>
      <c r="C18" s="11" t="s">
        <v>619</v>
      </c>
      <c r="D18" s="336">
        <v>73102</v>
      </c>
      <c r="E18" s="339">
        <v>76509</v>
      </c>
      <c r="F18" s="348">
        <v>79625</v>
      </c>
      <c r="G18" s="145"/>
      <c r="H18" s="155">
        <v>305318</v>
      </c>
      <c r="I18" s="439">
        <v>217205</v>
      </c>
      <c r="J18" s="213">
        <v>301962</v>
      </c>
    </row>
    <row r="19" spans="1:11" x14ac:dyDescent="0.2">
      <c r="A19" s="25" t="s">
        <v>3</v>
      </c>
      <c r="B19" s="23" t="s">
        <v>9</v>
      </c>
      <c r="C19" s="11" t="s">
        <v>620</v>
      </c>
      <c r="D19" s="336">
        <v>55182</v>
      </c>
      <c r="E19" s="339">
        <v>59228</v>
      </c>
      <c r="F19" s="348">
        <v>62773</v>
      </c>
      <c r="G19" s="145"/>
      <c r="H19" s="155">
        <v>98509</v>
      </c>
      <c r="I19" s="439">
        <v>96074</v>
      </c>
      <c r="J19" s="213">
        <v>102923</v>
      </c>
    </row>
    <row r="20" spans="1:11" x14ac:dyDescent="0.2">
      <c r="A20" s="25" t="s">
        <v>3</v>
      </c>
      <c r="B20" s="23" t="s">
        <v>10</v>
      </c>
      <c r="C20" s="11" t="s">
        <v>621</v>
      </c>
      <c r="D20" s="336">
        <v>23452</v>
      </c>
      <c r="E20" s="339">
        <v>24047</v>
      </c>
      <c r="F20" s="348">
        <v>24192</v>
      </c>
      <c r="G20" s="145"/>
      <c r="H20" s="155">
        <v>61357</v>
      </c>
      <c r="I20" s="439">
        <v>37345</v>
      </c>
      <c r="J20" s="213">
        <v>37968</v>
      </c>
    </row>
    <row r="21" spans="1:11" x14ac:dyDescent="0.2">
      <c r="A21" s="25" t="s">
        <v>3</v>
      </c>
      <c r="B21" s="23" t="s">
        <v>11</v>
      </c>
      <c r="C21" s="11" t="s">
        <v>622</v>
      </c>
      <c r="D21" s="336">
        <v>82099</v>
      </c>
      <c r="E21" s="339">
        <v>91310</v>
      </c>
      <c r="F21" s="348">
        <v>100056</v>
      </c>
      <c r="G21" s="145"/>
      <c r="H21" s="155">
        <v>202965</v>
      </c>
      <c r="I21" s="439">
        <v>137241</v>
      </c>
      <c r="J21" s="213">
        <v>148049</v>
      </c>
    </row>
    <row r="22" spans="1:11" x14ac:dyDescent="0.2">
      <c r="A22" s="25" t="s">
        <v>3</v>
      </c>
      <c r="B22" s="23" t="s">
        <v>12</v>
      </c>
      <c r="C22" s="11" t="s">
        <v>623</v>
      </c>
      <c r="D22" s="336">
        <v>37662</v>
      </c>
      <c r="E22" s="339">
        <v>39415</v>
      </c>
      <c r="F22" s="348">
        <v>41035</v>
      </c>
      <c r="G22" s="145"/>
      <c r="H22" s="155">
        <v>60190</v>
      </c>
      <c r="I22" s="439">
        <v>62428</v>
      </c>
      <c r="J22" s="213">
        <v>63935</v>
      </c>
    </row>
    <row r="23" spans="1:11" x14ac:dyDescent="0.2">
      <c r="A23" s="25" t="s">
        <v>13</v>
      </c>
      <c r="B23" s="23" t="s">
        <v>14</v>
      </c>
      <c r="C23" s="11" t="s">
        <v>1031</v>
      </c>
      <c r="D23" s="336">
        <v>80759</v>
      </c>
      <c r="E23" s="339">
        <v>82444</v>
      </c>
      <c r="F23" s="348">
        <v>83373</v>
      </c>
      <c r="G23" s="145"/>
      <c r="H23" s="155">
        <v>86282</v>
      </c>
      <c r="I23" s="439">
        <v>86915</v>
      </c>
      <c r="J23" s="213">
        <v>88030</v>
      </c>
    </row>
    <row r="24" spans="1:11" s="136" customFormat="1" x14ac:dyDescent="0.2">
      <c r="A24" s="29" t="s">
        <v>1033</v>
      </c>
      <c r="B24" s="30"/>
      <c r="C24" s="31"/>
      <c r="D24" s="217">
        <v>536676</v>
      </c>
      <c r="E24" s="218">
        <v>557955</v>
      </c>
      <c r="F24" s="220">
        <v>577207</v>
      </c>
      <c r="G24" s="149"/>
      <c r="H24" s="217">
        <v>1225357</v>
      </c>
      <c r="I24" s="218">
        <v>954527</v>
      </c>
      <c r="J24" s="220">
        <v>1029210</v>
      </c>
      <c r="K24" s="135"/>
    </row>
    <row r="25" spans="1:11" x14ac:dyDescent="0.2">
      <c r="A25" s="25"/>
      <c r="B25" s="23"/>
      <c r="C25" s="11"/>
      <c r="D25" s="296"/>
      <c r="E25" s="439"/>
      <c r="F25" s="427"/>
      <c r="G25" s="144"/>
      <c r="H25" s="221">
        <v>0</v>
      </c>
      <c r="I25" s="222">
        <v>0</v>
      </c>
      <c r="J25" s="223">
        <v>0</v>
      </c>
    </row>
    <row r="26" spans="1:11" x14ac:dyDescent="0.2">
      <c r="A26" s="25" t="s">
        <v>3</v>
      </c>
      <c r="B26" s="23" t="s">
        <v>15</v>
      </c>
      <c r="C26" s="11" t="s">
        <v>624</v>
      </c>
      <c r="D26" s="336">
        <v>209735</v>
      </c>
      <c r="E26" s="339">
        <v>210574</v>
      </c>
      <c r="F26" s="348">
        <v>204695</v>
      </c>
      <c r="G26" s="145"/>
      <c r="H26" s="155">
        <v>338041</v>
      </c>
      <c r="I26" s="439">
        <v>340323</v>
      </c>
      <c r="J26" s="213">
        <v>357596</v>
      </c>
    </row>
    <row r="27" spans="1:11" x14ac:dyDescent="0.2">
      <c r="A27" s="25" t="s">
        <v>3</v>
      </c>
      <c r="B27" s="23" t="s">
        <v>16</v>
      </c>
      <c r="C27" s="11" t="s">
        <v>625</v>
      </c>
      <c r="D27" s="336">
        <v>234405</v>
      </c>
      <c r="E27" s="339">
        <v>232254</v>
      </c>
      <c r="F27" s="348">
        <v>224029</v>
      </c>
      <c r="G27" s="145"/>
      <c r="H27" s="155">
        <v>375754</v>
      </c>
      <c r="I27" s="439">
        <v>370122</v>
      </c>
      <c r="J27" s="213">
        <v>370529</v>
      </c>
    </row>
    <row r="28" spans="1:11" x14ac:dyDescent="0.2">
      <c r="A28" s="25" t="s">
        <v>3</v>
      </c>
      <c r="B28" s="23" t="s">
        <v>17</v>
      </c>
      <c r="C28" s="11" t="s">
        <v>626</v>
      </c>
      <c r="D28" s="336">
        <v>42202</v>
      </c>
      <c r="E28" s="339">
        <v>41379</v>
      </c>
      <c r="F28" s="348">
        <v>39588</v>
      </c>
      <c r="G28" s="145"/>
      <c r="H28" s="155">
        <v>60072</v>
      </c>
      <c r="I28" s="439">
        <v>59759</v>
      </c>
      <c r="J28" s="213">
        <v>58901</v>
      </c>
    </row>
    <row r="29" spans="1:11" x14ac:dyDescent="0.2">
      <c r="A29" s="25" t="s">
        <v>3</v>
      </c>
      <c r="B29" s="23" t="s">
        <v>18</v>
      </c>
      <c r="C29" s="11" t="s">
        <v>627</v>
      </c>
      <c r="D29" s="336">
        <v>124034</v>
      </c>
      <c r="E29" s="339">
        <v>121326</v>
      </c>
      <c r="F29" s="348">
        <v>115916</v>
      </c>
      <c r="G29" s="145"/>
      <c r="H29" s="155">
        <v>170289</v>
      </c>
      <c r="I29" s="439">
        <v>167756</v>
      </c>
      <c r="J29" s="213">
        <v>166231</v>
      </c>
    </row>
    <row r="30" spans="1:11" x14ac:dyDescent="0.2">
      <c r="A30" s="25" t="s">
        <v>3</v>
      </c>
      <c r="B30" s="23" t="s">
        <v>19</v>
      </c>
      <c r="C30" s="11" t="s">
        <v>628</v>
      </c>
      <c r="D30" s="336">
        <v>82854</v>
      </c>
      <c r="E30" s="339">
        <v>80993</v>
      </c>
      <c r="F30" s="348">
        <v>77425</v>
      </c>
      <c r="G30" s="145"/>
      <c r="H30" s="155">
        <v>117204</v>
      </c>
      <c r="I30" s="439">
        <v>115303</v>
      </c>
      <c r="J30" s="213">
        <v>116995</v>
      </c>
    </row>
    <row r="31" spans="1:11" x14ac:dyDescent="0.2">
      <c r="A31" s="25" t="s">
        <v>3</v>
      </c>
      <c r="B31" s="23" t="s">
        <v>20</v>
      </c>
      <c r="C31" s="11" t="s">
        <v>629</v>
      </c>
      <c r="D31" s="336">
        <v>130357</v>
      </c>
      <c r="E31" s="339">
        <v>129198</v>
      </c>
      <c r="F31" s="348">
        <v>124581</v>
      </c>
      <c r="G31" s="145"/>
      <c r="H31" s="155">
        <v>197431</v>
      </c>
      <c r="I31" s="439">
        <v>194510</v>
      </c>
      <c r="J31" s="213">
        <v>197777</v>
      </c>
    </row>
    <row r="32" spans="1:11" x14ac:dyDescent="0.2">
      <c r="A32" s="25" t="s">
        <v>3</v>
      </c>
      <c r="B32" s="23" t="s">
        <v>21</v>
      </c>
      <c r="C32" s="11" t="s">
        <v>630</v>
      </c>
      <c r="D32" s="336">
        <v>26561</v>
      </c>
      <c r="E32" s="339">
        <v>26185</v>
      </c>
      <c r="F32" s="348">
        <v>25223</v>
      </c>
      <c r="G32" s="145"/>
      <c r="H32" s="155">
        <v>44851</v>
      </c>
      <c r="I32" s="439">
        <v>44048</v>
      </c>
      <c r="J32" s="213">
        <v>43208</v>
      </c>
    </row>
    <row r="33" spans="1:11" x14ac:dyDescent="0.2">
      <c r="A33" s="25" t="s">
        <v>13</v>
      </c>
      <c r="B33" s="23" t="s">
        <v>22</v>
      </c>
      <c r="C33" s="11" t="s">
        <v>928</v>
      </c>
      <c r="D33" s="336">
        <v>699595</v>
      </c>
      <c r="E33" s="339">
        <v>740645</v>
      </c>
      <c r="F33" s="348">
        <v>794777</v>
      </c>
      <c r="G33" s="145"/>
      <c r="H33" s="155">
        <v>1472810</v>
      </c>
      <c r="I33" s="439">
        <v>1415537</v>
      </c>
      <c r="J33" s="213">
        <v>1462010</v>
      </c>
    </row>
    <row r="34" spans="1:11" s="136" customFormat="1" x14ac:dyDescent="0.2">
      <c r="A34" s="29" t="s">
        <v>358</v>
      </c>
      <c r="B34" s="30"/>
      <c r="C34" s="31"/>
      <c r="D34" s="217">
        <v>1549743</v>
      </c>
      <c r="E34" s="218">
        <v>1582554</v>
      </c>
      <c r="F34" s="219">
        <v>1606234</v>
      </c>
      <c r="G34" s="149"/>
      <c r="H34" s="217">
        <v>2776452</v>
      </c>
      <c r="I34" s="218">
        <v>2707358</v>
      </c>
      <c r="J34" s="220">
        <v>2773247</v>
      </c>
      <c r="K34" s="135"/>
    </row>
    <row r="35" spans="1:11" x14ac:dyDescent="0.2">
      <c r="A35" s="25"/>
      <c r="B35" s="23"/>
      <c r="C35" s="11"/>
      <c r="D35" s="221"/>
      <c r="E35" s="222"/>
      <c r="F35" s="223"/>
      <c r="G35" s="144"/>
      <c r="H35" s="221">
        <v>0</v>
      </c>
      <c r="I35" s="222">
        <v>0</v>
      </c>
      <c r="J35" s="223">
        <v>0</v>
      </c>
    </row>
    <row r="36" spans="1:11" x14ac:dyDescent="0.2">
      <c r="A36" s="25" t="s">
        <v>3</v>
      </c>
      <c r="B36" s="23" t="s">
        <v>23</v>
      </c>
      <c r="C36" s="11" t="s">
        <v>631</v>
      </c>
      <c r="D36" s="336">
        <v>40912</v>
      </c>
      <c r="E36" s="339">
        <v>38527</v>
      </c>
      <c r="F36" s="348">
        <v>36043</v>
      </c>
      <c r="G36" s="145"/>
      <c r="H36" s="155">
        <v>68525</v>
      </c>
      <c r="I36" s="439">
        <v>67456</v>
      </c>
      <c r="J36" s="213">
        <v>61600</v>
      </c>
    </row>
    <row r="37" spans="1:11" x14ac:dyDescent="0.2">
      <c r="A37" s="25" t="s">
        <v>3</v>
      </c>
      <c r="B37" s="23" t="s">
        <v>24</v>
      </c>
      <c r="C37" s="11" t="s">
        <v>632</v>
      </c>
      <c r="D37" s="336">
        <v>38820</v>
      </c>
      <c r="E37" s="339">
        <v>39300</v>
      </c>
      <c r="F37" s="348">
        <v>38537</v>
      </c>
      <c r="G37" s="145"/>
      <c r="H37" s="155">
        <v>59792</v>
      </c>
      <c r="I37" s="439">
        <v>59600</v>
      </c>
      <c r="J37" s="213">
        <v>59711</v>
      </c>
    </row>
    <row r="38" spans="1:11" x14ac:dyDescent="0.2">
      <c r="A38" s="25" t="s">
        <v>3</v>
      </c>
      <c r="B38" s="23" t="s">
        <v>25</v>
      </c>
      <c r="C38" s="11" t="s">
        <v>633</v>
      </c>
      <c r="D38" s="336">
        <v>24998</v>
      </c>
      <c r="E38" s="339">
        <v>25145</v>
      </c>
      <c r="F38" s="348">
        <v>24581</v>
      </c>
      <c r="G38" s="145"/>
      <c r="H38" s="155">
        <v>38044</v>
      </c>
      <c r="I38" s="439">
        <v>37429</v>
      </c>
      <c r="J38" s="213">
        <v>37295</v>
      </c>
    </row>
    <row r="39" spans="1:11" x14ac:dyDescent="0.2">
      <c r="A39" s="25" t="s">
        <v>3</v>
      </c>
      <c r="B39" s="23" t="s">
        <v>26</v>
      </c>
      <c r="C39" s="11" t="s">
        <v>634</v>
      </c>
      <c r="D39" s="336">
        <v>117676</v>
      </c>
      <c r="E39" s="339">
        <v>115174</v>
      </c>
      <c r="F39" s="348">
        <v>111362</v>
      </c>
      <c r="G39" s="145"/>
      <c r="H39" s="155">
        <v>168132</v>
      </c>
      <c r="I39" s="439">
        <v>168930</v>
      </c>
      <c r="J39" s="213">
        <v>166355</v>
      </c>
    </row>
    <row r="40" spans="1:11" x14ac:dyDescent="0.2">
      <c r="A40" s="25" t="s">
        <v>3</v>
      </c>
      <c r="B40" s="23" t="s">
        <v>27</v>
      </c>
      <c r="C40" s="11" t="s">
        <v>635</v>
      </c>
      <c r="D40" s="336">
        <v>145974</v>
      </c>
      <c r="E40" s="339">
        <v>146337</v>
      </c>
      <c r="F40" s="348">
        <v>142352</v>
      </c>
      <c r="G40" s="145"/>
      <c r="H40" s="155">
        <v>250314</v>
      </c>
      <c r="I40" s="439">
        <v>258094</v>
      </c>
      <c r="J40" s="213">
        <v>266813</v>
      </c>
    </row>
    <row r="41" spans="1:11" x14ac:dyDescent="0.2">
      <c r="A41" s="25" t="s">
        <v>3</v>
      </c>
      <c r="B41" s="23" t="s">
        <v>28</v>
      </c>
      <c r="C41" s="11" t="s">
        <v>636</v>
      </c>
      <c r="D41" s="336">
        <v>116537</v>
      </c>
      <c r="E41" s="339">
        <v>117289</v>
      </c>
      <c r="F41" s="348">
        <v>114454</v>
      </c>
      <c r="G41" s="145"/>
      <c r="H41" s="155">
        <v>215696</v>
      </c>
      <c r="I41" s="439">
        <v>210784</v>
      </c>
      <c r="J41" s="213">
        <v>217229</v>
      </c>
    </row>
    <row r="42" spans="1:11" x14ac:dyDescent="0.2">
      <c r="A42" s="25" t="s">
        <v>3</v>
      </c>
      <c r="B42" s="23" t="s">
        <v>29</v>
      </c>
      <c r="C42" s="11" t="s">
        <v>637</v>
      </c>
      <c r="D42" s="336">
        <v>134844</v>
      </c>
      <c r="E42" s="339">
        <v>135694</v>
      </c>
      <c r="F42" s="348">
        <v>132108</v>
      </c>
      <c r="G42" s="145"/>
      <c r="H42" s="155">
        <v>204009</v>
      </c>
      <c r="I42" s="439">
        <v>199633</v>
      </c>
      <c r="J42" s="213">
        <v>203671</v>
      </c>
    </row>
    <row r="43" spans="1:11" x14ac:dyDescent="0.2">
      <c r="A43" s="25" t="s">
        <v>3</v>
      </c>
      <c r="B43" s="23" t="s">
        <v>30</v>
      </c>
      <c r="C43" s="11" t="s">
        <v>638</v>
      </c>
      <c r="D43" s="336">
        <v>59581</v>
      </c>
      <c r="E43" s="339">
        <v>59362</v>
      </c>
      <c r="F43" s="348">
        <v>57411</v>
      </c>
      <c r="G43" s="145"/>
      <c r="H43" s="155">
        <v>98541</v>
      </c>
      <c r="I43" s="439">
        <v>93935</v>
      </c>
      <c r="J43" s="213">
        <v>93647</v>
      </c>
    </row>
    <row r="44" spans="1:11" x14ac:dyDescent="0.2">
      <c r="A44" s="25" t="s">
        <v>13</v>
      </c>
      <c r="B44" s="23" t="s">
        <v>31</v>
      </c>
      <c r="C44" s="11" t="s">
        <v>927</v>
      </c>
      <c r="D44" s="336">
        <v>446759</v>
      </c>
      <c r="E44" s="339">
        <v>478364</v>
      </c>
      <c r="F44" s="348">
        <v>512703</v>
      </c>
      <c r="G44" s="145"/>
      <c r="H44" s="155">
        <v>1136831</v>
      </c>
      <c r="I44" s="439">
        <v>1099122</v>
      </c>
      <c r="J44" s="213">
        <v>1057379</v>
      </c>
    </row>
    <row r="45" spans="1:11" s="136" customFormat="1" x14ac:dyDescent="0.2">
      <c r="A45" s="29" t="s">
        <v>33</v>
      </c>
      <c r="B45" s="30"/>
      <c r="C45" s="31"/>
      <c r="D45" s="217">
        <v>1126101</v>
      </c>
      <c r="E45" s="218">
        <v>1155192</v>
      </c>
      <c r="F45" s="220">
        <v>1169551</v>
      </c>
      <c r="G45" s="149"/>
      <c r="H45" s="217">
        <v>2239884</v>
      </c>
      <c r="I45" s="218">
        <v>2194983</v>
      </c>
      <c r="J45" s="220">
        <v>2163700</v>
      </c>
      <c r="K45" s="135"/>
    </row>
    <row r="46" spans="1:11" x14ac:dyDescent="0.2">
      <c r="A46" s="32"/>
      <c r="B46" s="33"/>
      <c r="C46" s="34"/>
      <c r="D46" s="224"/>
      <c r="E46" s="225"/>
      <c r="F46" s="226"/>
      <c r="G46" s="149"/>
      <c r="H46" s="224">
        <v>0</v>
      </c>
      <c r="I46" s="225">
        <v>0</v>
      </c>
      <c r="J46" s="226">
        <v>0</v>
      </c>
    </row>
    <row r="47" spans="1:11" x14ac:dyDescent="0.2">
      <c r="A47" s="25" t="s">
        <v>3</v>
      </c>
      <c r="B47" s="23" t="s">
        <v>34</v>
      </c>
      <c r="C47" s="11" t="s">
        <v>639</v>
      </c>
      <c r="D47" s="336">
        <v>132110</v>
      </c>
      <c r="E47" s="339">
        <v>133807</v>
      </c>
      <c r="F47" s="348">
        <v>131096</v>
      </c>
      <c r="G47" s="145"/>
      <c r="H47" s="155">
        <v>253330</v>
      </c>
      <c r="I47" s="439">
        <v>250235</v>
      </c>
      <c r="J47" s="213">
        <v>254531</v>
      </c>
    </row>
    <row r="48" spans="1:11" x14ac:dyDescent="0.2">
      <c r="A48" s="25" t="s">
        <v>3</v>
      </c>
      <c r="B48" s="23" t="s">
        <v>35</v>
      </c>
      <c r="C48" s="11" t="s">
        <v>640</v>
      </c>
      <c r="D48" s="336">
        <v>135985</v>
      </c>
      <c r="E48" s="339">
        <v>135567</v>
      </c>
      <c r="F48" s="348">
        <v>131602</v>
      </c>
      <c r="G48" s="145"/>
      <c r="H48" s="155">
        <v>203974</v>
      </c>
      <c r="I48" s="439">
        <v>202941</v>
      </c>
      <c r="J48" s="213">
        <v>204021</v>
      </c>
    </row>
    <row r="49" spans="1:11" x14ac:dyDescent="0.2">
      <c r="A49" s="25" t="s">
        <v>3</v>
      </c>
      <c r="B49" s="23" t="s">
        <v>36</v>
      </c>
      <c r="C49" s="11" t="s">
        <v>641</v>
      </c>
      <c r="D49" s="336">
        <v>27487</v>
      </c>
      <c r="E49" s="339">
        <v>27646</v>
      </c>
      <c r="F49" s="348">
        <v>27673</v>
      </c>
      <c r="G49" s="145"/>
      <c r="H49" s="155">
        <v>46482</v>
      </c>
      <c r="I49" s="439">
        <v>48918</v>
      </c>
      <c r="J49" s="213">
        <v>49561</v>
      </c>
    </row>
    <row r="50" spans="1:11" x14ac:dyDescent="0.2">
      <c r="A50" s="25" t="s">
        <v>3</v>
      </c>
      <c r="B50" s="23" t="s">
        <v>37</v>
      </c>
      <c r="C50" s="11" t="s">
        <v>642</v>
      </c>
      <c r="D50" s="336">
        <v>27626</v>
      </c>
      <c r="E50" s="339">
        <v>26779</v>
      </c>
      <c r="F50" s="348">
        <v>25626</v>
      </c>
      <c r="G50" s="145"/>
      <c r="H50" s="155">
        <v>42620</v>
      </c>
      <c r="I50" s="439">
        <v>41202</v>
      </c>
      <c r="J50" s="213">
        <v>40860</v>
      </c>
    </row>
    <row r="51" spans="1:11" x14ac:dyDescent="0.2">
      <c r="A51" s="25" t="s">
        <v>13</v>
      </c>
      <c r="B51" s="23" t="s">
        <v>38</v>
      </c>
      <c r="C51" s="11" t="s">
        <v>926</v>
      </c>
      <c r="D51" s="336">
        <v>209607</v>
      </c>
      <c r="E51" s="339">
        <v>224702</v>
      </c>
      <c r="F51" s="348">
        <v>240509</v>
      </c>
      <c r="G51" s="145"/>
      <c r="H51" s="155">
        <v>399537</v>
      </c>
      <c r="I51" s="439">
        <v>411588</v>
      </c>
      <c r="J51" s="213">
        <v>439912</v>
      </c>
    </row>
    <row r="52" spans="1:11" s="136" customFormat="1" x14ac:dyDescent="0.2">
      <c r="A52" s="29" t="s">
        <v>366</v>
      </c>
      <c r="B52" s="30"/>
      <c r="C52" s="31"/>
      <c r="D52" s="217">
        <v>532815</v>
      </c>
      <c r="E52" s="218">
        <v>548501</v>
      </c>
      <c r="F52" s="220">
        <v>556506</v>
      </c>
      <c r="G52" s="149"/>
      <c r="H52" s="217">
        <v>945943</v>
      </c>
      <c r="I52" s="218">
        <v>954884</v>
      </c>
      <c r="J52" s="220">
        <v>988885</v>
      </c>
      <c r="K52" s="135"/>
    </row>
    <row r="53" spans="1:11" x14ac:dyDescent="0.2">
      <c r="A53" s="25"/>
      <c r="B53" s="23"/>
      <c r="C53" s="11"/>
      <c r="D53" s="221"/>
      <c r="E53" s="222"/>
      <c r="F53" s="223"/>
      <c r="G53" s="144"/>
      <c r="H53" s="221">
        <v>0</v>
      </c>
      <c r="I53" s="222">
        <v>0</v>
      </c>
      <c r="J53" s="223">
        <v>0</v>
      </c>
    </row>
    <row r="54" spans="1:11" x14ac:dyDescent="0.2">
      <c r="A54" s="25" t="s">
        <v>3</v>
      </c>
      <c r="B54" s="23" t="s">
        <v>39</v>
      </c>
      <c r="C54" s="11" t="s">
        <v>643</v>
      </c>
      <c r="D54" s="336">
        <v>200197</v>
      </c>
      <c r="E54" s="339">
        <v>201455</v>
      </c>
      <c r="F54" s="348">
        <v>196020</v>
      </c>
      <c r="G54" s="145"/>
      <c r="H54" s="155">
        <v>449910</v>
      </c>
      <c r="I54" s="439">
        <v>458945</v>
      </c>
      <c r="J54" s="213">
        <v>459332</v>
      </c>
    </row>
    <row r="55" spans="1:11" x14ac:dyDescent="0.2">
      <c r="A55" s="25" t="s">
        <v>3</v>
      </c>
      <c r="B55" s="23" t="s">
        <v>40</v>
      </c>
      <c r="C55" s="11" t="s">
        <v>644</v>
      </c>
      <c r="D55" s="336">
        <v>120534</v>
      </c>
      <c r="E55" s="339">
        <v>121258</v>
      </c>
      <c r="F55" s="348">
        <v>117951</v>
      </c>
      <c r="G55" s="145"/>
      <c r="H55" s="155">
        <v>187583</v>
      </c>
      <c r="I55" s="439">
        <v>188137</v>
      </c>
      <c r="J55" s="213">
        <v>177290</v>
      </c>
    </row>
    <row r="56" spans="1:11" x14ac:dyDescent="0.2">
      <c r="A56" s="25" t="s">
        <v>3</v>
      </c>
      <c r="B56" s="23" t="s">
        <v>41</v>
      </c>
      <c r="C56" s="11" t="s">
        <v>645</v>
      </c>
      <c r="D56" s="336">
        <v>216750</v>
      </c>
      <c r="E56" s="339">
        <v>217959</v>
      </c>
      <c r="F56" s="348">
        <v>212536</v>
      </c>
      <c r="G56" s="145"/>
      <c r="H56" s="155">
        <v>331630</v>
      </c>
      <c r="I56" s="439">
        <v>328995</v>
      </c>
      <c r="J56" s="213">
        <v>328569</v>
      </c>
    </row>
    <row r="57" spans="1:11" x14ac:dyDescent="0.2">
      <c r="A57" s="25" t="s">
        <v>3</v>
      </c>
      <c r="B57" s="23" t="s">
        <v>42</v>
      </c>
      <c r="C57" s="11" t="s">
        <v>646</v>
      </c>
      <c r="D57" s="336">
        <v>159404</v>
      </c>
      <c r="E57" s="339">
        <v>157780</v>
      </c>
      <c r="F57" s="348">
        <v>151549</v>
      </c>
      <c r="G57" s="145"/>
      <c r="H57" s="155">
        <v>225740</v>
      </c>
      <c r="I57" s="439">
        <v>226883</v>
      </c>
      <c r="J57" s="213">
        <v>224836</v>
      </c>
    </row>
    <row r="58" spans="1:11" x14ac:dyDescent="0.2">
      <c r="A58" s="25" t="s">
        <v>3</v>
      </c>
      <c r="B58" s="23" t="s">
        <v>43</v>
      </c>
      <c r="C58" s="11" t="s">
        <v>647</v>
      </c>
      <c r="D58" s="336">
        <v>251210</v>
      </c>
      <c r="E58" s="339">
        <v>253935</v>
      </c>
      <c r="F58" s="348">
        <v>251266</v>
      </c>
      <c r="G58" s="145"/>
      <c r="H58" s="155">
        <v>409546</v>
      </c>
      <c r="I58" s="439">
        <v>407360</v>
      </c>
      <c r="J58" s="213">
        <v>416796</v>
      </c>
    </row>
    <row r="59" spans="1:11" x14ac:dyDescent="0.2">
      <c r="A59" s="25" t="s">
        <v>13</v>
      </c>
      <c r="B59" s="23" t="s">
        <v>44</v>
      </c>
      <c r="C59" s="11" t="s">
        <v>925</v>
      </c>
      <c r="D59" s="336">
        <v>622201</v>
      </c>
      <c r="E59" s="339">
        <v>671954</v>
      </c>
      <c r="F59" s="348">
        <v>721881</v>
      </c>
      <c r="G59" s="145"/>
      <c r="H59" s="155">
        <v>1695600</v>
      </c>
      <c r="I59" s="439">
        <v>1846185</v>
      </c>
      <c r="J59" s="213">
        <v>2056239</v>
      </c>
    </row>
    <row r="60" spans="1:11" s="136" customFormat="1" x14ac:dyDescent="0.2">
      <c r="A60" s="29" t="s">
        <v>352</v>
      </c>
      <c r="B60" s="30"/>
      <c r="C60" s="31"/>
      <c r="D60" s="217">
        <v>1570296</v>
      </c>
      <c r="E60" s="218">
        <v>1624341</v>
      </c>
      <c r="F60" s="220">
        <v>1651203</v>
      </c>
      <c r="G60" s="149"/>
      <c r="H60" s="217">
        <v>3300009</v>
      </c>
      <c r="I60" s="218">
        <v>3456505</v>
      </c>
      <c r="J60" s="220">
        <v>3663062</v>
      </c>
      <c r="K60" s="135"/>
    </row>
    <row r="61" spans="1:11" x14ac:dyDescent="0.2">
      <c r="A61" s="59"/>
      <c r="B61" s="56"/>
      <c r="D61" s="221"/>
      <c r="E61" s="222"/>
      <c r="F61" s="223"/>
      <c r="G61" s="144"/>
      <c r="H61" s="221">
        <v>0</v>
      </c>
      <c r="I61" s="222">
        <v>0</v>
      </c>
      <c r="J61" s="223">
        <v>0</v>
      </c>
    </row>
    <row r="62" spans="1:11" x14ac:dyDescent="0.2">
      <c r="A62" s="25" t="s">
        <v>3</v>
      </c>
      <c r="B62" s="23" t="s">
        <v>348</v>
      </c>
      <c r="C62" s="11" t="s">
        <v>648</v>
      </c>
      <c r="D62" s="336">
        <v>176181</v>
      </c>
      <c r="E62" s="339">
        <v>176031</v>
      </c>
      <c r="F62" s="348">
        <v>170532</v>
      </c>
      <c r="G62" s="145"/>
      <c r="H62" s="155">
        <v>312598</v>
      </c>
      <c r="I62" s="439">
        <v>312570</v>
      </c>
      <c r="J62" s="213">
        <v>308704</v>
      </c>
    </row>
    <row r="63" spans="1:11" x14ac:dyDescent="0.2">
      <c r="A63" s="25" t="s">
        <v>3</v>
      </c>
      <c r="B63" s="23" t="s">
        <v>347</v>
      </c>
      <c r="C63" s="11" t="s">
        <v>649</v>
      </c>
      <c r="D63" s="336">
        <v>169767</v>
      </c>
      <c r="E63" s="339">
        <v>168185</v>
      </c>
      <c r="F63" s="348">
        <v>161716</v>
      </c>
      <c r="G63" s="145"/>
      <c r="H63" s="155">
        <v>312014</v>
      </c>
      <c r="I63" s="439">
        <v>307467</v>
      </c>
      <c r="J63" s="213">
        <v>310217</v>
      </c>
    </row>
    <row r="64" spans="1:11" x14ac:dyDescent="0.2">
      <c r="A64" s="25" t="s">
        <v>3</v>
      </c>
      <c r="B64" s="23" t="s">
        <v>359</v>
      </c>
      <c r="C64" s="11" t="s">
        <v>650</v>
      </c>
      <c r="D64" s="336">
        <v>181314</v>
      </c>
      <c r="E64" s="339">
        <v>180170</v>
      </c>
      <c r="F64" s="348">
        <v>173758</v>
      </c>
      <c r="G64" s="145"/>
      <c r="H64" s="155">
        <v>288363</v>
      </c>
      <c r="I64" s="439">
        <v>287874</v>
      </c>
      <c r="J64" s="213">
        <v>296144</v>
      </c>
    </row>
    <row r="65" spans="1:11" x14ac:dyDescent="0.2">
      <c r="A65" s="25" t="s">
        <v>3</v>
      </c>
      <c r="B65" s="23" t="s">
        <v>888</v>
      </c>
      <c r="C65" s="11" t="s">
        <v>651</v>
      </c>
      <c r="D65" s="336">
        <v>98871</v>
      </c>
      <c r="E65" s="339">
        <v>97675</v>
      </c>
      <c r="F65" s="348">
        <v>93611</v>
      </c>
      <c r="G65" s="145"/>
      <c r="H65" s="155">
        <v>196123</v>
      </c>
      <c r="I65" s="439">
        <v>199871</v>
      </c>
      <c r="J65" s="213">
        <v>194196</v>
      </c>
    </row>
    <row r="66" spans="1:11" x14ac:dyDescent="0.2">
      <c r="A66" s="25" t="s">
        <v>13</v>
      </c>
      <c r="B66" s="23" t="s">
        <v>45</v>
      </c>
      <c r="C66" s="11" t="s">
        <v>924</v>
      </c>
      <c r="D66" s="336">
        <v>365517</v>
      </c>
      <c r="E66" s="339">
        <v>387616</v>
      </c>
      <c r="F66" s="348">
        <v>410995</v>
      </c>
      <c r="G66" s="145"/>
      <c r="H66" s="155">
        <v>994594</v>
      </c>
      <c r="I66" s="439">
        <v>1150626</v>
      </c>
      <c r="J66" s="213">
        <v>1261313</v>
      </c>
    </row>
    <row r="67" spans="1:11" s="136" customFormat="1" x14ac:dyDescent="0.2">
      <c r="A67" s="29" t="s">
        <v>47</v>
      </c>
      <c r="B67" s="30"/>
      <c r="C67" s="31"/>
      <c r="D67" s="217">
        <v>991650</v>
      </c>
      <c r="E67" s="218">
        <v>1009677</v>
      </c>
      <c r="F67" s="220">
        <v>1010612</v>
      </c>
      <c r="G67" s="149"/>
      <c r="H67" s="217">
        <v>2103692</v>
      </c>
      <c r="I67" s="218">
        <v>2258408</v>
      </c>
      <c r="J67" s="220">
        <v>2370574</v>
      </c>
      <c r="K67" s="135"/>
    </row>
    <row r="68" spans="1:11" x14ac:dyDescent="0.2">
      <c r="A68" s="22"/>
      <c r="B68" s="23"/>
      <c r="C68" s="11"/>
      <c r="D68" s="221"/>
      <c r="E68" s="222"/>
      <c r="F68" s="223"/>
      <c r="G68" s="144"/>
      <c r="H68" s="221">
        <v>0</v>
      </c>
      <c r="I68" s="222">
        <v>0</v>
      </c>
      <c r="J68" s="223">
        <v>0</v>
      </c>
    </row>
    <row r="69" spans="1:11" x14ac:dyDescent="0.2">
      <c r="A69" s="22"/>
      <c r="B69" s="35"/>
      <c r="C69" s="11"/>
      <c r="D69" s="221"/>
      <c r="E69" s="222"/>
      <c r="F69" s="223"/>
      <c r="G69" s="144"/>
      <c r="H69" s="221">
        <v>0</v>
      </c>
      <c r="I69" s="222">
        <v>0</v>
      </c>
      <c r="J69" s="223">
        <v>0</v>
      </c>
    </row>
    <row r="70" spans="1:11" s="136" customFormat="1" x14ac:dyDescent="0.2">
      <c r="A70" s="29" t="s">
        <v>48</v>
      </c>
      <c r="B70" s="30"/>
      <c r="C70" s="31"/>
      <c r="D70" s="217">
        <v>7737038</v>
      </c>
      <c r="E70" s="218">
        <v>7911368</v>
      </c>
      <c r="F70" s="220">
        <v>8055302</v>
      </c>
      <c r="G70" s="149"/>
      <c r="H70" s="217">
        <v>16159749</v>
      </c>
      <c r="I70" s="218">
        <v>16201631</v>
      </c>
      <c r="J70" s="220">
        <v>16869464</v>
      </c>
      <c r="K70" s="135"/>
    </row>
    <row r="71" spans="1:11" x14ac:dyDescent="0.2">
      <c r="A71" s="32"/>
      <c r="B71" s="33"/>
      <c r="C71" s="36"/>
      <c r="D71" s="227"/>
      <c r="E71" s="228"/>
      <c r="F71" s="229"/>
      <c r="G71" s="144"/>
      <c r="H71" s="227">
        <v>0</v>
      </c>
      <c r="I71" s="228">
        <v>0</v>
      </c>
      <c r="J71" s="229">
        <v>0</v>
      </c>
    </row>
    <row r="72" spans="1:11" x14ac:dyDescent="0.2">
      <c r="A72" s="24" t="s">
        <v>49</v>
      </c>
      <c r="B72" s="37"/>
      <c r="C72" s="11"/>
      <c r="D72" s="230"/>
      <c r="E72" s="231"/>
      <c r="F72" s="232"/>
      <c r="G72" s="146"/>
      <c r="H72" s="230">
        <v>0</v>
      </c>
      <c r="I72" s="231">
        <v>0</v>
      </c>
      <c r="J72" s="232">
        <v>0</v>
      </c>
    </row>
    <row r="73" spans="1:11" x14ac:dyDescent="0.2">
      <c r="A73" s="25"/>
      <c r="B73" s="23"/>
      <c r="C73" s="11"/>
      <c r="D73" s="221"/>
      <c r="E73" s="222"/>
      <c r="F73" s="223"/>
      <c r="G73" s="144"/>
      <c r="H73" s="221">
        <v>0</v>
      </c>
      <c r="I73" s="222">
        <v>0</v>
      </c>
      <c r="J73" s="223">
        <v>0</v>
      </c>
    </row>
    <row r="74" spans="1:11" x14ac:dyDescent="0.2">
      <c r="A74" s="26" t="s">
        <v>2</v>
      </c>
      <c r="B74" s="27" t="s">
        <v>356</v>
      </c>
      <c r="C74" s="28" t="s">
        <v>55</v>
      </c>
      <c r="D74" s="359">
        <v>596652</v>
      </c>
      <c r="E74" s="346">
        <v>590539</v>
      </c>
      <c r="F74" s="381">
        <v>608267</v>
      </c>
      <c r="G74" s="145"/>
      <c r="H74" s="214">
        <v>1366382</v>
      </c>
      <c r="I74" s="215">
        <v>1438665</v>
      </c>
      <c r="J74" s="216">
        <v>1553268</v>
      </c>
    </row>
    <row r="75" spans="1:11" x14ac:dyDescent="0.2">
      <c r="A75" s="25"/>
      <c r="B75" s="23"/>
      <c r="C75" s="11"/>
      <c r="D75" s="425"/>
      <c r="E75" s="429"/>
      <c r="F75" s="428"/>
      <c r="G75" s="144"/>
      <c r="H75" s="221">
        <v>0</v>
      </c>
      <c r="I75" s="222">
        <v>0</v>
      </c>
      <c r="J75" s="223">
        <v>0</v>
      </c>
    </row>
    <row r="76" spans="1:11" x14ac:dyDescent="0.2">
      <c r="A76" s="25" t="s">
        <v>3</v>
      </c>
      <c r="B76" s="23" t="s">
        <v>50</v>
      </c>
      <c r="C76" s="11" t="s">
        <v>652</v>
      </c>
      <c r="D76" s="336">
        <v>49784</v>
      </c>
      <c r="E76" s="339">
        <v>46735</v>
      </c>
      <c r="F76" s="348">
        <v>43779</v>
      </c>
      <c r="G76" s="145"/>
      <c r="H76" s="155">
        <v>116011</v>
      </c>
      <c r="I76" s="439">
        <v>159383</v>
      </c>
      <c r="J76" s="213">
        <v>217214</v>
      </c>
    </row>
    <row r="77" spans="1:11" x14ac:dyDescent="0.2">
      <c r="A77" s="25" t="s">
        <v>3</v>
      </c>
      <c r="B77" s="23" t="s">
        <v>51</v>
      </c>
      <c r="C77" s="11" t="s">
        <v>653</v>
      </c>
      <c r="D77" s="336">
        <v>78370</v>
      </c>
      <c r="E77" s="339">
        <v>69687</v>
      </c>
      <c r="F77" s="348">
        <v>61096</v>
      </c>
      <c r="G77" s="145"/>
      <c r="H77" s="155">
        <v>137318</v>
      </c>
      <c r="I77" s="439">
        <v>126785</v>
      </c>
      <c r="J77" s="213">
        <v>182492</v>
      </c>
    </row>
    <row r="78" spans="1:11" x14ac:dyDescent="0.2">
      <c r="A78" s="25" t="s">
        <v>3</v>
      </c>
      <c r="B78" s="23" t="s">
        <v>52</v>
      </c>
      <c r="C78" s="11" t="s">
        <v>654</v>
      </c>
      <c r="D78" s="336">
        <v>54870</v>
      </c>
      <c r="E78" s="339">
        <v>53785</v>
      </c>
      <c r="F78" s="348">
        <v>52936</v>
      </c>
      <c r="G78" s="145"/>
      <c r="H78" s="155">
        <v>144995</v>
      </c>
      <c r="I78" s="439">
        <v>126621</v>
      </c>
      <c r="J78" s="213">
        <v>89684</v>
      </c>
    </row>
    <row r="79" spans="1:11" x14ac:dyDescent="0.2">
      <c r="A79" s="25" t="s">
        <v>3</v>
      </c>
      <c r="B79" s="23" t="s">
        <v>887</v>
      </c>
      <c r="C79" s="11" t="s">
        <v>655</v>
      </c>
      <c r="D79" s="336">
        <v>40967</v>
      </c>
      <c r="E79" s="339">
        <v>40211</v>
      </c>
      <c r="F79" s="348">
        <v>39380</v>
      </c>
      <c r="G79" s="145"/>
      <c r="H79" s="155">
        <v>62976</v>
      </c>
      <c r="I79" s="439">
        <v>58115</v>
      </c>
      <c r="J79" s="213">
        <v>63078</v>
      </c>
    </row>
    <row r="80" spans="1:11" x14ac:dyDescent="0.2">
      <c r="A80" s="25" t="s">
        <v>13</v>
      </c>
      <c r="B80" s="23" t="s">
        <v>53</v>
      </c>
      <c r="C80" s="11" t="s">
        <v>923</v>
      </c>
      <c r="D80" s="336">
        <v>30091</v>
      </c>
      <c r="E80" s="339">
        <v>30500</v>
      </c>
      <c r="F80" s="348">
        <v>30273</v>
      </c>
      <c r="G80" s="145"/>
      <c r="H80" s="155">
        <v>35274</v>
      </c>
      <c r="I80" s="439">
        <v>34671</v>
      </c>
      <c r="J80" s="213">
        <v>34615</v>
      </c>
    </row>
    <row r="81" spans="1:11" s="136" customFormat="1" x14ac:dyDescent="0.2">
      <c r="A81" s="29" t="s">
        <v>54</v>
      </c>
      <c r="B81" s="30"/>
      <c r="C81" s="31"/>
      <c r="D81" s="217">
        <v>254082</v>
      </c>
      <c r="E81" s="218">
        <v>240918</v>
      </c>
      <c r="F81" s="220">
        <v>227464</v>
      </c>
      <c r="G81" s="149"/>
      <c r="H81" s="217">
        <v>496574</v>
      </c>
      <c r="I81" s="218">
        <v>505575</v>
      </c>
      <c r="J81" s="220">
        <v>587083</v>
      </c>
      <c r="K81" s="135"/>
    </row>
    <row r="82" spans="1:11" x14ac:dyDescent="0.2">
      <c r="A82" s="25"/>
      <c r="B82" s="23"/>
      <c r="C82" s="11"/>
      <c r="D82" s="221"/>
      <c r="E82" s="222"/>
      <c r="F82" s="223"/>
      <c r="G82" s="144"/>
      <c r="H82" s="221">
        <v>0</v>
      </c>
      <c r="I82" s="222">
        <v>0</v>
      </c>
      <c r="J82" s="223">
        <v>0</v>
      </c>
    </row>
    <row r="83" spans="1:11" x14ac:dyDescent="0.2">
      <c r="A83" s="25" t="s">
        <v>3</v>
      </c>
      <c r="B83" s="23" t="s">
        <v>56</v>
      </c>
      <c r="C83" s="11" t="s">
        <v>656</v>
      </c>
      <c r="D83" s="336">
        <v>88321</v>
      </c>
      <c r="E83" s="339">
        <v>86013</v>
      </c>
      <c r="F83" s="348">
        <v>83576</v>
      </c>
      <c r="G83" s="145"/>
      <c r="H83" s="155">
        <v>172543</v>
      </c>
      <c r="I83" s="439">
        <v>158017</v>
      </c>
      <c r="J83" s="213">
        <v>147443</v>
      </c>
    </row>
    <row r="84" spans="1:11" x14ac:dyDescent="0.2">
      <c r="A84" s="25" t="s">
        <v>3</v>
      </c>
      <c r="B84" s="23" t="s">
        <v>57</v>
      </c>
      <c r="C84" s="11" t="s">
        <v>657</v>
      </c>
      <c r="D84" s="336">
        <v>44637</v>
      </c>
      <c r="E84" s="339">
        <v>42864</v>
      </c>
      <c r="F84" s="348">
        <v>41018</v>
      </c>
      <c r="G84" s="145"/>
      <c r="H84" s="155">
        <v>103211</v>
      </c>
      <c r="I84" s="439">
        <v>100506</v>
      </c>
      <c r="J84" s="213">
        <v>115531</v>
      </c>
    </row>
    <row r="85" spans="1:11" x14ac:dyDescent="0.2">
      <c r="A85" s="25" t="s">
        <v>3</v>
      </c>
      <c r="B85" s="23" t="s">
        <v>58</v>
      </c>
      <c r="C85" s="11" t="s">
        <v>658</v>
      </c>
      <c r="D85" s="336">
        <v>62570</v>
      </c>
      <c r="E85" s="339">
        <v>58858</v>
      </c>
      <c r="F85" s="348">
        <v>54941</v>
      </c>
      <c r="G85" s="145"/>
      <c r="H85" s="155">
        <v>97190</v>
      </c>
      <c r="I85" s="439">
        <v>104835</v>
      </c>
      <c r="J85" s="213">
        <v>115285</v>
      </c>
    </row>
    <row r="86" spans="1:11" x14ac:dyDescent="0.2">
      <c r="A86" s="25" t="s">
        <v>3</v>
      </c>
      <c r="B86" s="23" t="s">
        <v>59</v>
      </c>
      <c r="C86" s="11" t="s">
        <v>659</v>
      </c>
      <c r="D86" s="336">
        <v>402909</v>
      </c>
      <c r="E86" s="339">
        <v>377726</v>
      </c>
      <c r="F86" s="348">
        <v>359950</v>
      </c>
      <c r="G86" s="145"/>
      <c r="H86" s="155">
        <v>529937</v>
      </c>
      <c r="I86" s="439">
        <v>509181</v>
      </c>
      <c r="J86" s="213">
        <v>499109</v>
      </c>
    </row>
    <row r="87" spans="1:11" x14ac:dyDescent="0.2">
      <c r="A87" s="25" t="s">
        <v>3</v>
      </c>
      <c r="B87" s="23" t="s">
        <v>60</v>
      </c>
      <c r="C87" s="11" t="s">
        <v>660</v>
      </c>
      <c r="D87" s="336">
        <v>120422</v>
      </c>
      <c r="E87" s="339">
        <v>107030</v>
      </c>
      <c r="F87" s="348">
        <v>93457</v>
      </c>
      <c r="G87" s="145"/>
      <c r="H87" s="155">
        <v>170789</v>
      </c>
      <c r="I87" s="439">
        <v>159786</v>
      </c>
      <c r="J87" s="213">
        <v>136716</v>
      </c>
    </row>
    <row r="88" spans="1:11" x14ac:dyDescent="0.2">
      <c r="A88" s="25" t="s">
        <v>13</v>
      </c>
      <c r="B88" s="23" t="s">
        <v>61</v>
      </c>
      <c r="C88" s="11" t="s">
        <v>922</v>
      </c>
      <c r="D88" s="336">
        <v>110390</v>
      </c>
      <c r="E88" s="339">
        <v>111991</v>
      </c>
      <c r="F88" s="348">
        <v>112917</v>
      </c>
      <c r="G88" s="145"/>
      <c r="H88" s="155">
        <v>115675</v>
      </c>
      <c r="I88" s="439">
        <v>116386</v>
      </c>
      <c r="J88" s="213">
        <v>117494</v>
      </c>
    </row>
    <row r="89" spans="1:11" s="136" customFormat="1" x14ac:dyDescent="0.2">
      <c r="A89" s="29" t="s">
        <v>62</v>
      </c>
      <c r="B89" s="30"/>
      <c r="C89" s="31"/>
      <c r="D89" s="217">
        <v>829249</v>
      </c>
      <c r="E89" s="218">
        <v>784482</v>
      </c>
      <c r="F89" s="220">
        <v>745859</v>
      </c>
      <c r="G89" s="149"/>
      <c r="H89" s="217">
        <v>1189345</v>
      </c>
      <c r="I89" s="218">
        <v>1148711</v>
      </c>
      <c r="J89" s="220">
        <v>1131578</v>
      </c>
      <c r="K89" s="135"/>
    </row>
    <row r="90" spans="1:11" x14ac:dyDescent="0.2">
      <c r="A90" s="25"/>
      <c r="B90" s="23"/>
      <c r="C90" s="11"/>
      <c r="D90" s="221"/>
      <c r="E90" s="222"/>
      <c r="F90" s="223"/>
      <c r="G90" s="144"/>
      <c r="H90" s="221">
        <v>0</v>
      </c>
      <c r="I90" s="222">
        <v>0</v>
      </c>
      <c r="J90" s="223">
        <v>0</v>
      </c>
    </row>
    <row r="91" spans="1:11" x14ac:dyDescent="0.2">
      <c r="A91" s="25" t="s">
        <v>3</v>
      </c>
      <c r="B91" s="23" t="s">
        <v>63</v>
      </c>
      <c r="C91" s="11" t="s">
        <v>661</v>
      </c>
      <c r="D91" s="336">
        <v>166309</v>
      </c>
      <c r="E91" s="339">
        <v>157720</v>
      </c>
      <c r="F91" s="348">
        <v>149764</v>
      </c>
      <c r="G91" s="145"/>
      <c r="H91" s="155">
        <v>291581</v>
      </c>
      <c r="I91" s="439">
        <v>249789</v>
      </c>
      <c r="J91" s="213">
        <v>258622</v>
      </c>
    </row>
    <row r="92" spans="1:11" x14ac:dyDescent="0.2">
      <c r="A92" s="25" t="s">
        <v>3</v>
      </c>
      <c r="B92" s="23" t="s">
        <v>64</v>
      </c>
      <c r="C92" s="11" t="s">
        <v>662</v>
      </c>
      <c r="D92" s="336">
        <v>125216</v>
      </c>
      <c r="E92" s="339">
        <v>121929</v>
      </c>
      <c r="F92" s="348">
        <v>121212</v>
      </c>
      <c r="G92" s="145"/>
      <c r="H92" s="155">
        <v>209806</v>
      </c>
      <c r="I92" s="439">
        <v>207545</v>
      </c>
      <c r="J92" s="213">
        <v>213077</v>
      </c>
    </row>
    <row r="93" spans="1:11" x14ac:dyDescent="0.2">
      <c r="A93" s="25" t="s">
        <v>3</v>
      </c>
      <c r="B93" s="23" t="s">
        <v>65</v>
      </c>
      <c r="C93" s="11" t="s">
        <v>663</v>
      </c>
      <c r="D93" s="336">
        <v>80525</v>
      </c>
      <c r="E93" s="339">
        <v>77945</v>
      </c>
      <c r="F93" s="348">
        <v>76015</v>
      </c>
      <c r="G93" s="145"/>
      <c r="H93" s="155">
        <v>220456</v>
      </c>
      <c r="I93" s="439">
        <v>146754</v>
      </c>
      <c r="J93" s="213">
        <v>164845</v>
      </c>
    </row>
    <row r="94" spans="1:11" x14ac:dyDescent="0.2">
      <c r="A94" s="25" t="s">
        <v>3</v>
      </c>
      <c r="B94" s="23" t="s">
        <v>66</v>
      </c>
      <c r="C94" s="11" t="s">
        <v>870</v>
      </c>
      <c r="D94" s="336">
        <v>451439</v>
      </c>
      <c r="E94" s="339">
        <v>465235</v>
      </c>
      <c r="F94" s="348">
        <v>475003</v>
      </c>
      <c r="G94" s="145"/>
      <c r="H94" s="155">
        <v>704244</v>
      </c>
      <c r="I94" s="439">
        <v>718848</v>
      </c>
      <c r="J94" s="213">
        <v>738066</v>
      </c>
    </row>
    <row r="95" spans="1:11" x14ac:dyDescent="0.2">
      <c r="A95" s="25" t="s">
        <v>3</v>
      </c>
      <c r="B95" s="23" t="s">
        <v>67</v>
      </c>
      <c r="C95" s="11" t="s">
        <v>665</v>
      </c>
      <c r="D95" s="336">
        <v>60462</v>
      </c>
      <c r="E95" s="339">
        <v>59025</v>
      </c>
      <c r="F95" s="348">
        <v>57739</v>
      </c>
      <c r="G95" s="145"/>
      <c r="H95" s="155">
        <v>139293</v>
      </c>
      <c r="I95" s="439">
        <v>116779</v>
      </c>
      <c r="J95" s="213">
        <v>123280</v>
      </c>
    </row>
    <row r="96" spans="1:11" x14ac:dyDescent="0.2">
      <c r="A96" s="25" t="s">
        <v>3</v>
      </c>
      <c r="B96" s="23" t="s">
        <v>360</v>
      </c>
      <c r="C96" s="11" t="s">
        <v>666</v>
      </c>
      <c r="D96" s="336">
        <v>69174</v>
      </c>
      <c r="E96" s="339">
        <v>66756</v>
      </c>
      <c r="F96" s="348">
        <v>64723</v>
      </c>
      <c r="G96" s="145"/>
      <c r="H96" s="155">
        <v>162779</v>
      </c>
      <c r="I96" s="439">
        <v>127613</v>
      </c>
      <c r="J96" s="213">
        <v>92264</v>
      </c>
    </row>
    <row r="97" spans="1:11" x14ac:dyDescent="0.2">
      <c r="A97" s="25" t="s">
        <v>13</v>
      </c>
      <c r="B97" s="23" t="s">
        <v>68</v>
      </c>
      <c r="C97" s="11" t="s">
        <v>921</v>
      </c>
      <c r="D97" s="336">
        <v>96978</v>
      </c>
      <c r="E97" s="339">
        <v>98550</v>
      </c>
      <c r="F97" s="348">
        <v>98822</v>
      </c>
      <c r="G97" s="145"/>
      <c r="H97" s="155">
        <v>102591</v>
      </c>
      <c r="I97" s="439">
        <v>103067</v>
      </c>
      <c r="J97" s="213">
        <v>103527</v>
      </c>
    </row>
    <row r="98" spans="1:11" s="136" customFormat="1" x14ac:dyDescent="0.2">
      <c r="A98" s="29" t="s">
        <v>70</v>
      </c>
      <c r="B98" s="30"/>
      <c r="C98" s="31"/>
      <c r="D98" s="217">
        <v>1050103</v>
      </c>
      <c r="E98" s="218">
        <v>1047160</v>
      </c>
      <c r="F98" s="220">
        <v>1043278</v>
      </c>
      <c r="G98" s="149"/>
      <c r="H98" s="217">
        <v>1830750</v>
      </c>
      <c r="I98" s="218">
        <v>1670395</v>
      </c>
      <c r="J98" s="220">
        <v>1693681</v>
      </c>
      <c r="K98" s="135"/>
    </row>
    <row r="99" spans="1:11" x14ac:dyDescent="0.2">
      <c r="A99" s="25"/>
      <c r="B99" s="23"/>
      <c r="C99" s="11"/>
      <c r="D99" s="221"/>
      <c r="E99" s="222"/>
      <c r="F99" s="223"/>
      <c r="G99" s="144"/>
      <c r="H99" s="221">
        <v>0</v>
      </c>
      <c r="I99" s="222">
        <v>0</v>
      </c>
      <c r="J99" s="223">
        <v>0</v>
      </c>
    </row>
    <row r="100" spans="1:11" x14ac:dyDescent="0.2">
      <c r="A100" s="25" t="s">
        <v>3</v>
      </c>
      <c r="B100" s="23" t="s">
        <v>71</v>
      </c>
      <c r="C100" s="11" t="s">
        <v>667</v>
      </c>
      <c r="D100" s="336">
        <v>161083</v>
      </c>
      <c r="E100" s="339">
        <v>156489</v>
      </c>
      <c r="F100" s="348">
        <v>154096</v>
      </c>
      <c r="G100" s="145"/>
      <c r="H100" s="155">
        <v>247670</v>
      </c>
      <c r="I100" s="439">
        <v>268074</v>
      </c>
      <c r="J100" s="213">
        <v>236084</v>
      </c>
    </row>
    <row r="101" spans="1:11" x14ac:dyDescent="0.2">
      <c r="A101" s="25" t="s">
        <v>3</v>
      </c>
      <c r="B101" s="23" t="s">
        <v>72</v>
      </c>
      <c r="C101" s="11" t="s">
        <v>668</v>
      </c>
      <c r="D101" s="336">
        <v>159059</v>
      </c>
      <c r="E101" s="339">
        <v>156313</v>
      </c>
      <c r="F101" s="348">
        <v>155181</v>
      </c>
      <c r="G101" s="145"/>
      <c r="H101" s="155">
        <v>246580</v>
      </c>
      <c r="I101" s="439">
        <v>250335</v>
      </c>
      <c r="J101" s="213">
        <v>267388</v>
      </c>
    </row>
    <row r="102" spans="1:11" x14ac:dyDescent="0.2">
      <c r="A102" s="25" t="s">
        <v>3</v>
      </c>
      <c r="B102" s="23" t="s">
        <v>73</v>
      </c>
      <c r="C102" s="11" t="s">
        <v>669</v>
      </c>
      <c r="D102" s="336">
        <v>115423</v>
      </c>
      <c r="E102" s="339">
        <v>124038</v>
      </c>
      <c r="F102" s="348">
        <v>135456</v>
      </c>
      <c r="G102" s="145"/>
      <c r="H102" s="155">
        <v>197727</v>
      </c>
      <c r="I102" s="439">
        <v>209712</v>
      </c>
      <c r="J102" s="213">
        <v>213978</v>
      </c>
    </row>
    <row r="103" spans="1:11" x14ac:dyDescent="0.2">
      <c r="A103" s="25" t="s">
        <v>3</v>
      </c>
      <c r="B103" s="23" t="s">
        <v>74</v>
      </c>
      <c r="C103" s="11" t="s">
        <v>670</v>
      </c>
      <c r="D103" s="336">
        <v>78587</v>
      </c>
      <c r="E103" s="339">
        <v>76201</v>
      </c>
      <c r="F103" s="348">
        <v>74250</v>
      </c>
      <c r="G103" s="145"/>
      <c r="H103" s="155">
        <v>178426</v>
      </c>
      <c r="I103" s="439">
        <v>139864</v>
      </c>
      <c r="J103" s="213">
        <v>159611</v>
      </c>
    </row>
    <row r="104" spans="1:11" x14ac:dyDescent="0.2">
      <c r="A104" s="25" t="s">
        <v>13</v>
      </c>
      <c r="B104" s="23" t="s">
        <v>75</v>
      </c>
      <c r="C104" s="11" t="s">
        <v>920</v>
      </c>
      <c r="D104" s="336">
        <v>140135</v>
      </c>
      <c r="E104" s="339">
        <v>142101</v>
      </c>
      <c r="F104" s="348">
        <v>143726</v>
      </c>
      <c r="G104" s="145"/>
      <c r="H104" s="155">
        <v>145354</v>
      </c>
      <c r="I104" s="439">
        <v>146430</v>
      </c>
      <c r="J104" s="213">
        <v>148234</v>
      </c>
    </row>
    <row r="105" spans="1:11" s="136" customFormat="1" x14ac:dyDescent="0.2">
      <c r="A105" s="29" t="s">
        <v>76</v>
      </c>
      <c r="B105" s="30"/>
      <c r="C105" s="31"/>
      <c r="D105" s="217">
        <v>654287</v>
      </c>
      <c r="E105" s="218">
        <v>655142</v>
      </c>
      <c r="F105" s="220">
        <v>662709</v>
      </c>
      <c r="G105" s="149"/>
      <c r="H105" s="217">
        <v>1015757</v>
      </c>
      <c r="I105" s="218">
        <v>1014415</v>
      </c>
      <c r="J105" s="220">
        <v>1025295</v>
      </c>
      <c r="K105" s="135"/>
    </row>
    <row r="106" spans="1:11" x14ac:dyDescent="0.2">
      <c r="A106" s="22"/>
      <c r="B106" s="23"/>
      <c r="C106" s="11"/>
      <c r="D106" s="221"/>
      <c r="E106" s="222"/>
      <c r="F106" s="223"/>
      <c r="G106" s="144"/>
      <c r="H106" s="221">
        <v>0</v>
      </c>
      <c r="I106" s="222">
        <v>0</v>
      </c>
      <c r="J106" s="223">
        <v>0</v>
      </c>
    </row>
    <row r="107" spans="1:11" x14ac:dyDescent="0.2">
      <c r="A107" s="22"/>
      <c r="B107" s="35"/>
      <c r="C107" s="11"/>
      <c r="D107" s="221"/>
      <c r="E107" s="222"/>
      <c r="F107" s="223"/>
      <c r="G107" s="144"/>
      <c r="H107" s="221">
        <v>0</v>
      </c>
      <c r="I107" s="222">
        <v>0</v>
      </c>
      <c r="J107" s="223">
        <v>0</v>
      </c>
    </row>
    <row r="108" spans="1:11" s="136" customFormat="1" x14ac:dyDescent="0.2">
      <c r="A108" s="29" t="s">
        <v>77</v>
      </c>
      <c r="B108" s="30"/>
      <c r="C108" s="31"/>
      <c r="D108" s="217">
        <v>3384373</v>
      </c>
      <c r="E108" s="218">
        <v>3318241</v>
      </c>
      <c r="F108" s="220">
        <v>3287577</v>
      </c>
      <c r="G108" s="149"/>
      <c r="H108" s="217">
        <v>5898808</v>
      </c>
      <c r="I108" s="218">
        <v>5777761</v>
      </c>
      <c r="J108" s="220">
        <v>5990905</v>
      </c>
      <c r="K108" s="135"/>
    </row>
    <row r="109" spans="1:11" x14ac:dyDescent="0.2">
      <c r="A109" s="38"/>
      <c r="B109" s="39"/>
      <c r="C109" s="36"/>
      <c r="D109" s="227"/>
      <c r="E109" s="228"/>
      <c r="F109" s="229"/>
      <c r="G109" s="144"/>
      <c r="H109" s="227">
        <v>0</v>
      </c>
      <c r="I109" s="228">
        <v>0</v>
      </c>
      <c r="J109" s="229">
        <v>0</v>
      </c>
    </row>
    <row r="110" spans="1:11" x14ac:dyDescent="0.2">
      <c r="A110" s="24" t="s">
        <v>78</v>
      </c>
      <c r="B110" s="23"/>
      <c r="C110" s="11"/>
      <c r="D110" s="221"/>
      <c r="E110" s="222"/>
      <c r="F110" s="223"/>
      <c r="G110" s="144"/>
      <c r="H110" s="221">
        <v>0</v>
      </c>
      <c r="I110" s="222">
        <v>0</v>
      </c>
      <c r="J110" s="223">
        <v>0</v>
      </c>
    </row>
    <row r="111" spans="1:11" x14ac:dyDescent="0.2">
      <c r="A111" s="25"/>
      <c r="B111" s="23"/>
      <c r="C111" s="11"/>
      <c r="D111" s="221"/>
      <c r="E111" s="222"/>
      <c r="F111" s="223"/>
      <c r="G111" s="144"/>
      <c r="H111" s="221">
        <v>0</v>
      </c>
      <c r="I111" s="222">
        <v>0</v>
      </c>
      <c r="J111" s="223">
        <v>0</v>
      </c>
    </row>
    <row r="112" spans="1:11" x14ac:dyDescent="0.2">
      <c r="A112" s="25" t="s">
        <v>2</v>
      </c>
      <c r="B112" s="23" t="s">
        <v>312</v>
      </c>
      <c r="C112" s="11" t="s">
        <v>79</v>
      </c>
      <c r="D112" s="336">
        <v>2181182</v>
      </c>
      <c r="E112" s="339">
        <v>2385328</v>
      </c>
      <c r="F112" s="348">
        <v>2640836</v>
      </c>
      <c r="G112" s="145"/>
      <c r="H112" s="155">
        <v>4525375</v>
      </c>
      <c r="I112" s="439">
        <v>4949822</v>
      </c>
      <c r="J112" s="213">
        <v>5439904</v>
      </c>
    </row>
    <row r="113" spans="1:11" x14ac:dyDescent="0.2">
      <c r="A113" s="25" t="s">
        <v>2</v>
      </c>
      <c r="B113" s="23" t="s">
        <v>314</v>
      </c>
      <c r="C113" s="11" t="s">
        <v>80</v>
      </c>
      <c r="D113" s="336">
        <v>2864065</v>
      </c>
      <c r="E113" s="339">
        <v>3201671</v>
      </c>
      <c r="F113" s="348">
        <v>3578411</v>
      </c>
      <c r="G113" s="145"/>
      <c r="H113" s="155">
        <v>5985770</v>
      </c>
      <c r="I113" s="439">
        <v>6483210</v>
      </c>
      <c r="J113" s="213">
        <v>7082822</v>
      </c>
    </row>
    <row r="114" spans="1:11" x14ac:dyDescent="0.2">
      <c r="A114" s="26" t="s">
        <v>2</v>
      </c>
      <c r="B114" s="27" t="s">
        <v>313</v>
      </c>
      <c r="C114" s="28" t="s">
        <v>81</v>
      </c>
      <c r="D114" s="359">
        <v>1654390</v>
      </c>
      <c r="E114" s="346">
        <v>1886413</v>
      </c>
      <c r="F114" s="381">
        <v>2131544</v>
      </c>
      <c r="G114" s="145"/>
      <c r="H114" s="214">
        <v>4371636</v>
      </c>
      <c r="I114" s="215">
        <v>4689593</v>
      </c>
      <c r="J114" s="216">
        <v>5074980</v>
      </c>
    </row>
    <row r="115" spans="1:11" x14ac:dyDescent="0.2">
      <c r="A115" s="25"/>
      <c r="B115" s="23"/>
      <c r="C115" s="11"/>
      <c r="D115" s="425"/>
      <c r="E115" s="429"/>
      <c r="F115" s="428"/>
      <c r="G115" s="144"/>
      <c r="H115" s="221">
        <v>0</v>
      </c>
      <c r="I115" s="222">
        <v>0</v>
      </c>
      <c r="J115" s="223">
        <v>0</v>
      </c>
    </row>
    <row r="116" spans="1:11" x14ac:dyDescent="0.2">
      <c r="A116" s="25" t="s">
        <v>3</v>
      </c>
      <c r="B116" s="23" t="s">
        <v>82</v>
      </c>
      <c r="C116" s="11" t="s">
        <v>671</v>
      </c>
      <c r="D116" s="336">
        <v>600889</v>
      </c>
      <c r="E116" s="339">
        <v>596234</v>
      </c>
      <c r="F116" s="348">
        <v>611980</v>
      </c>
      <c r="G116" s="145"/>
      <c r="H116" s="155">
        <v>971058</v>
      </c>
      <c r="I116" s="439">
        <v>1036255</v>
      </c>
      <c r="J116" s="213">
        <v>1004830</v>
      </c>
    </row>
    <row r="117" spans="1:11" x14ac:dyDescent="0.2">
      <c r="A117" s="25" t="s">
        <v>3</v>
      </c>
      <c r="B117" s="23" t="s">
        <v>83</v>
      </c>
      <c r="C117" s="11" t="s">
        <v>672</v>
      </c>
      <c r="D117" s="336">
        <v>68291</v>
      </c>
      <c r="E117" s="339">
        <v>76430</v>
      </c>
      <c r="F117" s="348">
        <v>85618</v>
      </c>
      <c r="G117" s="145"/>
      <c r="H117" s="155">
        <v>216668</v>
      </c>
      <c r="I117" s="439">
        <v>186788</v>
      </c>
      <c r="J117" s="213">
        <v>176797</v>
      </c>
    </row>
    <row r="118" spans="1:11" x14ac:dyDescent="0.2">
      <c r="A118" s="25" t="s">
        <v>3</v>
      </c>
      <c r="B118" s="23" t="s">
        <v>84</v>
      </c>
      <c r="C118" s="11" t="s">
        <v>673</v>
      </c>
      <c r="D118" s="336">
        <v>82794</v>
      </c>
      <c r="E118" s="339">
        <v>91538</v>
      </c>
      <c r="F118" s="348">
        <v>100941</v>
      </c>
      <c r="G118" s="145"/>
      <c r="H118" s="155">
        <v>123007</v>
      </c>
      <c r="I118" s="439">
        <v>126489</v>
      </c>
      <c r="J118" s="213">
        <v>146378</v>
      </c>
    </row>
    <row r="119" spans="1:11" x14ac:dyDescent="0.2">
      <c r="A119" s="25" t="s">
        <v>13</v>
      </c>
      <c r="B119" s="23" t="s">
        <v>85</v>
      </c>
      <c r="C119" s="11" t="s">
        <v>919</v>
      </c>
      <c r="D119" s="336">
        <v>245760</v>
      </c>
      <c r="E119" s="339">
        <v>250824</v>
      </c>
      <c r="F119" s="348">
        <v>255332</v>
      </c>
      <c r="G119" s="145"/>
      <c r="H119" s="155">
        <v>267877</v>
      </c>
      <c r="I119" s="439">
        <v>335384</v>
      </c>
      <c r="J119" s="213">
        <v>354282</v>
      </c>
    </row>
    <row r="120" spans="1:11" s="136" customFormat="1" x14ac:dyDescent="0.2">
      <c r="A120" s="29" t="s">
        <v>87</v>
      </c>
      <c r="B120" s="30"/>
      <c r="C120" s="31"/>
      <c r="D120" s="217">
        <v>997734</v>
      </c>
      <c r="E120" s="218">
        <v>1015026</v>
      </c>
      <c r="F120" s="220">
        <v>1053871</v>
      </c>
      <c r="G120" s="149"/>
      <c r="H120" s="217">
        <v>1578610</v>
      </c>
      <c r="I120" s="218">
        <v>1684916</v>
      </c>
      <c r="J120" s="220">
        <v>1682287</v>
      </c>
      <c r="K120" s="135"/>
    </row>
    <row r="121" spans="1:11" x14ac:dyDescent="0.2">
      <c r="A121" s="25"/>
      <c r="B121" s="23"/>
      <c r="C121" s="11"/>
      <c r="D121" s="221"/>
      <c r="E121" s="222"/>
      <c r="F121" s="223"/>
      <c r="G121" s="144"/>
      <c r="H121" s="221">
        <v>0</v>
      </c>
      <c r="I121" s="222">
        <v>0</v>
      </c>
      <c r="J121" s="223">
        <v>0</v>
      </c>
    </row>
    <row r="122" spans="1:11" x14ac:dyDescent="0.2">
      <c r="A122" s="25" t="s">
        <v>3</v>
      </c>
      <c r="B122" s="23" t="s">
        <v>88</v>
      </c>
      <c r="C122" s="11" t="s">
        <v>674</v>
      </c>
      <c r="D122" s="336">
        <v>259185</v>
      </c>
      <c r="E122" s="339">
        <v>286333</v>
      </c>
      <c r="F122" s="348">
        <v>317887</v>
      </c>
      <c r="G122" s="145"/>
      <c r="H122" s="155">
        <v>413392</v>
      </c>
      <c r="I122" s="439">
        <v>460477</v>
      </c>
      <c r="J122" s="213">
        <v>516012</v>
      </c>
    </row>
    <row r="123" spans="1:11" x14ac:dyDescent="0.2">
      <c r="A123" s="25" t="s">
        <v>3</v>
      </c>
      <c r="B123" s="23" t="s">
        <v>89</v>
      </c>
      <c r="C123" s="11" t="s">
        <v>675</v>
      </c>
      <c r="D123" s="336">
        <v>95613</v>
      </c>
      <c r="E123" s="339">
        <v>98270</v>
      </c>
      <c r="F123" s="348">
        <v>104449</v>
      </c>
      <c r="G123" s="145"/>
      <c r="H123" s="155">
        <v>175628</v>
      </c>
      <c r="I123" s="439">
        <v>166496</v>
      </c>
      <c r="J123" s="213">
        <v>188911</v>
      </c>
    </row>
    <row r="124" spans="1:11" x14ac:dyDescent="0.2">
      <c r="A124" s="25" t="s">
        <v>3</v>
      </c>
      <c r="B124" s="23" t="s">
        <v>90</v>
      </c>
      <c r="C124" s="11" t="s">
        <v>676</v>
      </c>
      <c r="D124" s="336">
        <v>121466</v>
      </c>
      <c r="E124" s="339">
        <v>129865</v>
      </c>
      <c r="F124" s="348">
        <v>138671</v>
      </c>
      <c r="G124" s="145"/>
      <c r="H124" s="155">
        <v>201812</v>
      </c>
      <c r="I124" s="439">
        <v>211953</v>
      </c>
      <c r="J124" s="213">
        <v>298086</v>
      </c>
    </row>
    <row r="125" spans="1:11" x14ac:dyDescent="0.2">
      <c r="A125" s="25" t="s">
        <v>3</v>
      </c>
      <c r="B125" s="23" t="s">
        <v>361</v>
      </c>
      <c r="C125" s="11" t="s">
        <v>677</v>
      </c>
      <c r="D125" s="336">
        <v>168320</v>
      </c>
      <c r="E125" s="339">
        <v>158626</v>
      </c>
      <c r="F125" s="348">
        <v>154062</v>
      </c>
      <c r="G125" s="145"/>
      <c r="H125" s="155">
        <v>261194</v>
      </c>
      <c r="I125" s="439">
        <v>239268</v>
      </c>
      <c r="J125" s="213">
        <v>249303</v>
      </c>
    </row>
    <row r="126" spans="1:11" x14ac:dyDescent="0.2">
      <c r="A126" s="25" t="s">
        <v>13</v>
      </c>
      <c r="B126" s="23" t="s">
        <v>91</v>
      </c>
      <c r="C126" s="11" t="s">
        <v>918</v>
      </c>
      <c r="D126" s="336">
        <v>184842</v>
      </c>
      <c r="E126" s="339">
        <v>188849</v>
      </c>
      <c r="F126" s="348">
        <v>192250</v>
      </c>
      <c r="G126" s="145"/>
      <c r="H126" s="155">
        <v>190226</v>
      </c>
      <c r="I126" s="439">
        <v>193543</v>
      </c>
      <c r="J126" s="213">
        <v>197141</v>
      </c>
    </row>
    <row r="127" spans="1:11" s="136" customFormat="1" x14ac:dyDescent="0.2">
      <c r="A127" s="29" t="s">
        <v>92</v>
      </c>
      <c r="B127" s="30"/>
      <c r="C127" s="31"/>
      <c r="D127" s="217">
        <v>829426</v>
      </c>
      <c r="E127" s="218">
        <v>861943</v>
      </c>
      <c r="F127" s="220">
        <v>907319</v>
      </c>
      <c r="G127" s="149"/>
      <c r="H127" s="217">
        <v>1242252</v>
      </c>
      <c r="I127" s="218">
        <v>1271737</v>
      </c>
      <c r="J127" s="220">
        <v>1449453</v>
      </c>
      <c r="K127" s="135"/>
    </row>
    <row r="128" spans="1:11" x14ac:dyDescent="0.2">
      <c r="A128" s="25"/>
      <c r="B128" s="23"/>
      <c r="C128" s="11"/>
      <c r="D128" s="221"/>
      <c r="E128" s="222"/>
      <c r="F128" s="223"/>
      <c r="G128" s="144"/>
      <c r="H128" s="221">
        <v>0</v>
      </c>
      <c r="I128" s="222">
        <v>0</v>
      </c>
      <c r="J128" s="223">
        <v>0</v>
      </c>
    </row>
    <row r="129" spans="1:11" x14ac:dyDescent="0.2">
      <c r="A129" s="25"/>
      <c r="B129" s="35"/>
      <c r="C129" s="11"/>
      <c r="D129" s="221"/>
      <c r="E129" s="222"/>
      <c r="F129" s="223"/>
      <c r="G129" s="144"/>
      <c r="H129" s="221">
        <v>0</v>
      </c>
      <c r="I129" s="222">
        <v>0</v>
      </c>
      <c r="J129" s="223">
        <v>0</v>
      </c>
    </row>
    <row r="130" spans="1:11" s="136" customFormat="1" x14ac:dyDescent="0.2">
      <c r="A130" s="29" t="s">
        <v>93</v>
      </c>
      <c r="B130" s="30"/>
      <c r="C130" s="31"/>
      <c r="D130" s="217">
        <v>8526797</v>
      </c>
      <c r="E130" s="218">
        <v>9350381</v>
      </c>
      <c r="F130" s="220">
        <v>10311981</v>
      </c>
      <c r="G130" s="149"/>
      <c r="H130" s="217">
        <v>17703643</v>
      </c>
      <c r="I130" s="218">
        <v>19079278</v>
      </c>
      <c r="J130" s="220">
        <v>20729446</v>
      </c>
      <c r="K130" s="135"/>
    </row>
    <row r="131" spans="1:11" x14ac:dyDescent="0.2">
      <c r="A131" s="38"/>
      <c r="B131" s="39"/>
      <c r="C131" s="36"/>
      <c r="D131" s="227"/>
      <c r="E131" s="228"/>
      <c r="F131" s="229"/>
      <c r="G131" s="144"/>
      <c r="H131" s="227">
        <v>0</v>
      </c>
      <c r="I131" s="228">
        <v>0</v>
      </c>
      <c r="J131" s="229">
        <v>0</v>
      </c>
    </row>
    <row r="132" spans="1:11" x14ac:dyDescent="0.2">
      <c r="A132" s="24" t="s">
        <v>94</v>
      </c>
      <c r="B132" s="23"/>
      <c r="C132" s="11"/>
      <c r="D132" s="221"/>
      <c r="E132" s="222"/>
      <c r="F132" s="223"/>
      <c r="G132" s="144"/>
      <c r="H132" s="221">
        <v>0</v>
      </c>
      <c r="I132" s="222">
        <v>0</v>
      </c>
      <c r="J132" s="223">
        <v>0</v>
      </c>
    </row>
    <row r="133" spans="1:11" x14ac:dyDescent="0.2">
      <c r="A133" s="25"/>
      <c r="B133" s="23"/>
      <c r="C133" s="11"/>
      <c r="D133" s="221"/>
      <c r="E133" s="222"/>
      <c r="F133" s="223"/>
      <c r="G133" s="144"/>
      <c r="H133" s="221">
        <v>0</v>
      </c>
      <c r="I133" s="222">
        <v>0</v>
      </c>
      <c r="J133" s="223">
        <v>0</v>
      </c>
    </row>
    <row r="134" spans="1:11" x14ac:dyDescent="0.2">
      <c r="A134" s="26" t="s">
        <v>2</v>
      </c>
      <c r="B134" s="27" t="s">
        <v>311</v>
      </c>
      <c r="C134" s="28" t="s">
        <v>931</v>
      </c>
      <c r="D134" s="359">
        <v>2115453</v>
      </c>
      <c r="E134" s="346">
        <v>2289678</v>
      </c>
      <c r="F134" s="381">
        <v>2510109</v>
      </c>
      <c r="G134" s="145"/>
      <c r="H134" s="214">
        <v>5095072</v>
      </c>
      <c r="I134" s="215">
        <v>5364436</v>
      </c>
      <c r="J134" s="216">
        <v>5796816</v>
      </c>
    </row>
    <row r="135" spans="1:11" x14ac:dyDescent="0.2">
      <c r="A135" s="25"/>
      <c r="B135" s="23"/>
      <c r="C135" s="11"/>
      <c r="D135" s="425"/>
      <c r="E135" s="429"/>
      <c r="F135" s="428"/>
      <c r="G135" s="144"/>
      <c r="H135" s="221">
        <v>0</v>
      </c>
      <c r="I135" s="222">
        <v>0</v>
      </c>
      <c r="J135" s="223">
        <v>0</v>
      </c>
    </row>
    <row r="136" spans="1:11" x14ac:dyDescent="0.2">
      <c r="A136" s="25" t="s">
        <v>3</v>
      </c>
      <c r="B136" s="23" t="s">
        <v>267</v>
      </c>
      <c r="C136" s="11" t="s">
        <v>678</v>
      </c>
      <c r="D136" s="336">
        <v>62870</v>
      </c>
      <c r="E136" s="339">
        <v>63294</v>
      </c>
      <c r="F136" s="348">
        <v>61523</v>
      </c>
      <c r="G136" s="145"/>
      <c r="H136" s="155">
        <v>115377</v>
      </c>
      <c r="I136" s="439">
        <v>135984</v>
      </c>
      <c r="J136" s="213">
        <v>108710</v>
      </c>
    </row>
    <row r="137" spans="1:11" x14ac:dyDescent="0.2">
      <c r="A137" s="25" t="s">
        <v>3</v>
      </c>
      <c r="B137" s="23" t="s">
        <v>268</v>
      </c>
      <c r="C137" s="11" t="s">
        <v>679</v>
      </c>
      <c r="D137" s="336">
        <v>60678</v>
      </c>
      <c r="E137" s="339">
        <v>64415</v>
      </c>
      <c r="F137" s="348">
        <v>65936</v>
      </c>
      <c r="G137" s="145"/>
      <c r="H137" s="155">
        <v>102206</v>
      </c>
      <c r="I137" s="439">
        <v>88579</v>
      </c>
      <c r="J137" s="213">
        <v>91259</v>
      </c>
    </row>
    <row r="138" spans="1:11" x14ac:dyDescent="0.2">
      <c r="A138" s="25" t="s">
        <v>3</v>
      </c>
      <c r="B138" s="23" t="s">
        <v>269</v>
      </c>
      <c r="C138" s="11" t="s">
        <v>680</v>
      </c>
      <c r="D138" s="336">
        <v>127112</v>
      </c>
      <c r="E138" s="339">
        <v>125089</v>
      </c>
      <c r="F138" s="348">
        <v>119861</v>
      </c>
      <c r="G138" s="145"/>
      <c r="H138" s="155">
        <v>208498</v>
      </c>
      <c r="I138" s="439">
        <v>236683</v>
      </c>
      <c r="J138" s="213">
        <v>226937</v>
      </c>
    </row>
    <row r="139" spans="1:11" x14ac:dyDescent="0.2">
      <c r="A139" s="25" t="s">
        <v>3</v>
      </c>
      <c r="B139" s="23" t="s">
        <v>270</v>
      </c>
      <c r="C139" s="11" t="s">
        <v>871</v>
      </c>
      <c r="D139" s="336">
        <v>76322</v>
      </c>
      <c r="E139" s="339">
        <v>77571</v>
      </c>
      <c r="F139" s="348">
        <v>76242</v>
      </c>
      <c r="G139" s="145"/>
      <c r="H139" s="155">
        <v>108446</v>
      </c>
      <c r="I139" s="439">
        <v>103788</v>
      </c>
      <c r="J139" s="213">
        <v>103753</v>
      </c>
    </row>
    <row r="140" spans="1:11" x14ac:dyDescent="0.2">
      <c r="A140" s="25" t="s">
        <v>3</v>
      </c>
      <c r="B140" s="23" t="s">
        <v>271</v>
      </c>
      <c r="C140" s="11" t="s">
        <v>681</v>
      </c>
      <c r="D140" s="336">
        <v>43543</v>
      </c>
      <c r="E140" s="339">
        <v>44037</v>
      </c>
      <c r="F140" s="348">
        <v>43046</v>
      </c>
      <c r="G140" s="145"/>
      <c r="H140" s="155">
        <v>63927</v>
      </c>
      <c r="I140" s="439">
        <v>61590</v>
      </c>
      <c r="J140" s="213">
        <v>61356</v>
      </c>
    </row>
    <row r="141" spans="1:11" x14ac:dyDescent="0.2">
      <c r="A141" s="25" t="s">
        <v>3</v>
      </c>
      <c r="B141" s="23" t="s">
        <v>266</v>
      </c>
      <c r="C141" s="11" t="s">
        <v>682</v>
      </c>
      <c r="D141" s="336">
        <v>125965</v>
      </c>
      <c r="E141" s="339">
        <v>132233</v>
      </c>
      <c r="F141" s="348">
        <v>136793</v>
      </c>
      <c r="G141" s="145"/>
      <c r="H141" s="155">
        <v>213963</v>
      </c>
      <c r="I141" s="439">
        <v>218603</v>
      </c>
      <c r="J141" s="213">
        <v>229498</v>
      </c>
    </row>
    <row r="142" spans="1:11" x14ac:dyDescent="0.2">
      <c r="A142" s="25" t="s">
        <v>13</v>
      </c>
      <c r="B142" s="23" t="s">
        <v>95</v>
      </c>
      <c r="C142" s="11" t="s">
        <v>917</v>
      </c>
      <c r="D142" s="336">
        <v>362776</v>
      </c>
      <c r="E142" s="339">
        <v>396722</v>
      </c>
      <c r="F142" s="348">
        <v>431686</v>
      </c>
      <c r="G142" s="145"/>
      <c r="H142" s="155">
        <v>731208</v>
      </c>
      <c r="I142" s="439">
        <v>730224</v>
      </c>
      <c r="J142" s="213">
        <v>811139</v>
      </c>
    </row>
    <row r="143" spans="1:11" s="136" customFormat="1" x14ac:dyDescent="0.2">
      <c r="A143" s="29" t="s">
        <v>97</v>
      </c>
      <c r="B143" s="30"/>
      <c r="C143" s="31"/>
      <c r="D143" s="217">
        <v>859266</v>
      </c>
      <c r="E143" s="218">
        <v>903361</v>
      </c>
      <c r="F143" s="220">
        <v>935087</v>
      </c>
      <c r="G143" s="149"/>
      <c r="H143" s="217">
        <v>1543625</v>
      </c>
      <c r="I143" s="218">
        <v>1575451</v>
      </c>
      <c r="J143" s="220">
        <v>1632652</v>
      </c>
      <c r="K143" s="135"/>
    </row>
    <row r="144" spans="1:11" x14ac:dyDescent="0.2">
      <c r="A144" s="25"/>
      <c r="B144" s="23"/>
      <c r="C144" s="11"/>
      <c r="D144" s="221"/>
      <c r="E144" s="222"/>
      <c r="F144" s="223"/>
      <c r="G144" s="144"/>
      <c r="H144" s="221">
        <v>0</v>
      </c>
      <c r="I144" s="222">
        <v>0</v>
      </c>
      <c r="J144" s="223">
        <v>0</v>
      </c>
    </row>
    <row r="145" spans="1:11" x14ac:dyDescent="0.2">
      <c r="A145" s="25" t="s">
        <v>3</v>
      </c>
      <c r="B145" s="23" t="s">
        <v>272</v>
      </c>
      <c r="C145" s="11" t="s">
        <v>683</v>
      </c>
      <c r="D145" s="336">
        <v>84824</v>
      </c>
      <c r="E145" s="339">
        <v>86127</v>
      </c>
      <c r="F145" s="348">
        <v>85373</v>
      </c>
      <c r="G145" s="145"/>
      <c r="H145" s="155">
        <v>152415</v>
      </c>
      <c r="I145" s="439">
        <v>135676</v>
      </c>
      <c r="J145" s="213">
        <v>139581</v>
      </c>
    </row>
    <row r="146" spans="1:11" x14ac:dyDescent="0.2">
      <c r="A146" s="25" t="s">
        <v>3</v>
      </c>
      <c r="B146" s="23" t="s">
        <v>273</v>
      </c>
      <c r="C146" s="11" t="s">
        <v>684</v>
      </c>
      <c r="D146" s="336">
        <v>44316</v>
      </c>
      <c r="E146" s="339">
        <v>47340</v>
      </c>
      <c r="F146" s="348">
        <v>50609</v>
      </c>
      <c r="G146" s="145"/>
      <c r="H146" s="155">
        <v>75533</v>
      </c>
      <c r="I146" s="439">
        <v>77915</v>
      </c>
      <c r="J146" s="213">
        <v>77451</v>
      </c>
    </row>
    <row r="147" spans="1:11" x14ac:dyDescent="0.2">
      <c r="A147" s="25" t="s">
        <v>3</v>
      </c>
      <c r="B147" s="23" t="s">
        <v>274</v>
      </c>
      <c r="C147" s="11" t="s">
        <v>685</v>
      </c>
      <c r="D147" s="336">
        <v>27603</v>
      </c>
      <c r="E147" s="339">
        <v>27815</v>
      </c>
      <c r="F147" s="348">
        <v>27611</v>
      </c>
      <c r="G147" s="145"/>
      <c r="H147" s="155">
        <v>49628</v>
      </c>
      <c r="I147" s="439">
        <v>49657</v>
      </c>
      <c r="J147" s="213">
        <v>51776</v>
      </c>
    </row>
    <row r="148" spans="1:11" x14ac:dyDescent="0.2">
      <c r="A148" s="25" t="s">
        <v>3</v>
      </c>
      <c r="B148" s="23" t="s">
        <v>275</v>
      </c>
      <c r="C148" s="11" t="s">
        <v>686</v>
      </c>
      <c r="D148" s="336">
        <v>32943</v>
      </c>
      <c r="E148" s="339">
        <v>32909</v>
      </c>
      <c r="F148" s="348">
        <v>31995</v>
      </c>
      <c r="G148" s="145"/>
      <c r="H148" s="155">
        <v>54991</v>
      </c>
      <c r="I148" s="439">
        <v>54509</v>
      </c>
      <c r="J148" s="213">
        <v>55903</v>
      </c>
    </row>
    <row r="149" spans="1:11" x14ac:dyDescent="0.2">
      <c r="A149" s="25" t="s">
        <v>3</v>
      </c>
      <c r="B149" s="23" t="s">
        <v>276</v>
      </c>
      <c r="C149" s="11" t="s">
        <v>875</v>
      </c>
      <c r="D149" s="336">
        <v>395786</v>
      </c>
      <c r="E149" s="339">
        <v>421033</v>
      </c>
      <c r="F149" s="348">
        <v>458801</v>
      </c>
      <c r="G149" s="145"/>
      <c r="H149" s="155">
        <v>940641</v>
      </c>
      <c r="I149" s="439">
        <v>897176</v>
      </c>
      <c r="J149" s="213">
        <v>949543</v>
      </c>
    </row>
    <row r="150" spans="1:11" x14ac:dyDescent="0.2">
      <c r="A150" s="25" t="s">
        <v>3</v>
      </c>
      <c r="B150" s="23" t="s">
        <v>277</v>
      </c>
      <c r="C150" s="11" t="s">
        <v>687</v>
      </c>
      <c r="D150" s="336">
        <v>51341</v>
      </c>
      <c r="E150" s="339">
        <v>52669</v>
      </c>
      <c r="F150" s="348">
        <v>52170</v>
      </c>
      <c r="G150" s="145"/>
      <c r="H150" s="155">
        <v>85050</v>
      </c>
      <c r="I150" s="439">
        <v>82897</v>
      </c>
      <c r="J150" s="213">
        <v>81317</v>
      </c>
    </row>
    <row r="151" spans="1:11" x14ac:dyDescent="0.2">
      <c r="A151" s="25" t="s">
        <v>3</v>
      </c>
      <c r="B151" s="23" t="s">
        <v>278</v>
      </c>
      <c r="C151" s="11" t="s">
        <v>688</v>
      </c>
      <c r="D151" s="336">
        <v>54162</v>
      </c>
      <c r="E151" s="339">
        <v>56174</v>
      </c>
      <c r="F151" s="348">
        <v>56317</v>
      </c>
      <c r="G151" s="145"/>
      <c r="H151" s="155">
        <v>85955</v>
      </c>
      <c r="I151" s="439">
        <v>87535</v>
      </c>
      <c r="J151" s="213">
        <v>90671</v>
      </c>
    </row>
    <row r="152" spans="1:11" x14ac:dyDescent="0.2">
      <c r="A152" s="25" t="s">
        <v>13</v>
      </c>
      <c r="B152" s="23" t="s">
        <v>98</v>
      </c>
      <c r="C152" s="11" t="s">
        <v>916</v>
      </c>
      <c r="D152" s="336">
        <v>398469</v>
      </c>
      <c r="E152" s="339">
        <v>432422</v>
      </c>
      <c r="F152" s="348">
        <v>468463</v>
      </c>
      <c r="G152" s="145"/>
      <c r="H152" s="155">
        <v>591619</v>
      </c>
      <c r="I152" s="439">
        <v>577663</v>
      </c>
      <c r="J152" s="213">
        <v>643230</v>
      </c>
    </row>
    <row r="153" spans="1:11" s="136" customFormat="1" x14ac:dyDescent="0.2">
      <c r="A153" s="29" t="s">
        <v>363</v>
      </c>
      <c r="B153" s="30"/>
      <c r="C153" s="31"/>
      <c r="D153" s="217">
        <v>1089444</v>
      </c>
      <c r="E153" s="218">
        <v>1156489</v>
      </c>
      <c r="F153" s="220">
        <v>1231339</v>
      </c>
      <c r="G153" s="149"/>
      <c r="H153" s="217">
        <v>2035832</v>
      </c>
      <c r="I153" s="218">
        <v>1963028</v>
      </c>
      <c r="J153" s="220">
        <v>2089472</v>
      </c>
      <c r="K153" s="135"/>
    </row>
    <row r="154" spans="1:11" ht="15.75" customHeight="1" x14ac:dyDescent="0.2">
      <c r="A154" s="25"/>
      <c r="B154" s="23"/>
      <c r="C154" s="11"/>
      <c r="D154" s="221"/>
      <c r="E154" s="222"/>
      <c r="F154" s="223"/>
      <c r="G154" s="144"/>
      <c r="H154" s="221">
        <v>0</v>
      </c>
      <c r="I154" s="222">
        <v>0</v>
      </c>
      <c r="J154" s="223">
        <v>0</v>
      </c>
    </row>
    <row r="155" spans="1:11" x14ac:dyDescent="0.2">
      <c r="A155" s="25" t="s">
        <v>3</v>
      </c>
      <c r="B155" s="23" t="s">
        <v>315</v>
      </c>
      <c r="C155" s="11" t="s">
        <v>689</v>
      </c>
      <c r="D155" s="336">
        <v>120062</v>
      </c>
      <c r="E155" s="339">
        <v>120269</v>
      </c>
      <c r="F155" s="348">
        <v>119645</v>
      </c>
      <c r="G155" s="145"/>
      <c r="H155" s="155">
        <v>271043</v>
      </c>
      <c r="I155" s="439">
        <v>281462</v>
      </c>
      <c r="J155" s="213">
        <v>239541</v>
      </c>
    </row>
    <row r="156" spans="1:11" x14ac:dyDescent="0.2">
      <c r="A156" s="25" t="s">
        <v>3</v>
      </c>
      <c r="B156" s="23" t="s">
        <v>316</v>
      </c>
      <c r="C156" s="11" t="s">
        <v>690</v>
      </c>
      <c r="D156" s="336">
        <v>75580</v>
      </c>
      <c r="E156" s="339">
        <v>73820</v>
      </c>
      <c r="F156" s="348">
        <v>70701</v>
      </c>
      <c r="G156" s="145"/>
      <c r="H156" s="155">
        <v>147320</v>
      </c>
      <c r="I156" s="439">
        <v>99389</v>
      </c>
      <c r="J156" s="213">
        <v>104524</v>
      </c>
    </row>
    <row r="157" spans="1:11" x14ac:dyDescent="0.2">
      <c r="A157" s="25" t="s">
        <v>3</v>
      </c>
      <c r="B157" s="23" t="s">
        <v>317</v>
      </c>
      <c r="C157" s="11" t="s">
        <v>691</v>
      </c>
      <c r="D157" s="336">
        <v>50138</v>
      </c>
      <c r="E157" s="339">
        <v>52557</v>
      </c>
      <c r="F157" s="348">
        <v>53690</v>
      </c>
      <c r="G157" s="145"/>
      <c r="H157" s="155">
        <v>100233</v>
      </c>
      <c r="I157" s="439">
        <v>110877</v>
      </c>
      <c r="J157" s="213">
        <v>117275</v>
      </c>
    </row>
    <row r="158" spans="1:11" x14ac:dyDescent="0.2">
      <c r="A158" s="25" t="s">
        <v>3</v>
      </c>
      <c r="B158" s="23" t="s">
        <v>318</v>
      </c>
      <c r="C158" s="11" t="s">
        <v>692</v>
      </c>
      <c r="D158" s="336">
        <v>98494</v>
      </c>
      <c r="E158" s="339">
        <v>98317</v>
      </c>
      <c r="F158" s="348">
        <v>95287</v>
      </c>
      <c r="G158" s="145"/>
      <c r="H158" s="155">
        <v>140483</v>
      </c>
      <c r="I158" s="439">
        <v>146103</v>
      </c>
      <c r="J158" s="213">
        <v>144480</v>
      </c>
    </row>
    <row r="159" spans="1:11" x14ac:dyDescent="0.2">
      <c r="A159" s="25" t="s">
        <v>3</v>
      </c>
      <c r="B159" s="23" t="s">
        <v>319</v>
      </c>
      <c r="C159" s="11" t="s">
        <v>693</v>
      </c>
      <c r="D159" s="336">
        <v>84471</v>
      </c>
      <c r="E159" s="339">
        <v>82623</v>
      </c>
      <c r="F159" s="348">
        <v>79084</v>
      </c>
      <c r="G159" s="145"/>
      <c r="H159" s="155">
        <v>135740</v>
      </c>
      <c r="I159" s="439">
        <v>128721</v>
      </c>
      <c r="J159" s="213">
        <v>127530</v>
      </c>
    </row>
    <row r="160" spans="1:11" x14ac:dyDescent="0.2">
      <c r="A160" s="25" t="s">
        <v>13</v>
      </c>
      <c r="B160" s="23" t="s">
        <v>99</v>
      </c>
      <c r="C160" s="11" t="s">
        <v>915</v>
      </c>
      <c r="D160" s="336">
        <v>310472</v>
      </c>
      <c r="E160" s="339">
        <v>331219</v>
      </c>
      <c r="F160" s="348">
        <v>355197</v>
      </c>
      <c r="G160" s="145"/>
      <c r="H160" s="155">
        <v>651061</v>
      </c>
      <c r="I160" s="439">
        <v>657677</v>
      </c>
      <c r="J160" s="213">
        <v>730679</v>
      </c>
    </row>
    <row r="161" spans="1:11" s="136" customFormat="1" x14ac:dyDescent="0.2">
      <c r="A161" s="29" t="s">
        <v>101</v>
      </c>
      <c r="B161" s="30"/>
      <c r="C161" s="31"/>
      <c r="D161" s="217">
        <v>739217</v>
      </c>
      <c r="E161" s="218">
        <v>758805</v>
      </c>
      <c r="F161" s="220">
        <v>773604</v>
      </c>
      <c r="G161" s="149"/>
      <c r="H161" s="217">
        <v>1445880</v>
      </c>
      <c r="I161" s="218">
        <v>1424229</v>
      </c>
      <c r="J161" s="220">
        <v>1464029</v>
      </c>
      <c r="K161" s="135"/>
    </row>
    <row r="162" spans="1:11" x14ac:dyDescent="0.2">
      <c r="A162" s="25"/>
      <c r="B162" s="23"/>
      <c r="C162" s="11"/>
      <c r="D162" s="221"/>
      <c r="E162" s="222"/>
      <c r="F162" s="223"/>
      <c r="G162" s="144"/>
      <c r="H162" s="221">
        <v>0</v>
      </c>
      <c r="I162" s="222">
        <v>0</v>
      </c>
      <c r="J162" s="223">
        <v>0</v>
      </c>
    </row>
    <row r="163" spans="1:11" x14ac:dyDescent="0.2">
      <c r="A163" s="25" t="s">
        <v>3</v>
      </c>
      <c r="B163" s="23" t="s">
        <v>279</v>
      </c>
      <c r="C163" s="11" t="s">
        <v>694</v>
      </c>
      <c r="D163" s="336">
        <v>41242</v>
      </c>
      <c r="E163" s="339">
        <v>42121</v>
      </c>
      <c r="F163" s="348">
        <v>42690</v>
      </c>
      <c r="G163" s="145"/>
      <c r="H163" s="155">
        <v>69738</v>
      </c>
      <c r="I163" s="439">
        <v>70468</v>
      </c>
      <c r="J163" s="213">
        <v>73325</v>
      </c>
    </row>
    <row r="164" spans="1:11" x14ac:dyDescent="0.2">
      <c r="A164" s="25" t="s">
        <v>3</v>
      </c>
      <c r="B164" s="23" t="s">
        <v>280</v>
      </c>
      <c r="C164" s="11" t="s">
        <v>695</v>
      </c>
      <c r="D164" s="336">
        <v>115965</v>
      </c>
      <c r="E164" s="339">
        <v>115953</v>
      </c>
      <c r="F164" s="348">
        <v>112456</v>
      </c>
      <c r="G164" s="145"/>
      <c r="H164" s="155">
        <v>217250</v>
      </c>
      <c r="I164" s="439">
        <v>200256</v>
      </c>
      <c r="J164" s="213">
        <v>203502</v>
      </c>
    </row>
    <row r="165" spans="1:11" x14ac:dyDescent="0.2">
      <c r="A165" s="25" t="s">
        <v>3</v>
      </c>
      <c r="B165" s="23" t="s">
        <v>281</v>
      </c>
      <c r="C165" s="11" t="s">
        <v>696</v>
      </c>
      <c r="D165" s="336">
        <v>134627</v>
      </c>
      <c r="E165" s="339">
        <v>137741</v>
      </c>
      <c r="F165" s="348">
        <v>136043</v>
      </c>
      <c r="G165" s="145"/>
      <c r="H165" s="155">
        <v>284569</v>
      </c>
      <c r="I165" s="439">
        <v>280855</v>
      </c>
      <c r="J165" s="213">
        <v>287439</v>
      </c>
    </row>
    <row r="166" spans="1:11" x14ac:dyDescent="0.2">
      <c r="A166" s="25" t="s">
        <v>3</v>
      </c>
      <c r="B166" s="23" t="s">
        <v>282</v>
      </c>
      <c r="C166" s="11" t="s">
        <v>697</v>
      </c>
      <c r="D166" s="336">
        <v>85271</v>
      </c>
      <c r="E166" s="339">
        <v>89352</v>
      </c>
      <c r="F166" s="348">
        <v>90391</v>
      </c>
      <c r="G166" s="145"/>
      <c r="H166" s="155">
        <v>142295</v>
      </c>
      <c r="I166" s="439">
        <v>144535</v>
      </c>
      <c r="J166" s="213">
        <v>134120</v>
      </c>
    </row>
    <row r="167" spans="1:11" x14ac:dyDescent="0.2">
      <c r="A167" s="25" t="s">
        <v>13</v>
      </c>
      <c r="B167" s="23" t="s">
        <v>102</v>
      </c>
      <c r="C167" s="11" t="s">
        <v>914</v>
      </c>
      <c r="D167" s="336">
        <v>240374</v>
      </c>
      <c r="E167" s="339">
        <v>262086</v>
      </c>
      <c r="F167" s="348">
        <v>284764</v>
      </c>
      <c r="G167" s="145"/>
      <c r="H167" s="155">
        <v>665157</v>
      </c>
      <c r="I167" s="439">
        <v>634752</v>
      </c>
      <c r="J167" s="213">
        <v>704086</v>
      </c>
    </row>
    <row r="168" spans="1:11" s="136" customFormat="1" x14ac:dyDescent="0.2">
      <c r="A168" s="29" t="s">
        <v>104</v>
      </c>
      <c r="B168" s="30"/>
      <c r="C168" s="31"/>
      <c r="D168" s="217">
        <v>617479</v>
      </c>
      <c r="E168" s="218">
        <v>647253</v>
      </c>
      <c r="F168" s="220">
        <v>666344</v>
      </c>
      <c r="G168" s="149"/>
      <c r="H168" s="217">
        <v>1379009</v>
      </c>
      <c r="I168" s="218">
        <v>1330866</v>
      </c>
      <c r="J168" s="220">
        <v>1402472</v>
      </c>
      <c r="K168" s="135"/>
    </row>
    <row r="169" spans="1:11" x14ac:dyDescent="0.2">
      <c r="A169" s="25"/>
      <c r="B169" s="23"/>
      <c r="C169" s="11"/>
      <c r="D169" s="221"/>
      <c r="E169" s="222"/>
      <c r="F169" s="223"/>
      <c r="G169" s="144"/>
      <c r="H169" s="221">
        <v>0</v>
      </c>
      <c r="I169" s="222">
        <v>0</v>
      </c>
      <c r="J169" s="223">
        <v>0</v>
      </c>
    </row>
    <row r="170" spans="1:11" x14ac:dyDescent="0.2">
      <c r="A170" s="25" t="s">
        <v>3</v>
      </c>
      <c r="B170" s="23" t="s">
        <v>283</v>
      </c>
      <c r="C170" s="11" t="s">
        <v>698</v>
      </c>
      <c r="D170" s="336">
        <v>298215</v>
      </c>
      <c r="E170" s="339">
        <v>299978</v>
      </c>
      <c r="F170" s="348">
        <v>307066</v>
      </c>
      <c r="G170" s="145"/>
      <c r="H170" s="155">
        <v>469589</v>
      </c>
      <c r="I170" s="439">
        <v>513995</v>
      </c>
      <c r="J170" s="213">
        <v>530194</v>
      </c>
    </row>
    <row r="171" spans="1:11" x14ac:dyDescent="0.2">
      <c r="A171" s="25" t="s">
        <v>3</v>
      </c>
      <c r="B171" s="23" t="s">
        <v>284</v>
      </c>
      <c r="C171" s="11" t="s">
        <v>699</v>
      </c>
      <c r="D171" s="336">
        <v>21017</v>
      </c>
      <c r="E171" s="339">
        <v>21232</v>
      </c>
      <c r="F171" s="348">
        <v>20783</v>
      </c>
      <c r="G171" s="145"/>
      <c r="H171" s="155">
        <v>43960</v>
      </c>
      <c r="I171" s="439">
        <v>49078</v>
      </c>
      <c r="J171" s="213">
        <v>51351</v>
      </c>
    </row>
    <row r="172" spans="1:11" x14ac:dyDescent="0.2">
      <c r="A172" s="25" t="s">
        <v>3</v>
      </c>
      <c r="B172" s="23" t="s">
        <v>285</v>
      </c>
      <c r="C172" s="11" t="s">
        <v>700</v>
      </c>
      <c r="D172" s="336">
        <v>74181</v>
      </c>
      <c r="E172" s="339">
        <v>74141</v>
      </c>
      <c r="F172" s="348">
        <v>71921</v>
      </c>
      <c r="G172" s="145"/>
      <c r="H172" s="155">
        <v>141710</v>
      </c>
      <c r="I172" s="439">
        <v>103690</v>
      </c>
      <c r="J172" s="213">
        <v>97661</v>
      </c>
    </row>
    <row r="173" spans="1:11" x14ac:dyDescent="0.2">
      <c r="A173" s="25" t="s">
        <v>13</v>
      </c>
      <c r="B173" s="23" t="s">
        <v>105</v>
      </c>
      <c r="C173" s="11" t="s">
        <v>913</v>
      </c>
      <c r="D173" s="336">
        <v>120927</v>
      </c>
      <c r="E173" s="339">
        <v>128857</v>
      </c>
      <c r="F173" s="348">
        <v>136941</v>
      </c>
      <c r="G173" s="145"/>
      <c r="H173" s="155">
        <v>189570</v>
      </c>
      <c r="I173" s="439">
        <v>194527</v>
      </c>
      <c r="J173" s="213">
        <v>206046</v>
      </c>
    </row>
    <row r="174" spans="1:11" s="136" customFormat="1" x14ac:dyDescent="0.2">
      <c r="A174" s="29" t="s">
        <v>106</v>
      </c>
      <c r="B174" s="30"/>
      <c r="C174" s="31"/>
      <c r="D174" s="217">
        <v>514340</v>
      </c>
      <c r="E174" s="218">
        <v>524208</v>
      </c>
      <c r="F174" s="220">
        <v>536711</v>
      </c>
      <c r="G174" s="149"/>
      <c r="H174" s="217">
        <v>844829</v>
      </c>
      <c r="I174" s="218">
        <v>861290</v>
      </c>
      <c r="J174" s="220">
        <v>885252</v>
      </c>
      <c r="K174" s="135"/>
    </row>
    <row r="175" spans="1:11" x14ac:dyDescent="0.2">
      <c r="A175" s="32"/>
      <c r="B175" s="33"/>
      <c r="C175" s="34"/>
      <c r="D175" s="224"/>
      <c r="E175" s="225"/>
      <c r="F175" s="226"/>
      <c r="G175" s="149"/>
      <c r="H175" s="224">
        <v>0</v>
      </c>
      <c r="I175" s="225">
        <v>0</v>
      </c>
      <c r="J175" s="226">
        <v>0</v>
      </c>
    </row>
    <row r="176" spans="1:11" x14ac:dyDescent="0.2">
      <c r="A176" s="25" t="s">
        <v>3</v>
      </c>
      <c r="B176" s="23" t="s">
        <v>286</v>
      </c>
      <c r="C176" s="11" t="s">
        <v>701</v>
      </c>
      <c r="D176" s="336">
        <v>57632</v>
      </c>
      <c r="E176" s="339">
        <v>57919</v>
      </c>
      <c r="F176" s="348">
        <v>56452</v>
      </c>
      <c r="G176" s="145"/>
      <c r="H176" s="155">
        <v>96987</v>
      </c>
      <c r="I176" s="439">
        <v>97814</v>
      </c>
      <c r="J176" s="213">
        <v>99311</v>
      </c>
    </row>
    <row r="177" spans="1:11" x14ac:dyDescent="0.2">
      <c r="A177" s="25" t="s">
        <v>3</v>
      </c>
      <c r="B177" s="23" t="s">
        <v>287</v>
      </c>
      <c r="C177" s="11" t="s">
        <v>872</v>
      </c>
      <c r="D177" s="336">
        <v>96890</v>
      </c>
      <c r="E177" s="339">
        <v>98096</v>
      </c>
      <c r="F177" s="348">
        <v>96501</v>
      </c>
      <c r="G177" s="145"/>
      <c r="H177" s="155">
        <v>143921</v>
      </c>
      <c r="I177" s="439">
        <v>147412</v>
      </c>
      <c r="J177" s="213">
        <v>150102</v>
      </c>
    </row>
    <row r="178" spans="1:11" x14ac:dyDescent="0.2">
      <c r="A178" s="25" t="s">
        <v>3</v>
      </c>
      <c r="B178" s="23" t="s">
        <v>288</v>
      </c>
      <c r="C178" s="11" t="s">
        <v>703</v>
      </c>
      <c r="D178" s="336">
        <v>106693</v>
      </c>
      <c r="E178" s="339">
        <v>108233</v>
      </c>
      <c r="F178" s="348">
        <v>107572</v>
      </c>
      <c r="G178" s="145"/>
      <c r="H178" s="155">
        <v>200567</v>
      </c>
      <c r="I178" s="439">
        <v>194158</v>
      </c>
      <c r="J178" s="213">
        <v>197998</v>
      </c>
    </row>
    <row r="179" spans="1:11" x14ac:dyDescent="0.2">
      <c r="A179" s="25" t="s">
        <v>3</v>
      </c>
      <c r="B179" s="23" t="s">
        <v>289</v>
      </c>
      <c r="C179" s="11" t="s">
        <v>704</v>
      </c>
      <c r="D179" s="336">
        <v>123997</v>
      </c>
      <c r="E179" s="339">
        <v>124259</v>
      </c>
      <c r="F179" s="348">
        <v>120410</v>
      </c>
      <c r="G179" s="145"/>
      <c r="H179" s="155">
        <v>217782</v>
      </c>
      <c r="I179" s="439">
        <v>243245</v>
      </c>
      <c r="J179" s="213">
        <v>244701</v>
      </c>
    </row>
    <row r="180" spans="1:11" x14ac:dyDescent="0.2">
      <c r="A180" s="25" t="s">
        <v>3</v>
      </c>
      <c r="B180" s="23" t="s">
        <v>290</v>
      </c>
      <c r="C180" s="11" t="s">
        <v>705</v>
      </c>
      <c r="D180" s="336">
        <v>128213</v>
      </c>
      <c r="E180" s="339">
        <v>127325</v>
      </c>
      <c r="F180" s="348">
        <v>122413</v>
      </c>
      <c r="G180" s="145"/>
      <c r="H180" s="155">
        <v>205430</v>
      </c>
      <c r="I180" s="439">
        <v>188712</v>
      </c>
      <c r="J180" s="213">
        <v>181199</v>
      </c>
    </row>
    <row r="181" spans="1:11" x14ac:dyDescent="0.2">
      <c r="A181" s="25" t="s">
        <v>13</v>
      </c>
      <c r="B181" s="23" t="s">
        <v>107</v>
      </c>
      <c r="C181" s="11" t="s">
        <v>912</v>
      </c>
      <c r="D181" s="336">
        <v>322706</v>
      </c>
      <c r="E181" s="339">
        <v>346723</v>
      </c>
      <c r="F181" s="348">
        <v>372861</v>
      </c>
      <c r="G181" s="145"/>
      <c r="H181" s="155">
        <v>832234</v>
      </c>
      <c r="I181" s="439">
        <v>817928</v>
      </c>
      <c r="J181" s="213">
        <v>759343</v>
      </c>
    </row>
    <row r="182" spans="1:11" s="136" customFormat="1" x14ac:dyDescent="0.2">
      <c r="A182" s="29" t="s">
        <v>109</v>
      </c>
      <c r="B182" s="30"/>
      <c r="C182" s="31"/>
      <c r="D182" s="217">
        <v>836131</v>
      </c>
      <c r="E182" s="218">
        <v>862555</v>
      </c>
      <c r="F182" s="220">
        <v>876209</v>
      </c>
      <c r="G182" s="149"/>
      <c r="H182" s="217">
        <v>1696921</v>
      </c>
      <c r="I182" s="218">
        <v>1689269</v>
      </c>
      <c r="J182" s="220">
        <v>1632654</v>
      </c>
      <c r="K182" s="135"/>
    </row>
    <row r="183" spans="1:11" x14ac:dyDescent="0.2">
      <c r="A183" s="25"/>
      <c r="B183" s="23"/>
      <c r="C183" s="11"/>
      <c r="D183" s="221"/>
      <c r="E183" s="222"/>
      <c r="F183" s="223"/>
      <c r="G183" s="144"/>
      <c r="H183" s="221">
        <v>0</v>
      </c>
      <c r="I183" s="222">
        <v>0</v>
      </c>
      <c r="J183" s="223">
        <v>0</v>
      </c>
    </row>
    <row r="184" spans="1:11" x14ac:dyDescent="0.2">
      <c r="A184" s="25" t="s">
        <v>3</v>
      </c>
      <c r="B184" s="23" t="s">
        <v>291</v>
      </c>
      <c r="C184" s="11" t="s">
        <v>706</v>
      </c>
      <c r="D184" s="336">
        <v>121138</v>
      </c>
      <c r="E184" s="339">
        <v>125459</v>
      </c>
      <c r="F184" s="348">
        <v>124997</v>
      </c>
      <c r="G184" s="145"/>
      <c r="H184" s="155">
        <v>199769</v>
      </c>
      <c r="I184" s="439">
        <v>179015</v>
      </c>
      <c r="J184" s="213">
        <v>182865</v>
      </c>
    </row>
    <row r="185" spans="1:11" x14ac:dyDescent="0.2">
      <c r="A185" s="25" t="s">
        <v>3</v>
      </c>
      <c r="B185" s="23" t="s">
        <v>292</v>
      </c>
      <c r="C185" s="11" t="s">
        <v>707</v>
      </c>
      <c r="D185" s="336">
        <v>136441</v>
      </c>
      <c r="E185" s="339">
        <v>138632</v>
      </c>
      <c r="F185" s="348">
        <v>136049</v>
      </c>
      <c r="G185" s="145"/>
      <c r="H185" s="155">
        <v>202807</v>
      </c>
      <c r="I185" s="439">
        <v>222306</v>
      </c>
      <c r="J185" s="213">
        <v>225470</v>
      </c>
    </row>
    <row r="186" spans="1:11" x14ac:dyDescent="0.2">
      <c r="A186" s="25" t="s">
        <v>3</v>
      </c>
      <c r="B186" s="23" t="s">
        <v>293</v>
      </c>
      <c r="C186" s="11" t="s">
        <v>708</v>
      </c>
      <c r="D186" s="336">
        <v>31134</v>
      </c>
      <c r="E186" s="339">
        <v>32633</v>
      </c>
      <c r="F186" s="348">
        <v>32708</v>
      </c>
      <c r="G186" s="145"/>
      <c r="H186" s="155">
        <v>56140</v>
      </c>
      <c r="I186" s="439">
        <v>55511</v>
      </c>
      <c r="J186" s="213">
        <v>57752</v>
      </c>
    </row>
    <row r="187" spans="1:11" x14ac:dyDescent="0.2">
      <c r="A187" s="25" t="s">
        <v>3</v>
      </c>
      <c r="B187" s="23" t="s">
        <v>294</v>
      </c>
      <c r="C187" s="11" t="s">
        <v>709</v>
      </c>
      <c r="D187" s="336">
        <v>49368</v>
      </c>
      <c r="E187" s="339">
        <v>50337</v>
      </c>
      <c r="F187" s="348">
        <v>49344</v>
      </c>
      <c r="G187" s="145"/>
      <c r="H187" s="155">
        <v>83687</v>
      </c>
      <c r="I187" s="439">
        <v>90391</v>
      </c>
      <c r="J187" s="213">
        <v>93953</v>
      </c>
    </row>
    <row r="188" spans="1:11" x14ac:dyDescent="0.2">
      <c r="A188" s="25" t="s">
        <v>3</v>
      </c>
      <c r="B188" s="23" t="s">
        <v>295</v>
      </c>
      <c r="C188" s="11" t="s">
        <v>710</v>
      </c>
      <c r="D188" s="336">
        <v>116487</v>
      </c>
      <c r="E188" s="339">
        <v>121754</v>
      </c>
      <c r="F188" s="348">
        <v>122015</v>
      </c>
      <c r="G188" s="145"/>
      <c r="H188" s="155">
        <v>154345</v>
      </c>
      <c r="I188" s="439">
        <v>197710</v>
      </c>
      <c r="J188" s="213">
        <v>202679</v>
      </c>
    </row>
    <row r="189" spans="1:11" x14ac:dyDescent="0.2">
      <c r="A189" s="25" t="s">
        <v>13</v>
      </c>
      <c r="B189" s="23" t="s">
        <v>110</v>
      </c>
      <c r="C189" s="11" t="s">
        <v>911</v>
      </c>
      <c r="D189" s="336">
        <v>265376</v>
      </c>
      <c r="E189" s="339">
        <v>292876</v>
      </c>
      <c r="F189" s="348">
        <v>320377</v>
      </c>
      <c r="G189" s="145"/>
      <c r="H189" s="155">
        <v>829715</v>
      </c>
      <c r="I189" s="439">
        <v>751256</v>
      </c>
      <c r="J189" s="213">
        <v>893276</v>
      </c>
    </row>
    <row r="190" spans="1:11" s="136" customFormat="1" x14ac:dyDescent="0.2">
      <c r="A190" s="29" t="s">
        <v>112</v>
      </c>
      <c r="B190" s="30"/>
      <c r="C190" s="31"/>
      <c r="D190" s="217">
        <v>719944</v>
      </c>
      <c r="E190" s="218">
        <v>761691</v>
      </c>
      <c r="F190" s="220">
        <v>785490</v>
      </c>
      <c r="G190" s="149"/>
      <c r="H190" s="217">
        <v>1526463</v>
      </c>
      <c r="I190" s="218">
        <v>1496189</v>
      </c>
      <c r="J190" s="220">
        <v>1655995</v>
      </c>
      <c r="K190" s="135"/>
    </row>
    <row r="191" spans="1:11" x14ac:dyDescent="0.2">
      <c r="A191" s="22"/>
      <c r="B191" s="23"/>
      <c r="C191" s="11"/>
      <c r="D191" s="221"/>
      <c r="E191" s="222"/>
      <c r="F191" s="223"/>
      <c r="G191" s="144"/>
      <c r="H191" s="221">
        <v>0</v>
      </c>
      <c r="I191" s="222">
        <v>0</v>
      </c>
      <c r="J191" s="223">
        <v>0</v>
      </c>
    </row>
    <row r="192" spans="1:11" x14ac:dyDescent="0.2">
      <c r="A192" s="25" t="s">
        <v>3</v>
      </c>
      <c r="B192" s="23" t="s">
        <v>296</v>
      </c>
      <c r="C192" s="11" t="s">
        <v>711</v>
      </c>
      <c r="D192" s="336">
        <v>93949</v>
      </c>
      <c r="E192" s="339">
        <v>97078</v>
      </c>
      <c r="F192" s="348">
        <v>96332</v>
      </c>
      <c r="G192" s="145"/>
      <c r="H192" s="155">
        <v>132315</v>
      </c>
      <c r="I192" s="439">
        <v>150834</v>
      </c>
      <c r="J192" s="213">
        <v>153803</v>
      </c>
    </row>
    <row r="193" spans="1:11" x14ac:dyDescent="0.2">
      <c r="A193" s="25" t="s">
        <v>3</v>
      </c>
      <c r="B193" s="23" t="s">
        <v>297</v>
      </c>
      <c r="C193" s="11" t="s">
        <v>712</v>
      </c>
      <c r="D193" s="336">
        <v>229925</v>
      </c>
      <c r="E193" s="339">
        <v>245576</v>
      </c>
      <c r="F193" s="348">
        <v>261960</v>
      </c>
      <c r="G193" s="145"/>
      <c r="H193" s="155">
        <v>452031</v>
      </c>
      <c r="I193" s="439">
        <v>402601</v>
      </c>
      <c r="J193" s="213">
        <v>430577</v>
      </c>
    </row>
    <row r="194" spans="1:11" x14ac:dyDescent="0.2">
      <c r="A194" s="25" t="s">
        <v>3</v>
      </c>
      <c r="B194" s="23" t="s">
        <v>298</v>
      </c>
      <c r="C194" s="11" t="s">
        <v>713</v>
      </c>
      <c r="D194" s="336">
        <v>42362</v>
      </c>
      <c r="E194" s="339">
        <v>42422</v>
      </c>
      <c r="F194" s="348">
        <v>40486</v>
      </c>
      <c r="G194" s="145"/>
      <c r="H194" s="155">
        <v>72145</v>
      </c>
      <c r="I194" s="439">
        <v>74763</v>
      </c>
      <c r="J194" s="213">
        <v>71933</v>
      </c>
    </row>
    <row r="195" spans="1:11" x14ac:dyDescent="0.2">
      <c r="A195" s="25" t="s">
        <v>3</v>
      </c>
      <c r="B195" s="23" t="s">
        <v>299</v>
      </c>
      <c r="C195" s="11" t="s">
        <v>714</v>
      </c>
      <c r="D195" s="336">
        <v>145537</v>
      </c>
      <c r="E195" s="339">
        <v>148146</v>
      </c>
      <c r="F195" s="348">
        <v>145948</v>
      </c>
      <c r="G195" s="145"/>
      <c r="H195" s="155">
        <v>270596</v>
      </c>
      <c r="I195" s="439">
        <v>268341</v>
      </c>
      <c r="J195" s="213">
        <v>255951</v>
      </c>
    </row>
    <row r="196" spans="1:11" x14ac:dyDescent="0.2">
      <c r="A196" s="25" t="s">
        <v>3</v>
      </c>
      <c r="B196" s="23" t="s">
        <v>300</v>
      </c>
      <c r="C196" s="11" t="s">
        <v>715</v>
      </c>
      <c r="D196" s="336">
        <v>38963</v>
      </c>
      <c r="E196" s="339">
        <v>39112</v>
      </c>
      <c r="F196" s="348">
        <v>38061</v>
      </c>
      <c r="G196" s="145"/>
      <c r="H196" s="155">
        <v>81326</v>
      </c>
      <c r="I196" s="439">
        <v>63139</v>
      </c>
      <c r="J196" s="213">
        <v>70750</v>
      </c>
    </row>
    <row r="197" spans="1:11" x14ac:dyDescent="0.2">
      <c r="A197" s="25" t="s">
        <v>3</v>
      </c>
      <c r="B197" s="23" t="s">
        <v>301</v>
      </c>
      <c r="C197" s="11" t="s">
        <v>716</v>
      </c>
      <c r="D197" s="336">
        <v>82242</v>
      </c>
      <c r="E197" s="339">
        <v>81438</v>
      </c>
      <c r="F197" s="348">
        <v>78045</v>
      </c>
      <c r="G197" s="145"/>
      <c r="H197" s="155">
        <v>143185</v>
      </c>
      <c r="I197" s="439">
        <v>176049</v>
      </c>
      <c r="J197" s="213">
        <v>152213</v>
      </c>
    </row>
    <row r="198" spans="1:11" x14ac:dyDescent="0.2">
      <c r="A198" s="25" t="s">
        <v>13</v>
      </c>
      <c r="B198" s="23" t="s">
        <v>113</v>
      </c>
      <c r="C198" s="11" t="s">
        <v>930</v>
      </c>
      <c r="D198" s="336">
        <v>410276</v>
      </c>
      <c r="E198" s="339">
        <v>444127</v>
      </c>
      <c r="F198" s="348">
        <v>480348</v>
      </c>
      <c r="G198" s="145"/>
      <c r="H198" s="155">
        <v>971874</v>
      </c>
      <c r="I198" s="439">
        <v>952990</v>
      </c>
      <c r="J198" s="213">
        <v>975439</v>
      </c>
    </row>
    <row r="199" spans="1:11" s="136" customFormat="1" x14ac:dyDescent="0.2">
      <c r="A199" s="29" t="s">
        <v>364</v>
      </c>
      <c r="B199" s="30"/>
      <c r="C199" s="31"/>
      <c r="D199" s="217">
        <v>1043254</v>
      </c>
      <c r="E199" s="218">
        <v>1097899</v>
      </c>
      <c r="F199" s="220">
        <v>1141180</v>
      </c>
      <c r="G199" s="149"/>
      <c r="H199" s="217">
        <v>2123472</v>
      </c>
      <c r="I199" s="218">
        <v>2088717</v>
      </c>
      <c r="J199" s="220">
        <v>2110666</v>
      </c>
      <c r="K199" s="135"/>
    </row>
    <row r="200" spans="1:11" x14ac:dyDescent="0.2">
      <c r="A200" s="22"/>
      <c r="B200" s="23"/>
      <c r="C200" s="11"/>
      <c r="D200" s="221"/>
      <c r="E200" s="222"/>
      <c r="F200" s="223"/>
      <c r="G200" s="144"/>
      <c r="H200" s="221">
        <v>0</v>
      </c>
      <c r="I200" s="222">
        <v>0</v>
      </c>
      <c r="J200" s="223">
        <v>0</v>
      </c>
    </row>
    <row r="201" spans="1:11" x14ac:dyDescent="0.2">
      <c r="A201" s="25" t="s">
        <v>3</v>
      </c>
      <c r="B201" s="23" t="s">
        <v>302</v>
      </c>
      <c r="C201" s="11" t="s">
        <v>717</v>
      </c>
      <c r="D201" s="336">
        <v>119361</v>
      </c>
      <c r="E201" s="339">
        <v>123461</v>
      </c>
      <c r="F201" s="348">
        <v>123733</v>
      </c>
      <c r="G201" s="145"/>
      <c r="H201" s="155">
        <v>178042</v>
      </c>
      <c r="I201" s="439">
        <v>201093</v>
      </c>
      <c r="J201" s="213">
        <v>207622</v>
      </c>
    </row>
    <row r="202" spans="1:11" x14ac:dyDescent="0.2">
      <c r="A202" s="25" t="s">
        <v>3</v>
      </c>
      <c r="B202" s="23" t="s">
        <v>303</v>
      </c>
      <c r="C202" s="11" t="s">
        <v>718</v>
      </c>
      <c r="D202" s="336">
        <v>105352</v>
      </c>
      <c r="E202" s="339">
        <v>114767</v>
      </c>
      <c r="F202" s="348">
        <v>124033</v>
      </c>
      <c r="G202" s="145"/>
      <c r="H202" s="155">
        <v>193191</v>
      </c>
      <c r="I202" s="439">
        <v>187374</v>
      </c>
      <c r="J202" s="213">
        <v>191700</v>
      </c>
    </row>
    <row r="203" spans="1:11" x14ac:dyDescent="0.2">
      <c r="A203" s="25" t="s">
        <v>3</v>
      </c>
      <c r="B203" s="23" t="s">
        <v>304</v>
      </c>
      <c r="C203" s="11" t="s">
        <v>719</v>
      </c>
      <c r="D203" s="336">
        <v>110311</v>
      </c>
      <c r="E203" s="339">
        <v>111944</v>
      </c>
      <c r="F203" s="348">
        <v>109596</v>
      </c>
      <c r="G203" s="145"/>
      <c r="H203" s="155">
        <v>251908</v>
      </c>
      <c r="I203" s="439">
        <v>214082</v>
      </c>
      <c r="J203" s="213">
        <v>207717</v>
      </c>
    </row>
    <row r="204" spans="1:11" x14ac:dyDescent="0.2">
      <c r="A204" s="25" t="s">
        <v>3</v>
      </c>
      <c r="B204" s="23" t="s">
        <v>305</v>
      </c>
      <c r="C204" s="11" t="s">
        <v>720</v>
      </c>
      <c r="D204" s="336">
        <v>74233</v>
      </c>
      <c r="E204" s="339">
        <v>73361</v>
      </c>
      <c r="F204" s="348">
        <v>70399</v>
      </c>
      <c r="G204" s="145"/>
      <c r="H204" s="155">
        <v>149485</v>
      </c>
      <c r="I204" s="439">
        <v>153259</v>
      </c>
      <c r="J204" s="213">
        <v>157338</v>
      </c>
    </row>
    <row r="205" spans="1:11" x14ac:dyDescent="0.2">
      <c r="A205" s="25" t="s">
        <v>13</v>
      </c>
      <c r="B205" s="23" t="s">
        <v>114</v>
      </c>
      <c r="C205" s="11" t="s">
        <v>909</v>
      </c>
      <c r="D205" s="336">
        <v>338090</v>
      </c>
      <c r="E205" s="339">
        <v>375152</v>
      </c>
      <c r="F205" s="348">
        <v>413009</v>
      </c>
      <c r="G205" s="145"/>
      <c r="H205" s="155">
        <v>803842</v>
      </c>
      <c r="I205" s="439">
        <v>728123</v>
      </c>
      <c r="J205" s="213">
        <v>852248</v>
      </c>
    </row>
    <row r="206" spans="1:11" s="136" customFormat="1" x14ac:dyDescent="0.2">
      <c r="A206" s="29" t="s">
        <v>116</v>
      </c>
      <c r="B206" s="30"/>
      <c r="C206" s="31"/>
      <c r="D206" s="217">
        <v>747347</v>
      </c>
      <c r="E206" s="218">
        <v>798685</v>
      </c>
      <c r="F206" s="220">
        <v>840770</v>
      </c>
      <c r="G206" s="149"/>
      <c r="H206" s="217">
        <v>1576468</v>
      </c>
      <c r="I206" s="218">
        <v>1483931</v>
      </c>
      <c r="J206" s="220">
        <v>1616625</v>
      </c>
      <c r="K206" s="135"/>
    </row>
    <row r="207" spans="1:11" x14ac:dyDescent="0.2">
      <c r="A207" s="22"/>
      <c r="B207" s="23"/>
      <c r="C207" s="11"/>
      <c r="D207" s="221"/>
      <c r="E207" s="222"/>
      <c r="F207" s="223"/>
      <c r="G207" s="144"/>
      <c r="H207" s="221">
        <v>0</v>
      </c>
      <c r="I207" s="222">
        <v>0</v>
      </c>
      <c r="J207" s="223">
        <v>0</v>
      </c>
    </row>
    <row r="208" spans="1:11" x14ac:dyDescent="0.2">
      <c r="A208" s="25" t="s">
        <v>3</v>
      </c>
      <c r="B208" s="23" t="s">
        <v>306</v>
      </c>
      <c r="C208" s="11" t="s">
        <v>721</v>
      </c>
      <c r="D208" s="336">
        <v>83132</v>
      </c>
      <c r="E208" s="339">
        <v>83714</v>
      </c>
      <c r="F208" s="348">
        <v>81755</v>
      </c>
      <c r="G208" s="145"/>
      <c r="H208" s="155">
        <v>131108</v>
      </c>
      <c r="I208" s="439">
        <v>143417</v>
      </c>
      <c r="J208" s="213">
        <v>145546</v>
      </c>
    </row>
    <row r="209" spans="1:11" x14ac:dyDescent="0.2">
      <c r="A209" s="25" t="s">
        <v>3</v>
      </c>
      <c r="B209" s="23" t="s">
        <v>307</v>
      </c>
      <c r="C209" s="11" t="s">
        <v>722</v>
      </c>
      <c r="D209" s="336">
        <v>15076</v>
      </c>
      <c r="E209" s="339">
        <v>15032</v>
      </c>
      <c r="F209" s="348">
        <v>14642</v>
      </c>
      <c r="G209" s="145"/>
      <c r="H209" s="155">
        <v>28193</v>
      </c>
      <c r="I209" s="439">
        <v>25453</v>
      </c>
      <c r="J209" s="213">
        <v>26099</v>
      </c>
    </row>
    <row r="210" spans="1:11" x14ac:dyDescent="0.2">
      <c r="A210" s="25" t="s">
        <v>3</v>
      </c>
      <c r="B210" s="23" t="s">
        <v>308</v>
      </c>
      <c r="C210" s="11" t="s">
        <v>723</v>
      </c>
      <c r="D210" s="336">
        <v>47497</v>
      </c>
      <c r="E210" s="339">
        <v>43752</v>
      </c>
      <c r="F210" s="348">
        <v>39622</v>
      </c>
      <c r="G210" s="145"/>
      <c r="H210" s="155">
        <v>75978</v>
      </c>
      <c r="I210" s="439">
        <v>70388</v>
      </c>
      <c r="J210" s="213">
        <v>100863</v>
      </c>
    </row>
    <row r="211" spans="1:11" x14ac:dyDescent="0.2">
      <c r="A211" s="25" t="s">
        <v>3</v>
      </c>
      <c r="B211" s="23" t="s">
        <v>309</v>
      </c>
      <c r="C211" s="11" t="s">
        <v>724</v>
      </c>
      <c r="D211" s="336">
        <v>85227</v>
      </c>
      <c r="E211" s="339">
        <v>86003</v>
      </c>
      <c r="F211" s="348">
        <v>84025</v>
      </c>
      <c r="G211" s="145"/>
      <c r="H211" s="155">
        <v>143712</v>
      </c>
      <c r="I211" s="439">
        <v>159732</v>
      </c>
      <c r="J211" s="213">
        <v>153895</v>
      </c>
    </row>
    <row r="212" spans="1:11" x14ac:dyDescent="0.2">
      <c r="A212" s="25" t="s">
        <v>3</v>
      </c>
      <c r="B212" s="23" t="s">
        <v>310</v>
      </c>
      <c r="C212" s="11" t="s">
        <v>725</v>
      </c>
      <c r="D212" s="336">
        <v>151222</v>
      </c>
      <c r="E212" s="339">
        <v>154042</v>
      </c>
      <c r="F212" s="348">
        <v>151986</v>
      </c>
      <c r="G212" s="145"/>
      <c r="H212" s="155">
        <v>244153</v>
      </c>
      <c r="I212" s="439">
        <v>235160</v>
      </c>
      <c r="J212" s="213">
        <v>249035</v>
      </c>
    </row>
    <row r="213" spans="1:11" x14ac:dyDescent="0.2">
      <c r="A213" s="25" t="s">
        <v>13</v>
      </c>
      <c r="B213" s="23" t="s">
        <v>117</v>
      </c>
      <c r="C213" s="11" t="s">
        <v>951</v>
      </c>
      <c r="D213" s="336">
        <v>241033</v>
      </c>
      <c r="E213" s="339">
        <v>256784</v>
      </c>
      <c r="F213" s="348">
        <v>275160</v>
      </c>
      <c r="G213" s="145"/>
      <c r="H213" s="155">
        <v>519513</v>
      </c>
      <c r="I213" s="439">
        <v>586594</v>
      </c>
      <c r="J213" s="213">
        <v>707840</v>
      </c>
    </row>
    <row r="214" spans="1:11" s="136" customFormat="1" x14ac:dyDescent="0.2">
      <c r="A214" s="29" t="s">
        <v>118</v>
      </c>
      <c r="B214" s="30"/>
      <c r="C214" s="31"/>
      <c r="D214" s="217">
        <v>623187</v>
      </c>
      <c r="E214" s="218">
        <v>639327</v>
      </c>
      <c r="F214" s="220">
        <v>647190</v>
      </c>
      <c r="G214" s="149"/>
      <c r="H214" s="217">
        <v>1142657</v>
      </c>
      <c r="I214" s="218">
        <v>1220744</v>
      </c>
      <c r="J214" s="220">
        <v>1383278</v>
      </c>
      <c r="K214" s="135"/>
    </row>
    <row r="215" spans="1:11" x14ac:dyDescent="0.2">
      <c r="A215" s="22"/>
      <c r="B215" s="23"/>
      <c r="C215" s="11"/>
      <c r="D215" s="221"/>
      <c r="E215" s="222"/>
      <c r="F215" s="223"/>
      <c r="G215" s="144"/>
      <c r="H215" s="221">
        <v>0</v>
      </c>
      <c r="I215" s="222">
        <v>0</v>
      </c>
      <c r="J215" s="223">
        <v>0</v>
      </c>
    </row>
    <row r="216" spans="1:11" x14ac:dyDescent="0.2">
      <c r="A216" s="22"/>
      <c r="B216" s="35"/>
      <c r="C216" s="11"/>
      <c r="D216" s="221"/>
      <c r="E216" s="222"/>
      <c r="F216" s="223"/>
      <c r="G216" s="144"/>
      <c r="H216" s="221">
        <v>0</v>
      </c>
      <c r="I216" s="222">
        <v>0</v>
      </c>
      <c r="J216" s="223">
        <v>0</v>
      </c>
    </row>
    <row r="217" spans="1:11" s="136" customFormat="1" x14ac:dyDescent="0.2">
      <c r="A217" s="29" t="s">
        <v>119</v>
      </c>
      <c r="B217" s="30"/>
      <c r="C217" s="31"/>
      <c r="D217" s="217">
        <v>9905062</v>
      </c>
      <c r="E217" s="218">
        <v>10439951</v>
      </c>
      <c r="F217" s="220">
        <v>10944033</v>
      </c>
      <c r="G217" s="149"/>
      <c r="H217" s="217">
        <v>20410228</v>
      </c>
      <c r="I217" s="218">
        <v>20498150</v>
      </c>
      <c r="J217" s="220">
        <v>21669911</v>
      </c>
      <c r="K217" s="135"/>
    </row>
    <row r="218" spans="1:11" x14ac:dyDescent="0.2">
      <c r="A218" s="38"/>
      <c r="B218" s="39"/>
      <c r="C218" s="36"/>
      <c r="D218" s="227"/>
      <c r="E218" s="228"/>
      <c r="F218" s="229"/>
      <c r="G218" s="144"/>
      <c r="H218" s="227">
        <v>0</v>
      </c>
      <c r="I218" s="228"/>
      <c r="J218" s="229">
        <v>0</v>
      </c>
    </row>
    <row r="219" spans="1:11" x14ac:dyDescent="0.2">
      <c r="A219" s="24" t="s">
        <v>120</v>
      </c>
      <c r="B219" s="37"/>
      <c r="C219" s="11"/>
      <c r="D219" s="221"/>
      <c r="E219" s="222"/>
      <c r="F219" s="223"/>
      <c r="G219" s="144"/>
      <c r="H219" s="221">
        <v>0</v>
      </c>
      <c r="I219" s="222">
        <v>0</v>
      </c>
      <c r="J219" s="223">
        <v>0</v>
      </c>
    </row>
    <row r="220" spans="1:11" x14ac:dyDescent="0.2">
      <c r="A220" s="24"/>
      <c r="B220" s="37"/>
      <c r="C220" s="11"/>
      <c r="D220" s="221"/>
      <c r="E220" s="222"/>
      <c r="F220" s="223"/>
      <c r="G220" s="144"/>
      <c r="H220" s="221">
        <v>0</v>
      </c>
      <c r="I220" s="222">
        <v>0</v>
      </c>
      <c r="J220" s="223">
        <v>0</v>
      </c>
    </row>
    <row r="221" spans="1:11" x14ac:dyDescent="0.2">
      <c r="A221" s="25" t="s">
        <v>3</v>
      </c>
      <c r="B221" s="23" t="s">
        <v>320</v>
      </c>
      <c r="C221" s="11" t="s">
        <v>726</v>
      </c>
      <c r="D221" s="336">
        <v>221971</v>
      </c>
      <c r="E221" s="339">
        <v>224360</v>
      </c>
      <c r="F221" s="348">
        <v>220158</v>
      </c>
      <c r="G221" s="145"/>
      <c r="H221" s="155">
        <v>440410</v>
      </c>
      <c r="I221" s="439">
        <v>335108</v>
      </c>
      <c r="J221" s="213">
        <v>346639</v>
      </c>
    </row>
    <row r="222" spans="1:11" x14ac:dyDescent="0.2">
      <c r="A222" s="25" t="s">
        <v>3</v>
      </c>
      <c r="B222" s="23" t="s">
        <v>321</v>
      </c>
      <c r="C222" s="11" t="s">
        <v>727</v>
      </c>
      <c r="D222" s="336">
        <v>208866</v>
      </c>
      <c r="E222" s="339">
        <v>209992</v>
      </c>
      <c r="F222" s="348">
        <v>205548</v>
      </c>
      <c r="G222" s="145"/>
      <c r="H222" s="155">
        <v>339182</v>
      </c>
      <c r="I222" s="439">
        <v>399332</v>
      </c>
      <c r="J222" s="213">
        <v>399812</v>
      </c>
    </row>
    <row r="223" spans="1:11" x14ac:dyDescent="0.2">
      <c r="A223" s="25" t="s">
        <v>3</v>
      </c>
      <c r="B223" s="23" t="s">
        <v>322</v>
      </c>
      <c r="C223" s="11" t="s">
        <v>728</v>
      </c>
      <c r="D223" s="336">
        <v>288642</v>
      </c>
      <c r="E223" s="339">
        <v>293532</v>
      </c>
      <c r="F223" s="348">
        <v>292259</v>
      </c>
      <c r="G223" s="145"/>
      <c r="H223" s="155">
        <v>448106</v>
      </c>
      <c r="I223" s="439">
        <v>459639</v>
      </c>
      <c r="J223" s="213">
        <v>475524</v>
      </c>
    </row>
    <row r="224" spans="1:11" x14ac:dyDescent="0.2">
      <c r="A224" s="25" t="s">
        <v>3</v>
      </c>
      <c r="B224" s="23" t="s">
        <v>323</v>
      </c>
      <c r="C224" s="11" t="s">
        <v>729</v>
      </c>
      <c r="D224" s="336">
        <v>107805</v>
      </c>
      <c r="E224" s="339">
        <v>110912</v>
      </c>
      <c r="F224" s="348">
        <v>110792</v>
      </c>
      <c r="G224" s="145"/>
      <c r="H224" s="155">
        <v>160052</v>
      </c>
      <c r="I224" s="439">
        <v>164196</v>
      </c>
      <c r="J224" s="213">
        <v>169735</v>
      </c>
    </row>
    <row r="225" spans="1:11" x14ac:dyDescent="0.2">
      <c r="A225" s="25" t="s">
        <v>3</v>
      </c>
      <c r="B225" s="23" t="s">
        <v>324</v>
      </c>
      <c r="C225" s="11" t="s">
        <v>730</v>
      </c>
      <c r="D225" s="336">
        <v>92441</v>
      </c>
      <c r="E225" s="339">
        <v>93956</v>
      </c>
      <c r="F225" s="348">
        <v>92470</v>
      </c>
      <c r="G225" s="145"/>
      <c r="H225" s="155">
        <v>133314</v>
      </c>
      <c r="I225" s="439">
        <v>141902</v>
      </c>
      <c r="J225" s="213">
        <v>142136</v>
      </c>
    </row>
    <row r="226" spans="1:11" x14ac:dyDescent="0.2">
      <c r="A226" s="25" t="s">
        <v>13</v>
      </c>
      <c r="B226" s="23" t="s">
        <v>122</v>
      </c>
      <c r="C226" s="11" t="s">
        <v>908</v>
      </c>
      <c r="D226" s="336">
        <v>631553</v>
      </c>
      <c r="E226" s="339">
        <v>689900</v>
      </c>
      <c r="F226" s="348">
        <v>750934</v>
      </c>
      <c r="G226" s="145"/>
      <c r="H226" s="155">
        <v>1365300</v>
      </c>
      <c r="I226" s="439">
        <v>1421481</v>
      </c>
      <c r="J226" s="213">
        <v>1496469</v>
      </c>
    </row>
    <row r="227" spans="1:11" s="136" customFormat="1" x14ac:dyDescent="0.2">
      <c r="A227" s="29" t="s">
        <v>124</v>
      </c>
      <c r="B227" s="30"/>
      <c r="C227" s="31"/>
      <c r="D227" s="217">
        <v>1551278</v>
      </c>
      <c r="E227" s="218">
        <v>1622652</v>
      </c>
      <c r="F227" s="220">
        <v>1672161</v>
      </c>
      <c r="G227" s="149"/>
      <c r="H227" s="217">
        <v>2886364</v>
      </c>
      <c r="I227" s="218">
        <v>2921658</v>
      </c>
      <c r="J227" s="220">
        <v>3030315</v>
      </c>
      <c r="K227" s="135"/>
    </row>
    <row r="228" spans="1:11" x14ac:dyDescent="0.2">
      <c r="A228" s="25"/>
      <c r="B228" s="23"/>
      <c r="C228" s="11"/>
      <c r="D228" s="221"/>
      <c r="E228" s="222"/>
      <c r="F228" s="223"/>
      <c r="G228" s="144"/>
      <c r="H228" s="221">
        <v>0</v>
      </c>
      <c r="I228" s="222">
        <v>0</v>
      </c>
      <c r="J228" s="223">
        <v>0</v>
      </c>
    </row>
    <row r="229" spans="1:11" x14ac:dyDescent="0.2">
      <c r="A229" s="25" t="s">
        <v>3</v>
      </c>
      <c r="B229" s="23" t="s">
        <v>325</v>
      </c>
      <c r="C229" s="11" t="s">
        <v>731</v>
      </c>
      <c r="D229" s="336">
        <v>47735</v>
      </c>
      <c r="E229" s="339">
        <v>51088</v>
      </c>
      <c r="F229" s="348">
        <v>53794</v>
      </c>
      <c r="G229" s="145"/>
      <c r="H229" s="155">
        <v>74766</v>
      </c>
      <c r="I229" s="439">
        <v>85930</v>
      </c>
      <c r="J229" s="213">
        <v>90324</v>
      </c>
    </row>
    <row r="230" spans="1:11" x14ac:dyDescent="0.2">
      <c r="A230" s="25" t="s">
        <v>3</v>
      </c>
      <c r="B230" s="23" t="s">
        <v>326</v>
      </c>
      <c r="C230" s="11" t="s">
        <v>732</v>
      </c>
      <c r="D230" s="336">
        <v>88938</v>
      </c>
      <c r="E230" s="339">
        <v>91791</v>
      </c>
      <c r="F230" s="348">
        <v>91163</v>
      </c>
      <c r="G230" s="145"/>
      <c r="H230" s="155">
        <v>215280</v>
      </c>
      <c r="I230" s="439">
        <v>147678</v>
      </c>
      <c r="J230" s="213">
        <v>150109</v>
      </c>
    </row>
    <row r="231" spans="1:11" x14ac:dyDescent="0.2">
      <c r="A231" s="25" t="s">
        <v>3</v>
      </c>
      <c r="B231" s="23" t="s">
        <v>327</v>
      </c>
      <c r="C231" s="11" t="s">
        <v>733</v>
      </c>
      <c r="D231" s="336">
        <v>433020</v>
      </c>
      <c r="E231" s="339">
        <v>442734</v>
      </c>
      <c r="F231" s="348">
        <v>440450</v>
      </c>
      <c r="G231" s="145"/>
      <c r="H231" s="155">
        <v>716529</v>
      </c>
      <c r="I231" s="439">
        <v>777638</v>
      </c>
      <c r="J231" s="213">
        <v>785973</v>
      </c>
    </row>
    <row r="232" spans="1:11" x14ac:dyDescent="0.2">
      <c r="A232" s="25" t="s">
        <v>3</v>
      </c>
      <c r="B232" s="23" t="s">
        <v>328</v>
      </c>
      <c r="C232" s="11" t="s">
        <v>734</v>
      </c>
      <c r="D232" s="336">
        <v>354731</v>
      </c>
      <c r="E232" s="339">
        <v>360778</v>
      </c>
      <c r="F232" s="348">
        <v>358823</v>
      </c>
      <c r="G232" s="145"/>
      <c r="H232" s="155">
        <v>531577</v>
      </c>
      <c r="I232" s="439">
        <v>551148</v>
      </c>
      <c r="J232" s="213">
        <v>558578</v>
      </c>
    </row>
    <row r="233" spans="1:11" x14ac:dyDescent="0.2">
      <c r="A233" s="25" t="s">
        <v>13</v>
      </c>
      <c r="B233" s="23" t="s">
        <v>125</v>
      </c>
      <c r="C233" s="11" t="s">
        <v>126</v>
      </c>
      <c r="D233" s="336">
        <v>681432</v>
      </c>
      <c r="E233" s="339">
        <v>748796</v>
      </c>
      <c r="F233" s="348">
        <v>818144</v>
      </c>
      <c r="G233" s="145"/>
      <c r="H233" s="155">
        <v>1563568</v>
      </c>
      <c r="I233" s="439">
        <v>1715351</v>
      </c>
      <c r="J233" s="213">
        <v>1827210</v>
      </c>
    </row>
    <row r="234" spans="1:11" s="136" customFormat="1" x14ac:dyDescent="0.2">
      <c r="A234" s="29" t="s">
        <v>127</v>
      </c>
      <c r="B234" s="30"/>
      <c r="C234" s="31"/>
      <c r="D234" s="217">
        <v>1605856</v>
      </c>
      <c r="E234" s="218">
        <v>1695187</v>
      </c>
      <c r="F234" s="220">
        <v>1762374</v>
      </c>
      <c r="G234" s="149"/>
      <c r="H234" s="217">
        <v>3101720</v>
      </c>
      <c r="I234" s="218">
        <v>3277745</v>
      </c>
      <c r="J234" s="220">
        <v>3412194</v>
      </c>
      <c r="K234" s="135"/>
    </row>
    <row r="235" spans="1:11" x14ac:dyDescent="0.2">
      <c r="A235" s="25"/>
      <c r="B235" s="23"/>
      <c r="C235" s="11"/>
      <c r="D235" s="221"/>
      <c r="E235" s="222"/>
      <c r="F235" s="223"/>
      <c r="G235" s="144"/>
      <c r="H235" s="221">
        <v>0</v>
      </c>
      <c r="I235" s="222">
        <v>0</v>
      </c>
      <c r="J235" s="223">
        <v>0</v>
      </c>
    </row>
    <row r="236" spans="1:11" x14ac:dyDescent="0.2">
      <c r="A236" s="25" t="s">
        <v>3</v>
      </c>
      <c r="B236" s="23" t="s">
        <v>329</v>
      </c>
      <c r="C236" s="11" t="s">
        <v>735</v>
      </c>
      <c r="D236" s="336">
        <v>147635</v>
      </c>
      <c r="E236" s="339">
        <v>148335</v>
      </c>
      <c r="F236" s="348">
        <v>144712</v>
      </c>
      <c r="G236" s="145"/>
      <c r="H236" s="155">
        <v>221012</v>
      </c>
      <c r="I236" s="439">
        <v>224604</v>
      </c>
      <c r="J236" s="213">
        <v>227643</v>
      </c>
    </row>
    <row r="237" spans="1:11" x14ac:dyDescent="0.2">
      <c r="A237" s="25" t="s">
        <v>3</v>
      </c>
      <c r="B237" s="23" t="s">
        <v>330</v>
      </c>
      <c r="C237" s="11" t="s">
        <v>736</v>
      </c>
      <c r="D237" s="336">
        <v>122831</v>
      </c>
      <c r="E237" s="339">
        <v>122653</v>
      </c>
      <c r="F237" s="348">
        <v>118801</v>
      </c>
      <c r="G237" s="145"/>
      <c r="H237" s="155">
        <v>174675</v>
      </c>
      <c r="I237" s="439">
        <v>186209</v>
      </c>
      <c r="J237" s="213">
        <v>184652</v>
      </c>
    </row>
    <row r="238" spans="1:11" x14ac:dyDescent="0.2">
      <c r="A238" s="25" t="s">
        <v>3</v>
      </c>
      <c r="B238" s="23" t="s">
        <v>331</v>
      </c>
      <c r="C238" s="11" t="s">
        <v>737</v>
      </c>
      <c r="D238" s="336">
        <v>106287</v>
      </c>
      <c r="E238" s="339">
        <v>105489</v>
      </c>
      <c r="F238" s="348">
        <v>102169</v>
      </c>
      <c r="G238" s="145"/>
      <c r="H238" s="155">
        <v>151194</v>
      </c>
      <c r="I238" s="439">
        <v>147446</v>
      </c>
      <c r="J238" s="213">
        <v>146309</v>
      </c>
    </row>
    <row r="239" spans="1:11" x14ac:dyDescent="0.2">
      <c r="A239" s="25" t="s">
        <v>3</v>
      </c>
      <c r="B239" s="23" t="s">
        <v>332</v>
      </c>
      <c r="C239" s="11" t="s">
        <v>738</v>
      </c>
      <c r="D239" s="336">
        <v>522595</v>
      </c>
      <c r="E239" s="339">
        <v>568208</v>
      </c>
      <c r="F239" s="348">
        <v>616043</v>
      </c>
      <c r="G239" s="145"/>
      <c r="H239" s="155">
        <v>1207189</v>
      </c>
      <c r="I239" s="439">
        <v>1246294</v>
      </c>
      <c r="J239" s="213">
        <v>1262520</v>
      </c>
    </row>
    <row r="240" spans="1:11" x14ac:dyDescent="0.2">
      <c r="A240" s="25" t="s">
        <v>3</v>
      </c>
      <c r="B240" s="23" t="s">
        <v>333</v>
      </c>
      <c r="C240" s="11" t="s">
        <v>739</v>
      </c>
      <c r="D240" s="336">
        <v>204754</v>
      </c>
      <c r="E240" s="339">
        <v>205856</v>
      </c>
      <c r="F240" s="348">
        <v>200863</v>
      </c>
      <c r="G240" s="145"/>
      <c r="H240" s="155">
        <v>299121</v>
      </c>
      <c r="I240" s="439">
        <v>294804</v>
      </c>
      <c r="J240" s="213">
        <v>299373</v>
      </c>
    </row>
    <row r="241" spans="1:11" x14ac:dyDescent="0.2">
      <c r="A241" s="25" t="s">
        <v>13</v>
      </c>
      <c r="B241" s="23" t="s">
        <v>128</v>
      </c>
      <c r="C241" s="11" t="s">
        <v>906</v>
      </c>
      <c r="D241" s="336">
        <v>502417</v>
      </c>
      <c r="E241" s="339">
        <v>539932</v>
      </c>
      <c r="F241" s="348">
        <v>579927</v>
      </c>
      <c r="G241" s="145"/>
      <c r="H241" s="155">
        <v>886492</v>
      </c>
      <c r="I241" s="439">
        <v>969296</v>
      </c>
      <c r="J241" s="213">
        <v>1035422</v>
      </c>
    </row>
    <row r="242" spans="1:11" s="136" customFormat="1" x14ac:dyDescent="0.2">
      <c r="A242" s="29" t="s">
        <v>129</v>
      </c>
      <c r="B242" s="30"/>
      <c r="C242" s="31"/>
      <c r="D242" s="217">
        <v>1606519</v>
      </c>
      <c r="E242" s="218">
        <v>1690473</v>
      </c>
      <c r="F242" s="220">
        <v>1762515</v>
      </c>
      <c r="G242" s="149"/>
      <c r="H242" s="217">
        <v>2939683</v>
      </c>
      <c r="I242" s="218">
        <v>3068653</v>
      </c>
      <c r="J242" s="220">
        <v>3155919</v>
      </c>
      <c r="K242" s="135"/>
    </row>
    <row r="243" spans="1:11" x14ac:dyDescent="0.2">
      <c r="A243" s="25"/>
      <c r="B243" s="23"/>
      <c r="C243" s="11"/>
      <c r="D243" s="221"/>
      <c r="E243" s="222"/>
      <c r="F243" s="223"/>
      <c r="G243" s="144"/>
      <c r="H243" s="221">
        <v>0</v>
      </c>
      <c r="I243" s="222">
        <v>0</v>
      </c>
      <c r="J243" s="223">
        <v>0</v>
      </c>
    </row>
    <row r="244" spans="1:11" x14ac:dyDescent="0.2">
      <c r="A244" s="25" t="s">
        <v>3</v>
      </c>
      <c r="B244" s="23" t="s">
        <v>334</v>
      </c>
      <c r="C244" s="11" t="s">
        <v>740</v>
      </c>
      <c r="D244" s="336">
        <v>60064</v>
      </c>
      <c r="E244" s="339">
        <v>59287</v>
      </c>
      <c r="F244" s="348">
        <v>60525</v>
      </c>
      <c r="G244" s="145"/>
      <c r="H244" s="155">
        <v>117091</v>
      </c>
      <c r="I244" s="439">
        <v>116163</v>
      </c>
      <c r="J244" s="213">
        <v>132671</v>
      </c>
    </row>
    <row r="245" spans="1:11" x14ac:dyDescent="0.2">
      <c r="A245" s="25" t="s">
        <v>3</v>
      </c>
      <c r="B245" s="23" t="s">
        <v>335</v>
      </c>
      <c r="C245" s="11" t="s">
        <v>741</v>
      </c>
      <c r="D245" s="336">
        <v>87409</v>
      </c>
      <c r="E245" s="339">
        <v>90304</v>
      </c>
      <c r="F245" s="348">
        <v>96015</v>
      </c>
      <c r="G245" s="145"/>
      <c r="H245" s="155">
        <v>187841</v>
      </c>
      <c r="I245" s="439">
        <v>249363</v>
      </c>
      <c r="J245" s="213">
        <v>280027</v>
      </c>
    </row>
    <row r="246" spans="1:11" x14ac:dyDescent="0.2">
      <c r="A246" s="25" t="s">
        <v>3</v>
      </c>
      <c r="B246" s="23" t="s">
        <v>336</v>
      </c>
      <c r="C246" s="11" t="s">
        <v>742</v>
      </c>
      <c r="D246" s="336">
        <v>41540</v>
      </c>
      <c r="E246" s="339">
        <v>44331</v>
      </c>
      <c r="F246" s="348">
        <v>46436</v>
      </c>
      <c r="G246" s="145"/>
      <c r="H246" s="155">
        <v>71523</v>
      </c>
      <c r="I246" s="439">
        <v>94750</v>
      </c>
      <c r="J246" s="213">
        <v>94728</v>
      </c>
    </row>
    <row r="247" spans="1:11" x14ac:dyDescent="0.2">
      <c r="A247" s="25" t="s">
        <v>3</v>
      </c>
      <c r="B247" s="23" t="s">
        <v>337</v>
      </c>
      <c r="C247" s="11" t="s">
        <v>743</v>
      </c>
      <c r="D247" s="336">
        <v>59775</v>
      </c>
      <c r="E247" s="339">
        <v>58486</v>
      </c>
      <c r="F247" s="348">
        <v>57795</v>
      </c>
      <c r="G247" s="145"/>
      <c r="H247" s="155">
        <v>106853</v>
      </c>
      <c r="I247" s="439">
        <v>116899</v>
      </c>
      <c r="J247" s="213">
        <v>135775</v>
      </c>
    </row>
    <row r="248" spans="1:11" x14ac:dyDescent="0.2">
      <c r="A248" s="25" t="s">
        <v>3</v>
      </c>
      <c r="B248" s="23" t="s">
        <v>338</v>
      </c>
      <c r="C248" s="11" t="s">
        <v>744</v>
      </c>
      <c r="D248" s="336">
        <v>63428</v>
      </c>
      <c r="E248" s="339">
        <v>68288</v>
      </c>
      <c r="F248" s="348">
        <v>72970</v>
      </c>
      <c r="G248" s="145"/>
      <c r="H248" s="155">
        <v>103712</v>
      </c>
      <c r="I248" s="439">
        <v>137192</v>
      </c>
      <c r="J248" s="213">
        <v>146217</v>
      </c>
    </row>
    <row r="249" spans="1:11" x14ac:dyDescent="0.2">
      <c r="A249" s="25" t="s">
        <v>3</v>
      </c>
      <c r="B249" s="23" t="s">
        <v>339</v>
      </c>
      <c r="C249" s="11" t="s">
        <v>745</v>
      </c>
      <c r="D249" s="336">
        <v>341563</v>
      </c>
      <c r="E249" s="339">
        <v>352996</v>
      </c>
      <c r="F249" s="348">
        <v>360879</v>
      </c>
      <c r="G249" s="145"/>
      <c r="H249" s="155">
        <v>690978</v>
      </c>
      <c r="I249" s="439">
        <v>760398</v>
      </c>
      <c r="J249" s="213">
        <v>755653</v>
      </c>
    </row>
    <row r="250" spans="1:11" x14ac:dyDescent="0.2">
      <c r="A250" s="25" t="s">
        <v>13</v>
      </c>
      <c r="B250" s="23" t="s">
        <v>130</v>
      </c>
      <c r="C250" s="11" t="s">
        <v>905</v>
      </c>
      <c r="D250" s="336">
        <v>111232</v>
      </c>
      <c r="E250" s="339">
        <v>113698</v>
      </c>
      <c r="F250" s="348">
        <v>115381</v>
      </c>
      <c r="G250" s="145"/>
      <c r="H250" s="155">
        <v>116261</v>
      </c>
      <c r="I250" s="439">
        <v>117805</v>
      </c>
      <c r="J250" s="213">
        <v>119656</v>
      </c>
    </row>
    <row r="251" spans="1:11" s="136" customFormat="1" x14ac:dyDescent="0.2">
      <c r="A251" s="29" t="s">
        <v>131</v>
      </c>
      <c r="B251" s="30"/>
      <c r="C251" s="31"/>
      <c r="D251" s="217">
        <v>765011</v>
      </c>
      <c r="E251" s="218">
        <v>787390</v>
      </c>
      <c r="F251" s="220">
        <v>810001</v>
      </c>
      <c r="G251" s="149"/>
      <c r="H251" s="217">
        <v>1394259</v>
      </c>
      <c r="I251" s="218">
        <v>1592570</v>
      </c>
      <c r="J251" s="220">
        <v>1664727</v>
      </c>
      <c r="K251" s="135"/>
    </row>
    <row r="252" spans="1:11" x14ac:dyDescent="0.2">
      <c r="A252" s="22"/>
      <c r="B252" s="23"/>
      <c r="C252" s="11"/>
      <c r="D252" s="221"/>
      <c r="E252" s="222"/>
      <c r="F252" s="223"/>
      <c r="G252" s="144"/>
      <c r="H252" s="221">
        <v>0</v>
      </c>
      <c r="I252" s="222">
        <v>0</v>
      </c>
      <c r="J252" s="223">
        <v>0</v>
      </c>
    </row>
    <row r="253" spans="1:11" x14ac:dyDescent="0.2">
      <c r="A253" s="25" t="s">
        <v>3</v>
      </c>
      <c r="B253" s="23" t="s">
        <v>340</v>
      </c>
      <c r="C253" s="11" t="s">
        <v>746</v>
      </c>
      <c r="D253" s="336">
        <v>118546</v>
      </c>
      <c r="E253" s="339">
        <v>121195</v>
      </c>
      <c r="F253" s="348">
        <v>120142</v>
      </c>
      <c r="G253" s="145"/>
      <c r="H253" s="155">
        <v>166843</v>
      </c>
      <c r="I253" s="439">
        <v>171625</v>
      </c>
      <c r="J253" s="213">
        <v>173459</v>
      </c>
    </row>
    <row r="254" spans="1:11" x14ac:dyDescent="0.2">
      <c r="A254" s="25" t="s">
        <v>3</v>
      </c>
      <c r="B254" s="23" t="s">
        <v>341</v>
      </c>
      <c r="C254" s="11" t="s">
        <v>747</v>
      </c>
      <c r="D254" s="336">
        <v>212959</v>
      </c>
      <c r="E254" s="339">
        <v>216012</v>
      </c>
      <c r="F254" s="348">
        <v>212886</v>
      </c>
      <c r="G254" s="145"/>
      <c r="H254" s="155">
        <v>292659</v>
      </c>
      <c r="I254" s="439">
        <v>302701</v>
      </c>
      <c r="J254" s="213">
        <v>303284</v>
      </c>
    </row>
    <row r="255" spans="1:11" x14ac:dyDescent="0.2">
      <c r="A255" s="25" t="s">
        <v>3</v>
      </c>
      <c r="B255" s="23" t="s">
        <v>342</v>
      </c>
      <c r="C255" s="11" t="s">
        <v>748</v>
      </c>
      <c r="D255" s="336">
        <v>228571</v>
      </c>
      <c r="E255" s="339">
        <v>230641</v>
      </c>
      <c r="F255" s="348">
        <v>226428</v>
      </c>
      <c r="G255" s="145"/>
      <c r="H255" s="155">
        <v>378757</v>
      </c>
      <c r="I255" s="439">
        <v>345002</v>
      </c>
      <c r="J255" s="213">
        <v>319208</v>
      </c>
    </row>
    <row r="256" spans="1:11" x14ac:dyDescent="0.2">
      <c r="A256" s="25" t="s">
        <v>3</v>
      </c>
      <c r="B256" s="23" t="s">
        <v>343</v>
      </c>
      <c r="C256" s="11" t="s">
        <v>749</v>
      </c>
      <c r="D256" s="336">
        <v>83169</v>
      </c>
      <c r="E256" s="339">
        <v>84331</v>
      </c>
      <c r="F256" s="348">
        <v>82555</v>
      </c>
      <c r="G256" s="148"/>
      <c r="H256" s="233">
        <v>118942</v>
      </c>
      <c r="I256" s="234">
        <v>129186</v>
      </c>
      <c r="J256" s="235">
        <v>130021</v>
      </c>
    </row>
    <row r="257" spans="1:11" x14ac:dyDescent="0.2">
      <c r="A257" s="25" t="s">
        <v>3</v>
      </c>
      <c r="B257" s="23" t="s">
        <v>344</v>
      </c>
      <c r="C257" s="11" t="s">
        <v>750</v>
      </c>
      <c r="D257" s="336">
        <v>234852</v>
      </c>
      <c r="E257" s="339">
        <v>244658</v>
      </c>
      <c r="F257" s="348">
        <v>246367</v>
      </c>
      <c r="G257" s="145"/>
      <c r="H257" s="155">
        <v>384244</v>
      </c>
      <c r="I257" s="439">
        <v>448364</v>
      </c>
      <c r="J257" s="213">
        <v>454682</v>
      </c>
    </row>
    <row r="258" spans="1:11" x14ac:dyDescent="0.2">
      <c r="A258" s="25" t="s">
        <v>13</v>
      </c>
      <c r="B258" s="23" t="s">
        <v>121</v>
      </c>
      <c r="C258" s="11" t="s">
        <v>904</v>
      </c>
      <c r="D258" s="336">
        <v>546538</v>
      </c>
      <c r="E258" s="339">
        <v>605864</v>
      </c>
      <c r="F258" s="348">
        <v>666284</v>
      </c>
      <c r="G258" s="145"/>
      <c r="H258" s="155">
        <v>1610244</v>
      </c>
      <c r="I258" s="439">
        <v>1862166</v>
      </c>
      <c r="J258" s="213">
        <v>2003524</v>
      </c>
    </row>
    <row r="259" spans="1:11" s="136" customFormat="1" x14ac:dyDescent="0.2">
      <c r="A259" s="29" t="s">
        <v>368</v>
      </c>
      <c r="B259" s="30"/>
      <c r="C259" s="31"/>
      <c r="D259" s="217">
        <v>1424635</v>
      </c>
      <c r="E259" s="218">
        <v>1502701</v>
      </c>
      <c r="F259" s="220">
        <v>1554662</v>
      </c>
      <c r="G259" s="149"/>
      <c r="H259" s="217">
        <v>2951689</v>
      </c>
      <c r="I259" s="218">
        <v>3259044</v>
      </c>
      <c r="J259" s="220">
        <v>3384178</v>
      </c>
      <c r="K259" s="135"/>
    </row>
    <row r="260" spans="1:11" x14ac:dyDescent="0.2">
      <c r="A260" s="59"/>
      <c r="B260" s="56"/>
      <c r="D260" s="221"/>
      <c r="E260" s="222"/>
      <c r="F260" s="223"/>
      <c r="G260" s="144"/>
      <c r="H260" s="221">
        <v>0</v>
      </c>
      <c r="I260" s="222">
        <v>0</v>
      </c>
      <c r="J260" s="223">
        <v>0</v>
      </c>
    </row>
    <row r="261" spans="1:11" x14ac:dyDescent="0.2">
      <c r="A261" s="22"/>
      <c r="B261" s="35"/>
      <c r="C261" s="11"/>
      <c r="D261" s="221"/>
      <c r="E261" s="222"/>
      <c r="F261" s="223"/>
      <c r="G261" s="144"/>
      <c r="H261" s="221">
        <v>0</v>
      </c>
      <c r="I261" s="222">
        <v>0</v>
      </c>
      <c r="J261" s="223">
        <v>0</v>
      </c>
    </row>
    <row r="262" spans="1:11" s="136" customFormat="1" x14ac:dyDescent="0.2">
      <c r="A262" s="29" t="s">
        <v>132</v>
      </c>
      <c r="B262" s="30"/>
      <c r="C262" s="31"/>
      <c r="D262" s="217">
        <v>6953299</v>
      </c>
      <c r="E262" s="218">
        <v>7298403</v>
      </c>
      <c r="F262" s="220">
        <v>7561713</v>
      </c>
      <c r="G262" s="149"/>
      <c r="H262" s="217">
        <v>13273715</v>
      </c>
      <c r="I262" s="218">
        <v>14119670</v>
      </c>
      <c r="J262" s="220">
        <v>14647333</v>
      </c>
      <c r="K262" s="135"/>
    </row>
    <row r="263" spans="1:11" x14ac:dyDescent="0.2">
      <c r="A263" s="38"/>
      <c r="B263" s="39"/>
      <c r="C263" s="36"/>
      <c r="D263" s="227"/>
      <c r="E263" s="228"/>
      <c r="F263" s="229"/>
      <c r="G263" s="144"/>
      <c r="H263" s="227">
        <v>0</v>
      </c>
      <c r="I263" s="228">
        <v>0</v>
      </c>
      <c r="J263" s="229">
        <v>0</v>
      </c>
    </row>
    <row r="264" spans="1:11" x14ac:dyDescent="0.2">
      <c r="A264" s="24" t="s">
        <v>133</v>
      </c>
      <c r="B264" s="23"/>
      <c r="C264" s="11"/>
      <c r="D264" s="221"/>
      <c r="E264" s="222"/>
      <c r="F264" s="223"/>
      <c r="G264" s="144"/>
      <c r="H264" s="221">
        <v>0</v>
      </c>
      <c r="I264" s="222">
        <v>0</v>
      </c>
      <c r="J264" s="223">
        <v>0</v>
      </c>
    </row>
    <row r="265" spans="1:11" x14ac:dyDescent="0.2">
      <c r="A265" s="25"/>
      <c r="B265" s="23"/>
      <c r="C265" s="11"/>
      <c r="D265" s="221"/>
      <c r="E265" s="222"/>
      <c r="F265" s="223"/>
      <c r="G265" s="144"/>
      <c r="H265" s="221">
        <v>0</v>
      </c>
      <c r="I265" s="222">
        <v>0</v>
      </c>
      <c r="J265" s="223">
        <v>0</v>
      </c>
    </row>
    <row r="266" spans="1:11" x14ac:dyDescent="0.2">
      <c r="A266" s="25" t="s">
        <v>3</v>
      </c>
      <c r="B266" s="23" t="s">
        <v>134</v>
      </c>
      <c r="C266" s="11" t="s">
        <v>751</v>
      </c>
      <c r="D266" s="336">
        <v>219137</v>
      </c>
      <c r="E266" s="339">
        <v>226756</v>
      </c>
      <c r="F266" s="348">
        <v>232189</v>
      </c>
      <c r="G266" s="145"/>
      <c r="H266" s="155">
        <v>364551</v>
      </c>
      <c r="I266" s="439">
        <v>386376</v>
      </c>
      <c r="J266" s="213">
        <v>394753</v>
      </c>
    </row>
    <row r="267" spans="1:11" x14ac:dyDescent="0.2">
      <c r="A267" s="25" t="s">
        <v>3</v>
      </c>
      <c r="B267" s="23" t="s">
        <v>135</v>
      </c>
      <c r="C267" s="11" t="s">
        <v>752</v>
      </c>
      <c r="D267" s="336">
        <v>114641</v>
      </c>
      <c r="E267" s="339">
        <v>119148</v>
      </c>
      <c r="F267" s="348">
        <v>127385</v>
      </c>
      <c r="G267" s="145"/>
      <c r="H267" s="155">
        <v>198583</v>
      </c>
      <c r="I267" s="439">
        <v>207875</v>
      </c>
      <c r="J267" s="213">
        <v>218647</v>
      </c>
    </row>
    <row r="268" spans="1:11" x14ac:dyDescent="0.2">
      <c r="A268" s="25" t="s">
        <v>3</v>
      </c>
      <c r="B268" s="23" t="s">
        <v>136</v>
      </c>
      <c r="C268" s="11" t="s">
        <v>753</v>
      </c>
      <c r="D268" s="336">
        <v>153190</v>
      </c>
      <c r="E268" s="339">
        <v>162922</v>
      </c>
      <c r="F268" s="348">
        <v>170990</v>
      </c>
      <c r="G268" s="145"/>
      <c r="H268" s="155">
        <v>289279</v>
      </c>
      <c r="I268" s="439">
        <v>287674</v>
      </c>
      <c r="J268" s="213">
        <v>303537</v>
      </c>
    </row>
    <row r="269" spans="1:11" x14ac:dyDescent="0.2">
      <c r="A269" s="25" t="s">
        <v>3</v>
      </c>
      <c r="B269" s="23" t="s">
        <v>137</v>
      </c>
      <c r="C269" s="11" t="s">
        <v>754</v>
      </c>
      <c r="D269" s="336">
        <v>91201</v>
      </c>
      <c r="E269" s="339">
        <v>89095</v>
      </c>
      <c r="F269" s="348">
        <v>87184</v>
      </c>
      <c r="G269" s="145"/>
      <c r="H269" s="155">
        <v>137503</v>
      </c>
      <c r="I269" s="439">
        <v>138645</v>
      </c>
      <c r="J269" s="213">
        <v>137791</v>
      </c>
    </row>
    <row r="270" spans="1:11" x14ac:dyDescent="0.2">
      <c r="A270" s="25" t="s">
        <v>3</v>
      </c>
      <c r="B270" s="23" t="s">
        <v>138</v>
      </c>
      <c r="C270" s="11" t="s">
        <v>755</v>
      </c>
      <c r="D270" s="336">
        <v>83027</v>
      </c>
      <c r="E270" s="339">
        <v>84444</v>
      </c>
      <c r="F270" s="348">
        <v>88022</v>
      </c>
      <c r="G270" s="145"/>
      <c r="H270" s="155">
        <v>116636</v>
      </c>
      <c r="I270" s="439">
        <v>122446</v>
      </c>
      <c r="J270" s="213">
        <v>124683</v>
      </c>
    </row>
    <row r="271" spans="1:11" x14ac:dyDescent="0.2">
      <c r="A271" s="25" t="s">
        <v>3</v>
      </c>
      <c r="B271" s="23" t="s">
        <v>139</v>
      </c>
      <c r="C271" s="11" t="s">
        <v>756</v>
      </c>
      <c r="D271" s="336">
        <v>52509</v>
      </c>
      <c r="E271" s="339">
        <v>53758</v>
      </c>
      <c r="F271" s="348">
        <v>55387</v>
      </c>
      <c r="G271" s="145"/>
      <c r="H271" s="155">
        <v>94580</v>
      </c>
      <c r="I271" s="439">
        <v>82879</v>
      </c>
      <c r="J271" s="213">
        <v>85544</v>
      </c>
    </row>
    <row r="272" spans="1:11" x14ac:dyDescent="0.2">
      <c r="A272" s="25" t="s">
        <v>3</v>
      </c>
      <c r="B272" s="23" t="s">
        <v>140</v>
      </c>
      <c r="C272" s="11" t="s">
        <v>757</v>
      </c>
      <c r="D272" s="336">
        <v>194986</v>
      </c>
      <c r="E272" s="339">
        <v>197366</v>
      </c>
      <c r="F272" s="348">
        <v>208046</v>
      </c>
      <c r="G272" s="145"/>
      <c r="H272" s="155">
        <v>289250</v>
      </c>
      <c r="I272" s="439">
        <v>292197</v>
      </c>
      <c r="J272" s="213">
        <v>311327</v>
      </c>
    </row>
    <row r="273" spans="1:11" x14ac:dyDescent="0.2">
      <c r="A273" s="25" t="s">
        <v>13</v>
      </c>
      <c r="B273" s="23" t="s">
        <v>141</v>
      </c>
      <c r="C273" s="11" t="s">
        <v>903</v>
      </c>
      <c r="D273" s="336">
        <v>270971</v>
      </c>
      <c r="E273" s="339">
        <v>275627</v>
      </c>
      <c r="F273" s="348">
        <v>279802</v>
      </c>
      <c r="G273" s="145"/>
      <c r="H273" s="155">
        <v>397370</v>
      </c>
      <c r="I273" s="439">
        <v>407527</v>
      </c>
      <c r="J273" s="213">
        <v>356895</v>
      </c>
    </row>
    <row r="274" spans="1:11" s="136" customFormat="1" x14ac:dyDescent="0.2">
      <c r="A274" s="29" t="s">
        <v>142</v>
      </c>
      <c r="B274" s="30"/>
      <c r="C274" s="31"/>
      <c r="D274" s="217">
        <v>1179662</v>
      </c>
      <c r="E274" s="218">
        <v>1209116</v>
      </c>
      <c r="F274" s="220">
        <v>1249005</v>
      </c>
      <c r="G274" s="149"/>
      <c r="H274" s="217">
        <v>1887752</v>
      </c>
      <c r="I274" s="218">
        <v>1925619</v>
      </c>
      <c r="J274" s="220">
        <v>1933177</v>
      </c>
      <c r="K274" s="135"/>
    </row>
    <row r="275" spans="1:11" x14ac:dyDescent="0.2">
      <c r="A275" s="25"/>
      <c r="B275" s="23"/>
      <c r="C275" s="11"/>
      <c r="D275" s="221"/>
      <c r="E275" s="222"/>
      <c r="F275" s="223"/>
      <c r="G275" s="144"/>
      <c r="H275" s="221">
        <v>0</v>
      </c>
      <c r="I275" s="222">
        <v>0</v>
      </c>
      <c r="J275" s="223">
        <v>0</v>
      </c>
    </row>
    <row r="276" spans="1:11" x14ac:dyDescent="0.2">
      <c r="A276" s="25" t="s">
        <v>3</v>
      </c>
      <c r="B276" s="23" t="s">
        <v>143</v>
      </c>
      <c r="C276" s="11" t="s">
        <v>758</v>
      </c>
      <c r="D276" s="336">
        <v>67348</v>
      </c>
      <c r="E276" s="339">
        <v>72518</v>
      </c>
      <c r="F276" s="348">
        <v>77844</v>
      </c>
      <c r="G276" s="145"/>
      <c r="H276" s="155">
        <v>157885</v>
      </c>
      <c r="I276" s="439">
        <v>159667</v>
      </c>
      <c r="J276" s="213">
        <v>166708</v>
      </c>
    </row>
    <row r="277" spans="1:11" x14ac:dyDescent="0.2">
      <c r="A277" s="25" t="s">
        <v>3</v>
      </c>
      <c r="B277" s="23" t="s">
        <v>144</v>
      </c>
      <c r="C277" s="11" t="s">
        <v>636</v>
      </c>
      <c r="D277" s="336">
        <v>229575</v>
      </c>
      <c r="E277" s="339">
        <v>256739</v>
      </c>
      <c r="F277" s="348">
        <v>288276</v>
      </c>
      <c r="G277" s="145"/>
      <c r="H277" s="155">
        <v>424276</v>
      </c>
      <c r="I277" s="439">
        <v>462227</v>
      </c>
      <c r="J277" s="213">
        <v>450474</v>
      </c>
    </row>
    <row r="278" spans="1:11" x14ac:dyDescent="0.2">
      <c r="A278" s="25" t="s">
        <v>3</v>
      </c>
      <c r="B278" s="23" t="s">
        <v>145</v>
      </c>
      <c r="C278" s="11" t="s">
        <v>759</v>
      </c>
      <c r="D278" s="336">
        <v>119935</v>
      </c>
      <c r="E278" s="339">
        <v>136945</v>
      </c>
      <c r="F278" s="348">
        <v>156145</v>
      </c>
      <c r="G278" s="145"/>
      <c r="H278" s="155">
        <v>190174</v>
      </c>
      <c r="I278" s="439">
        <v>194321</v>
      </c>
      <c r="J278" s="213">
        <v>215502</v>
      </c>
    </row>
    <row r="279" spans="1:11" x14ac:dyDescent="0.2">
      <c r="A279" s="25" t="s">
        <v>3</v>
      </c>
      <c r="B279" s="23" t="s">
        <v>146</v>
      </c>
      <c r="C279" s="11" t="s">
        <v>760</v>
      </c>
      <c r="D279" s="336">
        <v>48486</v>
      </c>
      <c r="E279" s="339">
        <v>51585</v>
      </c>
      <c r="F279" s="348">
        <v>54519</v>
      </c>
      <c r="G279" s="145"/>
      <c r="H279" s="155">
        <v>70060</v>
      </c>
      <c r="I279" s="439">
        <v>75123</v>
      </c>
      <c r="J279" s="213">
        <v>80056</v>
      </c>
    </row>
    <row r="280" spans="1:11" x14ac:dyDescent="0.2">
      <c r="A280" s="25" t="s">
        <v>3</v>
      </c>
      <c r="B280" s="23" t="s">
        <v>147</v>
      </c>
      <c r="C280" s="11" t="s">
        <v>873</v>
      </c>
      <c r="D280" s="336">
        <v>288644</v>
      </c>
      <c r="E280" s="339">
        <v>302262</v>
      </c>
      <c r="F280" s="348">
        <v>313991</v>
      </c>
      <c r="G280" s="145"/>
      <c r="H280" s="155">
        <v>481233</v>
      </c>
      <c r="I280" s="439">
        <v>491749</v>
      </c>
      <c r="J280" s="213">
        <v>521953</v>
      </c>
    </row>
    <row r="281" spans="1:11" x14ac:dyDescent="0.2">
      <c r="A281" s="25" t="s">
        <v>3</v>
      </c>
      <c r="B281" s="23" t="s">
        <v>148</v>
      </c>
      <c r="C281" s="11" t="s">
        <v>761</v>
      </c>
      <c r="D281" s="336">
        <v>314082</v>
      </c>
      <c r="E281" s="339">
        <v>320052</v>
      </c>
      <c r="F281" s="348">
        <v>321994</v>
      </c>
      <c r="G281" s="145"/>
      <c r="H281" s="155">
        <v>503007</v>
      </c>
      <c r="I281" s="439">
        <v>505709</v>
      </c>
      <c r="J281" s="213">
        <v>526303</v>
      </c>
    </row>
    <row r="282" spans="1:11" x14ac:dyDescent="0.2">
      <c r="A282" s="25" t="s">
        <v>13</v>
      </c>
      <c r="B282" s="23" t="s">
        <v>149</v>
      </c>
      <c r="C282" s="11" t="s">
        <v>890</v>
      </c>
      <c r="D282" s="336">
        <v>326223</v>
      </c>
      <c r="E282" s="339">
        <v>333595</v>
      </c>
      <c r="F282" s="348">
        <v>340394</v>
      </c>
      <c r="G282" s="145"/>
      <c r="H282" s="155">
        <v>332693</v>
      </c>
      <c r="I282" s="439">
        <v>337881</v>
      </c>
      <c r="J282" s="213">
        <v>344857</v>
      </c>
    </row>
    <row r="283" spans="1:11" s="136" customFormat="1" x14ac:dyDescent="0.2">
      <c r="A283" s="29" t="s">
        <v>150</v>
      </c>
      <c r="B283" s="30"/>
      <c r="C283" s="31"/>
      <c r="D283" s="217">
        <v>1394293</v>
      </c>
      <c r="E283" s="218">
        <v>1473696</v>
      </c>
      <c r="F283" s="220">
        <v>1553163</v>
      </c>
      <c r="G283" s="149"/>
      <c r="H283" s="217">
        <v>2159328</v>
      </c>
      <c r="I283" s="218">
        <v>2226677</v>
      </c>
      <c r="J283" s="220">
        <v>2305853</v>
      </c>
      <c r="K283" s="135"/>
    </row>
    <row r="284" spans="1:11" x14ac:dyDescent="0.2">
      <c r="A284" s="25"/>
      <c r="B284" s="23"/>
      <c r="C284" s="11"/>
      <c r="D284" s="221"/>
      <c r="E284" s="222"/>
      <c r="F284" s="223"/>
      <c r="G284" s="144"/>
      <c r="H284" s="221">
        <v>0</v>
      </c>
      <c r="I284" s="222">
        <v>0</v>
      </c>
      <c r="J284" s="223">
        <v>0</v>
      </c>
    </row>
    <row r="285" spans="1:11" x14ac:dyDescent="0.2">
      <c r="A285" s="25" t="s">
        <v>3</v>
      </c>
      <c r="B285" s="23" t="s">
        <v>151</v>
      </c>
      <c r="C285" s="11" t="s">
        <v>152</v>
      </c>
      <c r="D285" s="336">
        <v>104771</v>
      </c>
      <c r="E285" s="339">
        <v>114508</v>
      </c>
      <c r="F285" s="348">
        <v>124626</v>
      </c>
      <c r="G285" s="145"/>
      <c r="H285" s="155">
        <v>243944</v>
      </c>
      <c r="I285" s="439">
        <v>296487</v>
      </c>
      <c r="J285" s="213">
        <v>349152</v>
      </c>
    </row>
    <row r="286" spans="1:11" x14ac:dyDescent="0.2">
      <c r="A286" s="25" t="s">
        <v>3</v>
      </c>
      <c r="B286" s="23" t="s">
        <v>153</v>
      </c>
      <c r="C286" s="11" t="s">
        <v>154</v>
      </c>
      <c r="D286" s="336">
        <v>462073</v>
      </c>
      <c r="E286" s="339">
        <v>503877</v>
      </c>
      <c r="F286" s="348">
        <v>544750</v>
      </c>
      <c r="G286" s="145"/>
      <c r="H286" s="155">
        <v>1033529</v>
      </c>
      <c r="I286" s="439">
        <v>1113553</v>
      </c>
      <c r="J286" s="213">
        <v>1201166</v>
      </c>
    </row>
    <row r="287" spans="1:11" x14ac:dyDescent="0.2">
      <c r="A287" s="25" t="s">
        <v>3</v>
      </c>
      <c r="B287" s="23" t="s">
        <v>155</v>
      </c>
      <c r="C287" s="11" t="s">
        <v>156</v>
      </c>
      <c r="D287" s="336">
        <v>67369</v>
      </c>
      <c r="E287" s="339">
        <v>71926</v>
      </c>
      <c r="F287" s="348">
        <v>76257</v>
      </c>
      <c r="G287" s="145"/>
      <c r="H287" s="155">
        <v>185984</v>
      </c>
      <c r="I287" s="439">
        <v>171713</v>
      </c>
      <c r="J287" s="213">
        <v>212191</v>
      </c>
    </row>
    <row r="288" spans="1:11" x14ac:dyDescent="0.2">
      <c r="A288" s="25" t="s">
        <v>3</v>
      </c>
      <c r="B288" s="23" t="s">
        <v>157</v>
      </c>
      <c r="C288" s="11" t="s">
        <v>158</v>
      </c>
      <c r="D288" s="336">
        <v>423037</v>
      </c>
      <c r="E288" s="339">
        <v>448779</v>
      </c>
      <c r="F288" s="348">
        <v>467584</v>
      </c>
      <c r="G288" s="145"/>
      <c r="H288" s="155">
        <v>850014</v>
      </c>
      <c r="I288" s="439">
        <v>834695</v>
      </c>
      <c r="J288" s="213">
        <v>880070</v>
      </c>
    </row>
    <row r="289" spans="1:11" x14ac:dyDescent="0.2">
      <c r="A289" s="25" t="s">
        <v>3</v>
      </c>
      <c r="B289" s="23" t="s">
        <v>159</v>
      </c>
      <c r="C289" s="11" t="s">
        <v>160</v>
      </c>
      <c r="D289" s="336">
        <v>635931</v>
      </c>
      <c r="E289" s="339">
        <v>661704</v>
      </c>
      <c r="F289" s="348">
        <v>678874</v>
      </c>
      <c r="G289" s="145"/>
      <c r="H289" s="155">
        <v>1190653</v>
      </c>
      <c r="I289" s="439">
        <v>1274480</v>
      </c>
      <c r="J289" s="213">
        <v>1453578</v>
      </c>
    </row>
    <row r="290" spans="1:11" x14ac:dyDescent="0.2">
      <c r="A290" s="25" t="s">
        <v>13</v>
      </c>
      <c r="B290" s="23" t="s">
        <v>161</v>
      </c>
      <c r="C290" s="11" t="s">
        <v>162</v>
      </c>
      <c r="D290" s="336">
        <v>217441</v>
      </c>
      <c r="E290" s="339">
        <v>222950</v>
      </c>
      <c r="F290" s="348">
        <v>226639</v>
      </c>
      <c r="G290" s="145"/>
      <c r="H290" s="155">
        <v>283682</v>
      </c>
      <c r="I290" s="439">
        <v>311725</v>
      </c>
      <c r="J290" s="213">
        <v>333921</v>
      </c>
    </row>
    <row r="291" spans="1:11" s="136" customFormat="1" x14ac:dyDescent="0.2">
      <c r="A291" s="29" t="s">
        <v>163</v>
      </c>
      <c r="B291" s="30"/>
      <c r="C291" s="31"/>
      <c r="D291" s="217">
        <v>1910622</v>
      </c>
      <c r="E291" s="218">
        <v>2023744</v>
      </c>
      <c r="F291" s="220">
        <v>2118730</v>
      </c>
      <c r="G291" s="149"/>
      <c r="H291" s="217">
        <v>3787806</v>
      </c>
      <c r="I291" s="218">
        <v>4002653</v>
      </c>
      <c r="J291" s="220">
        <v>4430078</v>
      </c>
      <c r="K291" s="135"/>
    </row>
    <row r="292" spans="1:11" x14ac:dyDescent="0.2">
      <c r="A292" s="22"/>
      <c r="B292" s="23"/>
      <c r="C292" s="11"/>
      <c r="D292" s="221"/>
      <c r="E292" s="222"/>
      <c r="F292" s="223"/>
      <c r="G292" s="144"/>
      <c r="H292" s="221">
        <v>0</v>
      </c>
      <c r="I292" s="222">
        <v>0</v>
      </c>
      <c r="J292" s="223">
        <v>0</v>
      </c>
    </row>
    <row r="293" spans="1:11" x14ac:dyDescent="0.2">
      <c r="A293" s="22"/>
      <c r="B293" s="35"/>
      <c r="C293" s="11"/>
      <c r="D293" s="221"/>
      <c r="E293" s="222"/>
      <c r="F293" s="223"/>
      <c r="G293" s="144"/>
      <c r="H293" s="221">
        <v>0</v>
      </c>
      <c r="I293" s="222">
        <v>0</v>
      </c>
      <c r="J293" s="223">
        <v>0</v>
      </c>
    </row>
    <row r="294" spans="1:11" s="136" customFormat="1" x14ac:dyDescent="0.2">
      <c r="A294" s="29" t="s">
        <v>164</v>
      </c>
      <c r="B294" s="30"/>
      <c r="C294" s="31"/>
      <c r="D294" s="217">
        <v>4484577</v>
      </c>
      <c r="E294" s="218">
        <v>4706556</v>
      </c>
      <c r="F294" s="220">
        <v>4920898</v>
      </c>
      <c r="G294" s="149"/>
      <c r="H294" s="217">
        <v>7834886</v>
      </c>
      <c r="I294" s="218">
        <v>8154949</v>
      </c>
      <c r="J294" s="220">
        <v>8669108</v>
      </c>
      <c r="K294" s="135"/>
    </row>
    <row r="295" spans="1:11" x14ac:dyDescent="0.2">
      <c r="A295" s="32"/>
      <c r="B295" s="39"/>
      <c r="C295" s="36"/>
      <c r="D295" s="227"/>
      <c r="E295" s="228"/>
      <c r="F295" s="229"/>
      <c r="G295" s="144"/>
      <c r="H295" s="227">
        <v>0</v>
      </c>
      <c r="I295" s="228">
        <v>0</v>
      </c>
      <c r="J295" s="229">
        <v>0</v>
      </c>
    </row>
    <row r="296" spans="1:11" x14ac:dyDescent="0.2">
      <c r="A296" s="24" t="s">
        <v>165</v>
      </c>
      <c r="B296" s="23"/>
      <c r="C296" s="11"/>
      <c r="D296" s="221"/>
      <c r="E296" s="222"/>
      <c r="F296" s="223"/>
      <c r="G296" s="144"/>
      <c r="H296" s="221">
        <v>0</v>
      </c>
      <c r="I296" s="222">
        <v>0</v>
      </c>
      <c r="J296" s="223">
        <v>0</v>
      </c>
    </row>
    <row r="297" spans="1:11" x14ac:dyDescent="0.2">
      <c r="A297" s="22"/>
      <c r="B297" s="23"/>
      <c r="C297" s="11"/>
      <c r="D297" s="221"/>
      <c r="E297" s="222"/>
      <c r="F297" s="223"/>
      <c r="G297" s="144"/>
      <c r="H297" s="221">
        <v>0</v>
      </c>
      <c r="I297" s="222">
        <v>0</v>
      </c>
      <c r="J297" s="223">
        <v>0</v>
      </c>
    </row>
    <row r="298" spans="1:11" x14ac:dyDescent="0.2">
      <c r="A298" s="25" t="s">
        <v>3</v>
      </c>
      <c r="B298" s="23" t="s">
        <v>170</v>
      </c>
      <c r="C298" s="11" t="s">
        <v>762</v>
      </c>
      <c r="D298" s="336">
        <v>13401</v>
      </c>
      <c r="E298" s="339">
        <v>13428</v>
      </c>
      <c r="F298" s="348">
        <v>13555</v>
      </c>
      <c r="G298" s="145"/>
      <c r="H298" s="155">
        <v>33427</v>
      </c>
      <c r="I298" s="439">
        <v>41417</v>
      </c>
      <c r="J298" s="213">
        <v>44841</v>
      </c>
    </row>
    <row r="299" spans="1:11" x14ac:dyDescent="0.2">
      <c r="A299" s="25" t="s">
        <v>3</v>
      </c>
      <c r="B299" s="23" t="s">
        <v>171</v>
      </c>
      <c r="C299" s="11" t="s">
        <v>763</v>
      </c>
      <c r="D299" s="336">
        <v>36818</v>
      </c>
      <c r="E299" s="339">
        <v>37439</v>
      </c>
      <c r="F299" s="348">
        <v>38799</v>
      </c>
      <c r="G299" s="145"/>
      <c r="H299" s="155">
        <v>68958</v>
      </c>
      <c r="I299" s="439">
        <v>58350</v>
      </c>
      <c r="J299" s="213">
        <v>58819</v>
      </c>
    </row>
    <row r="300" spans="1:11" x14ac:dyDescent="0.2">
      <c r="A300" s="25" t="s">
        <v>3</v>
      </c>
      <c r="B300" s="23" t="s">
        <v>172</v>
      </c>
      <c r="C300" s="11" t="s">
        <v>764</v>
      </c>
      <c r="D300" s="336">
        <v>17563</v>
      </c>
      <c r="E300" s="339">
        <v>18075</v>
      </c>
      <c r="F300" s="348">
        <v>18187</v>
      </c>
      <c r="G300" s="145"/>
      <c r="H300" s="155">
        <v>28328</v>
      </c>
      <c r="I300" s="439">
        <v>28608</v>
      </c>
      <c r="J300" s="213">
        <v>30290</v>
      </c>
    </row>
    <row r="301" spans="1:11" x14ac:dyDescent="0.2">
      <c r="A301" s="25" t="s">
        <v>3</v>
      </c>
      <c r="B301" s="23" t="s">
        <v>173</v>
      </c>
      <c r="C301" s="11" t="s">
        <v>765</v>
      </c>
      <c r="D301" s="336">
        <v>20662</v>
      </c>
      <c r="E301" s="339">
        <v>20157</v>
      </c>
      <c r="F301" s="348">
        <v>19958</v>
      </c>
      <c r="G301" s="145"/>
      <c r="H301" s="155">
        <v>50928</v>
      </c>
      <c r="I301" s="439">
        <v>81327</v>
      </c>
      <c r="J301" s="213">
        <v>73903</v>
      </c>
    </row>
    <row r="302" spans="1:11" x14ac:dyDescent="0.2">
      <c r="A302" s="25" t="s">
        <v>3</v>
      </c>
      <c r="B302" s="23" t="s">
        <v>174</v>
      </c>
      <c r="C302" s="11" t="s">
        <v>766</v>
      </c>
      <c r="D302" s="336">
        <v>15812</v>
      </c>
      <c r="E302" s="339">
        <v>16426</v>
      </c>
      <c r="F302" s="348">
        <v>17034</v>
      </c>
      <c r="G302" s="145"/>
      <c r="H302" s="155">
        <v>27547</v>
      </c>
      <c r="I302" s="439">
        <v>27343</v>
      </c>
      <c r="J302" s="213">
        <v>29296</v>
      </c>
    </row>
    <row r="303" spans="1:11" x14ac:dyDescent="0.2">
      <c r="A303" s="25" t="s">
        <v>3</v>
      </c>
      <c r="B303" s="23" t="s">
        <v>175</v>
      </c>
      <c r="C303" s="11" t="s">
        <v>767</v>
      </c>
      <c r="D303" s="336">
        <v>14782</v>
      </c>
      <c r="E303" s="339">
        <v>15260</v>
      </c>
      <c r="F303" s="348">
        <v>15777</v>
      </c>
      <c r="G303" s="145"/>
      <c r="H303" s="155">
        <v>26700</v>
      </c>
      <c r="I303" s="439">
        <v>29982</v>
      </c>
      <c r="J303" s="213">
        <v>29830</v>
      </c>
    </row>
    <row r="304" spans="1:11" x14ac:dyDescent="0.2">
      <c r="A304" s="25" t="s">
        <v>13</v>
      </c>
      <c r="B304" s="23" t="s">
        <v>176</v>
      </c>
      <c r="C304" s="11" t="s">
        <v>889</v>
      </c>
      <c r="D304" s="336">
        <v>35005</v>
      </c>
      <c r="E304" s="339">
        <v>35407</v>
      </c>
      <c r="F304" s="348">
        <v>35579</v>
      </c>
      <c r="G304" s="145"/>
      <c r="H304" s="155">
        <v>40561</v>
      </c>
      <c r="I304" s="439">
        <v>40284</v>
      </c>
      <c r="J304" s="213">
        <v>40662</v>
      </c>
    </row>
    <row r="305" spans="1:11" s="136" customFormat="1" x14ac:dyDescent="0.2">
      <c r="A305" s="29" t="s">
        <v>177</v>
      </c>
      <c r="B305" s="30"/>
      <c r="C305" s="31"/>
      <c r="D305" s="217">
        <v>154043</v>
      </c>
      <c r="E305" s="218">
        <v>156192</v>
      </c>
      <c r="F305" s="220">
        <v>158889</v>
      </c>
      <c r="G305" s="149"/>
      <c r="H305" s="217">
        <v>276449</v>
      </c>
      <c r="I305" s="218">
        <v>307311</v>
      </c>
      <c r="J305" s="220">
        <v>307641</v>
      </c>
      <c r="K305" s="135"/>
    </row>
    <row r="306" spans="1:11" x14ac:dyDescent="0.2">
      <c r="A306" s="25"/>
      <c r="B306" s="23"/>
      <c r="C306" s="11"/>
      <c r="D306" s="221"/>
      <c r="E306" s="222"/>
      <c r="F306" s="223"/>
      <c r="G306" s="144"/>
      <c r="H306" s="221">
        <v>0</v>
      </c>
      <c r="I306" s="222">
        <v>0</v>
      </c>
      <c r="J306" s="223">
        <v>0</v>
      </c>
    </row>
    <row r="307" spans="1:11" x14ac:dyDescent="0.2">
      <c r="A307" s="25" t="s">
        <v>3</v>
      </c>
      <c r="B307" s="23" t="s">
        <v>178</v>
      </c>
      <c r="C307" s="11" t="s">
        <v>768</v>
      </c>
      <c r="D307" s="336">
        <v>25241</v>
      </c>
      <c r="E307" s="339">
        <v>26260</v>
      </c>
      <c r="F307" s="348">
        <v>26845</v>
      </c>
      <c r="G307" s="145"/>
      <c r="H307" s="155">
        <v>73928</v>
      </c>
      <c r="I307" s="439">
        <v>42112</v>
      </c>
      <c r="J307" s="213">
        <v>41661</v>
      </c>
    </row>
    <row r="308" spans="1:11" x14ac:dyDescent="0.2">
      <c r="A308" s="25" t="s">
        <v>3</v>
      </c>
      <c r="B308" s="23" t="s">
        <v>179</v>
      </c>
      <c r="C308" s="11" t="s">
        <v>769</v>
      </c>
      <c r="D308" s="336">
        <v>34931</v>
      </c>
      <c r="E308" s="339">
        <v>35704</v>
      </c>
      <c r="F308" s="348">
        <v>36711</v>
      </c>
      <c r="G308" s="145"/>
      <c r="H308" s="155">
        <v>93875</v>
      </c>
      <c r="I308" s="439">
        <v>68153</v>
      </c>
      <c r="J308" s="213">
        <v>65322</v>
      </c>
    </row>
    <row r="309" spans="1:11" x14ac:dyDescent="0.2">
      <c r="A309" s="25" t="s">
        <v>3</v>
      </c>
      <c r="B309" s="23" t="s">
        <v>180</v>
      </c>
      <c r="C309" s="11" t="s">
        <v>770</v>
      </c>
      <c r="D309" s="336">
        <v>35929</v>
      </c>
      <c r="E309" s="339">
        <v>35088</v>
      </c>
      <c r="F309" s="348">
        <v>34668</v>
      </c>
      <c r="G309" s="145"/>
      <c r="H309" s="155">
        <v>96024</v>
      </c>
      <c r="I309" s="439">
        <v>79198</v>
      </c>
      <c r="J309" s="213">
        <v>51139</v>
      </c>
    </row>
    <row r="310" spans="1:11" x14ac:dyDescent="0.2">
      <c r="A310" s="25" t="s">
        <v>3</v>
      </c>
      <c r="B310" s="23" t="s">
        <v>181</v>
      </c>
      <c r="C310" s="11" t="s">
        <v>771</v>
      </c>
      <c r="D310" s="336">
        <v>18021</v>
      </c>
      <c r="E310" s="339">
        <v>18843</v>
      </c>
      <c r="F310" s="348">
        <v>19256</v>
      </c>
      <c r="G310" s="145"/>
      <c r="H310" s="155">
        <v>35143</v>
      </c>
      <c r="I310" s="439">
        <v>33818</v>
      </c>
      <c r="J310" s="213">
        <v>32133</v>
      </c>
    </row>
    <row r="311" spans="1:11" x14ac:dyDescent="0.2">
      <c r="A311" s="25" t="s">
        <v>3</v>
      </c>
      <c r="B311" s="23" t="s">
        <v>182</v>
      </c>
      <c r="C311" s="11" t="s">
        <v>772</v>
      </c>
      <c r="D311" s="336">
        <v>18179</v>
      </c>
      <c r="E311" s="339">
        <v>18558</v>
      </c>
      <c r="F311" s="348">
        <v>18669</v>
      </c>
      <c r="G311" s="145"/>
      <c r="H311" s="155">
        <v>35874</v>
      </c>
      <c r="I311" s="439">
        <v>48809</v>
      </c>
      <c r="J311" s="213">
        <v>43790</v>
      </c>
    </row>
    <row r="312" spans="1:11" x14ac:dyDescent="0.2">
      <c r="A312" s="25" t="s">
        <v>3</v>
      </c>
      <c r="B312" s="23" t="s">
        <v>183</v>
      </c>
      <c r="C312" s="11" t="s">
        <v>773</v>
      </c>
      <c r="D312" s="336">
        <v>18676</v>
      </c>
      <c r="E312" s="339">
        <v>19187</v>
      </c>
      <c r="F312" s="348">
        <v>19447</v>
      </c>
      <c r="G312" s="145"/>
      <c r="H312" s="155">
        <v>40132</v>
      </c>
      <c r="I312" s="439">
        <v>35720</v>
      </c>
      <c r="J312" s="213">
        <v>36672</v>
      </c>
    </row>
    <row r="313" spans="1:11" x14ac:dyDescent="0.2">
      <c r="A313" s="25" t="s">
        <v>3</v>
      </c>
      <c r="B313" s="23" t="s">
        <v>184</v>
      </c>
      <c r="C313" s="11" t="s">
        <v>774</v>
      </c>
      <c r="D313" s="336">
        <v>24220</v>
      </c>
      <c r="E313" s="339">
        <v>24934</v>
      </c>
      <c r="F313" s="348">
        <v>25709</v>
      </c>
      <c r="G313" s="145"/>
      <c r="H313" s="155">
        <v>37679</v>
      </c>
      <c r="I313" s="439">
        <v>38447</v>
      </c>
      <c r="J313" s="213">
        <v>40438</v>
      </c>
    </row>
    <row r="314" spans="1:11" x14ac:dyDescent="0.2">
      <c r="A314" s="25" t="s">
        <v>3</v>
      </c>
      <c r="B314" s="23" t="s">
        <v>185</v>
      </c>
      <c r="C314" s="11" t="s">
        <v>775</v>
      </c>
      <c r="D314" s="336">
        <v>39475</v>
      </c>
      <c r="E314" s="339">
        <v>38633</v>
      </c>
      <c r="F314" s="348">
        <v>37704</v>
      </c>
      <c r="G314" s="145"/>
      <c r="H314" s="155">
        <v>63933</v>
      </c>
      <c r="I314" s="439">
        <v>61106</v>
      </c>
      <c r="J314" s="213">
        <v>60317</v>
      </c>
    </row>
    <row r="315" spans="1:11" x14ac:dyDescent="0.2">
      <c r="A315" s="25" t="s">
        <v>13</v>
      </c>
      <c r="B315" s="23" t="s">
        <v>186</v>
      </c>
      <c r="C315" s="11" t="s">
        <v>893</v>
      </c>
      <c r="D315" s="336">
        <v>35320</v>
      </c>
      <c r="E315" s="339">
        <v>35988</v>
      </c>
      <c r="F315" s="348">
        <v>36007</v>
      </c>
      <c r="G315" s="145"/>
      <c r="H315" s="155">
        <v>41157</v>
      </c>
      <c r="I315" s="439">
        <v>41171</v>
      </c>
      <c r="J315" s="213">
        <v>41412</v>
      </c>
    </row>
    <row r="316" spans="1:11" s="136" customFormat="1" x14ac:dyDescent="0.2">
      <c r="A316" s="29" t="s">
        <v>353</v>
      </c>
      <c r="B316" s="30"/>
      <c r="C316" s="31"/>
      <c r="D316" s="217">
        <v>249992</v>
      </c>
      <c r="E316" s="218">
        <v>253195</v>
      </c>
      <c r="F316" s="220">
        <v>255016</v>
      </c>
      <c r="G316" s="149"/>
      <c r="H316" s="217">
        <v>517745</v>
      </c>
      <c r="I316" s="218">
        <v>448534</v>
      </c>
      <c r="J316" s="220">
        <v>412884</v>
      </c>
      <c r="K316" s="135"/>
    </row>
    <row r="317" spans="1:11" x14ac:dyDescent="0.2">
      <c r="A317" s="25"/>
      <c r="B317" s="23"/>
      <c r="C317" s="11"/>
      <c r="D317" s="221"/>
      <c r="E317" s="222"/>
      <c r="F317" s="223"/>
      <c r="G317" s="144"/>
      <c r="H317" s="221">
        <v>0</v>
      </c>
      <c r="I317" s="222">
        <v>0</v>
      </c>
      <c r="J317" s="223">
        <v>0</v>
      </c>
    </row>
    <row r="318" spans="1:11" x14ac:dyDescent="0.2">
      <c r="A318" s="25" t="s">
        <v>3</v>
      </c>
      <c r="B318" s="23" t="s">
        <v>187</v>
      </c>
      <c r="C318" s="11" t="s">
        <v>776</v>
      </c>
      <c r="D318" s="336">
        <v>14577</v>
      </c>
      <c r="E318" s="339">
        <v>14878</v>
      </c>
      <c r="F318" s="348">
        <v>14736</v>
      </c>
      <c r="G318" s="145"/>
      <c r="H318" s="155">
        <v>45162</v>
      </c>
      <c r="I318" s="439">
        <v>77871</v>
      </c>
      <c r="J318" s="213">
        <v>166212</v>
      </c>
    </row>
    <row r="319" spans="1:11" x14ac:dyDescent="0.2">
      <c r="A319" s="25" t="s">
        <v>3</v>
      </c>
      <c r="B319" s="23" t="s">
        <v>188</v>
      </c>
      <c r="C319" s="11" t="s">
        <v>874</v>
      </c>
      <c r="D319" s="336">
        <v>52338</v>
      </c>
      <c r="E319" s="339">
        <v>53123</v>
      </c>
      <c r="F319" s="348">
        <v>55103</v>
      </c>
      <c r="G319" s="145"/>
      <c r="H319" s="155">
        <v>82911</v>
      </c>
      <c r="I319" s="439">
        <v>80672</v>
      </c>
      <c r="J319" s="213">
        <v>83152</v>
      </c>
    </row>
    <row r="320" spans="1:11" x14ac:dyDescent="0.2">
      <c r="A320" s="25" t="s">
        <v>3</v>
      </c>
      <c r="B320" s="23" t="s">
        <v>189</v>
      </c>
      <c r="C320" s="11" t="s">
        <v>778</v>
      </c>
      <c r="D320" s="336">
        <v>57629</v>
      </c>
      <c r="E320" s="339">
        <v>58936</v>
      </c>
      <c r="F320" s="348">
        <v>62196</v>
      </c>
      <c r="G320" s="145"/>
      <c r="H320" s="155">
        <v>179649</v>
      </c>
      <c r="I320" s="439">
        <v>89151</v>
      </c>
      <c r="J320" s="213">
        <v>96713</v>
      </c>
    </row>
    <row r="321" spans="1:11" x14ac:dyDescent="0.2">
      <c r="A321" s="25" t="s">
        <v>3</v>
      </c>
      <c r="B321" s="23" t="s">
        <v>190</v>
      </c>
      <c r="C321" s="11" t="s">
        <v>779</v>
      </c>
      <c r="D321" s="336">
        <v>19697</v>
      </c>
      <c r="E321" s="339">
        <v>20020</v>
      </c>
      <c r="F321" s="348">
        <v>20082</v>
      </c>
      <c r="G321" s="145"/>
      <c r="H321" s="155">
        <v>35987</v>
      </c>
      <c r="I321" s="439">
        <v>53486</v>
      </c>
      <c r="J321" s="213">
        <v>54051</v>
      </c>
    </row>
    <row r="322" spans="1:11" x14ac:dyDescent="0.2">
      <c r="A322" s="25" t="s">
        <v>3</v>
      </c>
      <c r="B322" s="23" t="s">
        <v>191</v>
      </c>
      <c r="C322" s="11" t="s">
        <v>780</v>
      </c>
      <c r="D322" s="336">
        <v>28192</v>
      </c>
      <c r="E322" s="339">
        <v>28784</v>
      </c>
      <c r="F322" s="348">
        <v>30150</v>
      </c>
      <c r="G322" s="145"/>
      <c r="H322" s="155">
        <v>47156</v>
      </c>
      <c r="I322" s="439">
        <v>59259</v>
      </c>
      <c r="J322" s="213">
        <v>60878</v>
      </c>
    </row>
    <row r="323" spans="1:11" x14ac:dyDescent="0.2">
      <c r="A323" s="25" t="s">
        <v>3</v>
      </c>
      <c r="B323" s="23" t="s">
        <v>192</v>
      </c>
      <c r="C323" s="11" t="s">
        <v>781</v>
      </c>
      <c r="D323" s="336">
        <v>17104</v>
      </c>
      <c r="E323" s="339">
        <v>17693</v>
      </c>
      <c r="F323" s="348">
        <v>18665</v>
      </c>
      <c r="G323" s="145"/>
      <c r="H323" s="155">
        <v>32191</v>
      </c>
      <c r="I323" s="439">
        <v>34174</v>
      </c>
      <c r="J323" s="213">
        <v>35368</v>
      </c>
    </row>
    <row r="324" spans="1:11" x14ac:dyDescent="0.2">
      <c r="A324" s="25" t="s">
        <v>13</v>
      </c>
      <c r="B324" s="23" t="s">
        <v>193</v>
      </c>
      <c r="C324" s="11" t="s">
        <v>945</v>
      </c>
      <c r="D324" s="336">
        <v>50237</v>
      </c>
      <c r="E324" s="339">
        <v>51229</v>
      </c>
      <c r="F324" s="348">
        <v>51783</v>
      </c>
      <c r="G324" s="145"/>
      <c r="H324" s="155">
        <v>55814</v>
      </c>
      <c r="I324" s="439">
        <v>56123</v>
      </c>
      <c r="J324" s="213">
        <v>56888</v>
      </c>
    </row>
    <row r="325" spans="1:11" s="136" customFormat="1" x14ac:dyDescent="0.2">
      <c r="A325" s="29" t="s">
        <v>194</v>
      </c>
      <c r="B325" s="30"/>
      <c r="C325" s="31"/>
      <c r="D325" s="217">
        <v>239774</v>
      </c>
      <c r="E325" s="218">
        <v>244663</v>
      </c>
      <c r="F325" s="220">
        <v>252715</v>
      </c>
      <c r="G325" s="149"/>
      <c r="H325" s="217">
        <v>478870</v>
      </c>
      <c r="I325" s="218">
        <v>450736</v>
      </c>
      <c r="J325" s="220">
        <v>553262</v>
      </c>
      <c r="K325" s="135"/>
    </row>
    <row r="326" spans="1:11" x14ac:dyDescent="0.2">
      <c r="A326" s="25"/>
      <c r="B326" s="23"/>
      <c r="C326" s="11"/>
      <c r="D326" s="221"/>
      <c r="E326" s="222"/>
      <c r="F326" s="223"/>
      <c r="G326" s="144"/>
      <c r="H326" s="221">
        <v>0</v>
      </c>
      <c r="I326" s="222">
        <v>0</v>
      </c>
      <c r="J326" s="223">
        <v>0</v>
      </c>
    </row>
    <row r="327" spans="1:11" x14ac:dyDescent="0.2">
      <c r="A327" s="25" t="s">
        <v>3</v>
      </c>
      <c r="B327" s="23" t="s">
        <v>195</v>
      </c>
      <c r="C327" s="11" t="s">
        <v>782</v>
      </c>
      <c r="D327" s="336">
        <v>143335</v>
      </c>
      <c r="E327" s="339">
        <v>140315</v>
      </c>
      <c r="F327" s="348">
        <v>142006</v>
      </c>
      <c r="G327" s="145"/>
      <c r="H327" s="155">
        <v>220328</v>
      </c>
      <c r="I327" s="439">
        <v>211941</v>
      </c>
      <c r="J327" s="213">
        <v>214387</v>
      </c>
    </row>
    <row r="328" spans="1:11" x14ac:dyDescent="0.2">
      <c r="A328" s="25" t="s">
        <v>3</v>
      </c>
      <c r="B328" s="23" t="s">
        <v>196</v>
      </c>
      <c r="C328" s="11" t="s">
        <v>783</v>
      </c>
      <c r="D328" s="336">
        <v>58153</v>
      </c>
      <c r="E328" s="339">
        <v>59655</v>
      </c>
      <c r="F328" s="348">
        <v>60568</v>
      </c>
      <c r="G328" s="145"/>
      <c r="H328" s="155">
        <v>96522</v>
      </c>
      <c r="I328" s="439">
        <v>116614</v>
      </c>
      <c r="J328" s="213">
        <v>94719</v>
      </c>
    </row>
    <row r="329" spans="1:11" x14ac:dyDescent="0.2">
      <c r="A329" s="25" t="s">
        <v>3</v>
      </c>
      <c r="B329" s="23" t="s">
        <v>197</v>
      </c>
      <c r="C329" s="11" t="s">
        <v>784</v>
      </c>
      <c r="D329" s="336">
        <v>34766</v>
      </c>
      <c r="E329" s="339">
        <v>34948</v>
      </c>
      <c r="F329" s="348">
        <v>34778</v>
      </c>
      <c r="G329" s="145"/>
      <c r="H329" s="155">
        <v>53317</v>
      </c>
      <c r="I329" s="439">
        <v>70346</v>
      </c>
      <c r="J329" s="213">
        <v>50433</v>
      </c>
    </row>
    <row r="330" spans="1:11" x14ac:dyDescent="0.2">
      <c r="A330" s="25" t="s">
        <v>3</v>
      </c>
      <c r="B330" s="23" t="s">
        <v>198</v>
      </c>
      <c r="C330" s="11" t="s">
        <v>785</v>
      </c>
      <c r="D330" s="336">
        <v>77299</v>
      </c>
      <c r="E330" s="339">
        <v>78145</v>
      </c>
      <c r="F330" s="348">
        <v>78493</v>
      </c>
      <c r="G330" s="145"/>
      <c r="H330" s="155">
        <v>132658</v>
      </c>
      <c r="I330" s="439">
        <v>128611</v>
      </c>
      <c r="J330" s="213">
        <v>125541</v>
      </c>
    </row>
    <row r="331" spans="1:11" x14ac:dyDescent="0.2">
      <c r="A331" s="25" t="s">
        <v>13</v>
      </c>
      <c r="B331" s="23" t="s">
        <v>199</v>
      </c>
      <c r="C331" s="11" t="s">
        <v>891</v>
      </c>
      <c r="D331" s="336">
        <v>98936</v>
      </c>
      <c r="E331" s="339">
        <v>105379</v>
      </c>
      <c r="F331" s="348">
        <v>111650</v>
      </c>
      <c r="G331" s="145"/>
      <c r="H331" s="155">
        <v>104279</v>
      </c>
      <c r="I331" s="439">
        <v>110016</v>
      </c>
      <c r="J331" s="213">
        <v>116481</v>
      </c>
    </row>
    <row r="332" spans="1:11" s="136" customFormat="1" x14ac:dyDescent="0.2">
      <c r="A332" s="29" t="s">
        <v>200</v>
      </c>
      <c r="B332" s="30"/>
      <c r="C332" s="31"/>
      <c r="D332" s="217">
        <v>412489</v>
      </c>
      <c r="E332" s="218">
        <v>418442</v>
      </c>
      <c r="F332" s="220">
        <v>427495</v>
      </c>
      <c r="G332" s="149"/>
      <c r="H332" s="217">
        <v>607104</v>
      </c>
      <c r="I332" s="218">
        <v>637528</v>
      </c>
      <c r="J332" s="220">
        <v>601561</v>
      </c>
      <c r="K332" s="135"/>
    </row>
    <row r="333" spans="1:11" x14ac:dyDescent="0.2">
      <c r="A333" s="22"/>
      <c r="B333" s="23"/>
      <c r="C333" s="11"/>
      <c r="D333" s="221"/>
      <c r="E333" s="222"/>
      <c r="F333" s="223"/>
      <c r="G333" s="144"/>
      <c r="H333" s="221">
        <v>0</v>
      </c>
      <c r="I333" s="222">
        <v>0</v>
      </c>
      <c r="J333" s="223">
        <v>0</v>
      </c>
    </row>
    <row r="334" spans="1:11" x14ac:dyDescent="0.2">
      <c r="A334" s="25" t="s">
        <v>3</v>
      </c>
      <c r="B334" s="23" t="s">
        <v>166</v>
      </c>
      <c r="C334" s="11" t="s">
        <v>786</v>
      </c>
      <c r="D334" s="336">
        <v>115253</v>
      </c>
      <c r="E334" s="339">
        <v>117673</v>
      </c>
      <c r="F334" s="348">
        <v>117381</v>
      </c>
      <c r="G334" s="145"/>
      <c r="H334" s="155">
        <v>297786</v>
      </c>
      <c r="I334" s="439">
        <v>289375</v>
      </c>
      <c r="J334" s="213">
        <v>298004</v>
      </c>
    </row>
    <row r="335" spans="1:11" x14ac:dyDescent="0.2">
      <c r="A335" s="25" t="s">
        <v>3</v>
      </c>
      <c r="B335" s="23" t="s">
        <v>167</v>
      </c>
      <c r="C335" s="11" t="s">
        <v>787</v>
      </c>
      <c r="D335" s="336">
        <v>109444</v>
      </c>
      <c r="E335" s="339">
        <v>117316</v>
      </c>
      <c r="F335" s="348">
        <v>123402</v>
      </c>
      <c r="G335" s="145"/>
      <c r="H335" s="155">
        <v>302766</v>
      </c>
      <c r="I335" s="439">
        <v>273903</v>
      </c>
      <c r="J335" s="213">
        <v>290748</v>
      </c>
    </row>
    <row r="336" spans="1:11" x14ac:dyDescent="0.2">
      <c r="A336" s="25" t="s">
        <v>3</v>
      </c>
      <c r="B336" s="23" t="s">
        <v>168</v>
      </c>
      <c r="C336" s="11" t="s">
        <v>788</v>
      </c>
      <c r="D336" s="336">
        <v>22923</v>
      </c>
      <c r="E336" s="339">
        <v>24527</v>
      </c>
      <c r="F336" s="348">
        <v>27669</v>
      </c>
      <c r="G336" s="145"/>
      <c r="H336" s="155">
        <v>58317</v>
      </c>
      <c r="I336" s="439">
        <v>70237</v>
      </c>
      <c r="J336" s="213">
        <v>98977</v>
      </c>
    </row>
    <row r="337" spans="1:11" x14ac:dyDescent="0.2">
      <c r="A337" s="25" t="s">
        <v>13</v>
      </c>
      <c r="B337" s="23" t="s">
        <v>169</v>
      </c>
      <c r="C337" s="40" t="s">
        <v>892</v>
      </c>
      <c r="D337" s="336">
        <v>64383</v>
      </c>
      <c r="E337" s="339">
        <v>66295</v>
      </c>
      <c r="F337" s="348">
        <v>67960</v>
      </c>
      <c r="G337" s="145"/>
      <c r="H337" s="155">
        <v>72318</v>
      </c>
      <c r="I337" s="439">
        <v>73328</v>
      </c>
      <c r="J337" s="213">
        <v>75157</v>
      </c>
    </row>
    <row r="338" spans="1:11" s="136" customFormat="1" x14ac:dyDescent="0.2">
      <c r="A338" s="29" t="s">
        <v>351</v>
      </c>
      <c r="B338" s="30"/>
      <c r="C338" s="31"/>
      <c r="D338" s="217">
        <v>312003</v>
      </c>
      <c r="E338" s="218">
        <v>325811</v>
      </c>
      <c r="F338" s="220">
        <v>336412</v>
      </c>
      <c r="G338" s="149"/>
      <c r="H338" s="217">
        <v>731187</v>
      </c>
      <c r="I338" s="218">
        <v>706843</v>
      </c>
      <c r="J338" s="220">
        <v>762886</v>
      </c>
      <c r="K338" s="135"/>
    </row>
    <row r="339" spans="1:11" x14ac:dyDescent="0.2">
      <c r="A339" s="22"/>
      <c r="B339" s="23"/>
      <c r="C339" s="11"/>
      <c r="D339" s="221"/>
      <c r="E339" s="222"/>
      <c r="F339" s="223"/>
      <c r="G339" s="144"/>
      <c r="H339" s="221">
        <v>0</v>
      </c>
      <c r="I339" s="222">
        <v>0</v>
      </c>
      <c r="J339" s="223">
        <v>0</v>
      </c>
    </row>
    <row r="340" spans="1:11" x14ac:dyDescent="0.2">
      <c r="A340" s="22"/>
      <c r="B340" s="35"/>
      <c r="C340" s="11"/>
      <c r="D340" s="221"/>
      <c r="E340" s="222"/>
      <c r="F340" s="223"/>
      <c r="G340" s="144"/>
      <c r="H340" s="221">
        <v>0</v>
      </c>
      <c r="I340" s="222">
        <v>0</v>
      </c>
      <c r="J340" s="223">
        <v>0</v>
      </c>
    </row>
    <row r="341" spans="1:11" s="136" customFormat="1" x14ac:dyDescent="0.2">
      <c r="A341" s="29" t="s">
        <v>201</v>
      </c>
      <c r="B341" s="30"/>
      <c r="C341" s="31"/>
      <c r="D341" s="217">
        <v>1368301</v>
      </c>
      <c r="E341" s="218">
        <v>1398303</v>
      </c>
      <c r="F341" s="220">
        <v>1430527</v>
      </c>
      <c r="G341" s="149"/>
      <c r="H341" s="217">
        <v>2611355</v>
      </c>
      <c r="I341" s="218">
        <v>2550952</v>
      </c>
      <c r="J341" s="220">
        <v>2638234</v>
      </c>
      <c r="K341" s="135"/>
    </row>
    <row r="342" spans="1:11" x14ac:dyDescent="0.2">
      <c r="A342" s="38"/>
      <c r="B342" s="39"/>
      <c r="C342" s="36"/>
      <c r="D342" s="227"/>
      <c r="E342" s="228"/>
      <c r="F342" s="229"/>
      <c r="G342" s="144"/>
      <c r="H342" s="227">
        <v>0</v>
      </c>
      <c r="I342" s="228">
        <v>0</v>
      </c>
      <c r="J342" s="229">
        <v>0</v>
      </c>
    </row>
    <row r="343" spans="1:11" x14ac:dyDescent="0.2">
      <c r="A343" s="24" t="s">
        <v>202</v>
      </c>
      <c r="B343" s="23"/>
      <c r="C343" s="11"/>
      <c r="D343" s="221"/>
      <c r="E343" s="222"/>
      <c r="F343" s="223"/>
      <c r="G343" s="144"/>
      <c r="H343" s="221">
        <v>0</v>
      </c>
      <c r="I343" s="222">
        <v>0</v>
      </c>
      <c r="J343" s="223">
        <v>0</v>
      </c>
    </row>
    <row r="344" spans="1:11" x14ac:dyDescent="0.2">
      <c r="A344" s="25"/>
      <c r="B344" s="23"/>
      <c r="C344" s="11"/>
      <c r="D344" s="221"/>
      <c r="E344" s="222"/>
      <c r="F344" s="223"/>
      <c r="G344" s="144"/>
      <c r="H344" s="221">
        <v>0</v>
      </c>
      <c r="I344" s="222">
        <v>0</v>
      </c>
      <c r="J344" s="223">
        <v>0</v>
      </c>
    </row>
    <row r="345" spans="1:11" x14ac:dyDescent="0.2">
      <c r="A345" s="25" t="s">
        <v>3</v>
      </c>
      <c r="B345" s="23" t="s">
        <v>203</v>
      </c>
      <c r="C345" s="11" t="s">
        <v>789</v>
      </c>
      <c r="D345" s="336">
        <v>260987</v>
      </c>
      <c r="E345" s="339">
        <v>269294</v>
      </c>
      <c r="F345" s="348">
        <v>271533</v>
      </c>
      <c r="G345" s="145"/>
      <c r="H345" s="155">
        <v>451512</v>
      </c>
      <c r="I345" s="439">
        <v>488900</v>
      </c>
      <c r="J345" s="213">
        <v>524308</v>
      </c>
    </row>
    <row r="346" spans="1:11" x14ac:dyDescent="0.2">
      <c r="A346" s="25" t="s">
        <v>3</v>
      </c>
      <c r="B346" s="23" t="s">
        <v>204</v>
      </c>
      <c r="C346" s="11" t="s">
        <v>790</v>
      </c>
      <c r="D346" s="336">
        <v>457443</v>
      </c>
      <c r="E346" s="339">
        <v>507593</v>
      </c>
      <c r="F346" s="348">
        <v>555314</v>
      </c>
      <c r="G346" s="145"/>
      <c r="H346" s="155">
        <v>913841</v>
      </c>
      <c r="I346" s="439">
        <v>954362</v>
      </c>
      <c r="J346" s="213">
        <v>1018926</v>
      </c>
    </row>
    <row r="347" spans="1:11" x14ac:dyDescent="0.2">
      <c r="A347" s="25" t="s">
        <v>3</v>
      </c>
      <c r="B347" s="23" t="s">
        <v>205</v>
      </c>
      <c r="C347" s="11" t="s">
        <v>791</v>
      </c>
      <c r="D347" s="336">
        <v>399145</v>
      </c>
      <c r="E347" s="339">
        <v>455618</v>
      </c>
      <c r="F347" s="348">
        <v>515886</v>
      </c>
      <c r="G347" s="145"/>
      <c r="H347" s="155">
        <v>1239523</v>
      </c>
      <c r="I347" s="439">
        <v>1204570</v>
      </c>
      <c r="J347" s="213">
        <v>1231539</v>
      </c>
    </row>
    <row r="348" spans="1:11" x14ac:dyDescent="0.2">
      <c r="A348" s="25" t="s">
        <v>3</v>
      </c>
      <c r="B348" s="23" t="s">
        <v>206</v>
      </c>
      <c r="C348" s="11" t="s">
        <v>792</v>
      </c>
      <c r="D348" s="336">
        <v>57478</v>
      </c>
      <c r="E348" s="339">
        <v>60970</v>
      </c>
      <c r="F348" s="348">
        <v>64225</v>
      </c>
      <c r="G348" s="145"/>
      <c r="H348" s="155">
        <v>107605</v>
      </c>
      <c r="I348" s="439">
        <v>141819</v>
      </c>
      <c r="J348" s="213">
        <v>204390</v>
      </c>
    </row>
    <row r="349" spans="1:11" x14ac:dyDescent="0.2">
      <c r="A349" s="25" t="s">
        <v>3</v>
      </c>
      <c r="B349" s="23" t="s">
        <v>207</v>
      </c>
      <c r="C349" s="11" t="s">
        <v>793</v>
      </c>
      <c r="D349" s="336">
        <v>322570</v>
      </c>
      <c r="E349" s="339">
        <v>331216</v>
      </c>
      <c r="F349" s="348">
        <v>335664</v>
      </c>
      <c r="G349" s="145"/>
      <c r="H349" s="155">
        <v>521535</v>
      </c>
      <c r="I349" s="439">
        <v>561351</v>
      </c>
      <c r="J349" s="213">
        <v>602159</v>
      </c>
    </row>
    <row r="350" spans="1:11" x14ac:dyDescent="0.2">
      <c r="A350" s="25" t="s">
        <v>13</v>
      </c>
      <c r="B350" s="23" t="s">
        <v>208</v>
      </c>
      <c r="C350" s="11" t="s">
        <v>894</v>
      </c>
      <c r="D350" s="336">
        <v>294712</v>
      </c>
      <c r="E350" s="339">
        <v>303734</v>
      </c>
      <c r="F350" s="348">
        <v>310947</v>
      </c>
      <c r="G350" s="145"/>
      <c r="H350" s="155">
        <v>299943</v>
      </c>
      <c r="I350" s="439">
        <v>308119</v>
      </c>
      <c r="J350" s="213">
        <v>315514</v>
      </c>
    </row>
    <row r="351" spans="1:11" s="136" customFormat="1" x14ac:dyDescent="0.2">
      <c r="A351" s="29" t="s">
        <v>209</v>
      </c>
      <c r="B351" s="30"/>
      <c r="C351" s="31"/>
      <c r="D351" s="217">
        <v>1792335</v>
      </c>
      <c r="E351" s="218">
        <v>1928425</v>
      </c>
      <c r="F351" s="220">
        <v>2053569</v>
      </c>
      <c r="G351" s="149"/>
      <c r="H351" s="217">
        <v>3533959</v>
      </c>
      <c r="I351" s="218">
        <v>3659121</v>
      </c>
      <c r="J351" s="220">
        <v>3896836</v>
      </c>
      <c r="K351" s="135"/>
    </row>
    <row r="352" spans="1:11" x14ac:dyDescent="0.2">
      <c r="A352" s="25"/>
      <c r="B352" s="23"/>
      <c r="C352" s="11"/>
      <c r="D352" s="221"/>
      <c r="E352" s="222"/>
      <c r="F352" s="223"/>
      <c r="G352" s="144"/>
      <c r="H352" s="221">
        <v>0</v>
      </c>
      <c r="I352" s="222">
        <v>0</v>
      </c>
      <c r="J352" s="223">
        <v>0</v>
      </c>
    </row>
    <row r="353" spans="1:11" x14ac:dyDescent="0.2">
      <c r="A353" s="25" t="s">
        <v>3</v>
      </c>
      <c r="B353" s="23" t="s">
        <v>210</v>
      </c>
      <c r="C353" s="11" t="s">
        <v>794</v>
      </c>
      <c r="D353" s="336">
        <v>99822</v>
      </c>
      <c r="E353" s="339">
        <v>99176</v>
      </c>
      <c r="F353" s="348">
        <v>95982</v>
      </c>
      <c r="G353" s="145"/>
      <c r="H353" s="155">
        <v>153961</v>
      </c>
      <c r="I353" s="439">
        <v>143917</v>
      </c>
      <c r="J353" s="213">
        <v>142966</v>
      </c>
    </row>
    <row r="354" spans="1:11" ht="12.75" customHeight="1" x14ac:dyDescent="0.2">
      <c r="A354" s="25" t="s">
        <v>3</v>
      </c>
      <c r="B354" s="23" t="s">
        <v>211</v>
      </c>
      <c r="C354" s="11" t="s">
        <v>795</v>
      </c>
      <c r="D354" s="336">
        <v>86304</v>
      </c>
      <c r="E354" s="339">
        <v>86267</v>
      </c>
      <c r="F354" s="348">
        <v>84724</v>
      </c>
      <c r="G354" s="145"/>
      <c r="H354" s="155">
        <v>146499</v>
      </c>
      <c r="I354" s="439">
        <v>135385</v>
      </c>
      <c r="J354" s="213">
        <v>136803</v>
      </c>
    </row>
    <row r="355" spans="1:11" x14ac:dyDescent="0.2">
      <c r="A355" s="25" t="s">
        <v>3</v>
      </c>
      <c r="B355" s="23" t="s">
        <v>212</v>
      </c>
      <c r="C355" s="11" t="s">
        <v>796</v>
      </c>
      <c r="D355" s="336">
        <v>173855</v>
      </c>
      <c r="E355" s="339">
        <v>176464</v>
      </c>
      <c r="F355" s="348">
        <v>175874</v>
      </c>
      <c r="G355" s="145"/>
      <c r="H355" s="155">
        <v>304519</v>
      </c>
      <c r="I355" s="439">
        <v>296402</v>
      </c>
      <c r="J355" s="213">
        <v>303110</v>
      </c>
    </row>
    <row r="356" spans="1:11" x14ac:dyDescent="0.2">
      <c r="A356" s="25" t="s">
        <v>3</v>
      </c>
      <c r="B356" s="23" t="s">
        <v>213</v>
      </c>
      <c r="C356" s="11" t="s">
        <v>797</v>
      </c>
      <c r="D356" s="336">
        <v>88789</v>
      </c>
      <c r="E356" s="339">
        <v>88817</v>
      </c>
      <c r="F356" s="348">
        <v>88273</v>
      </c>
      <c r="G356" s="145"/>
      <c r="H356" s="155">
        <v>132811</v>
      </c>
      <c r="I356" s="439">
        <v>155273</v>
      </c>
      <c r="J356" s="213">
        <v>155955</v>
      </c>
    </row>
    <row r="357" spans="1:11" x14ac:dyDescent="0.2">
      <c r="A357" s="25" t="s">
        <v>3</v>
      </c>
      <c r="B357" s="23" t="s">
        <v>214</v>
      </c>
      <c r="C357" s="11" t="s">
        <v>798</v>
      </c>
      <c r="D357" s="336">
        <v>127415</v>
      </c>
      <c r="E357" s="339">
        <v>128238</v>
      </c>
      <c r="F357" s="348">
        <v>125571</v>
      </c>
      <c r="G357" s="145"/>
      <c r="H357" s="155">
        <v>202839</v>
      </c>
      <c r="I357" s="439">
        <v>208367</v>
      </c>
      <c r="J357" s="213">
        <v>206368</v>
      </c>
    </row>
    <row r="358" spans="1:11" x14ac:dyDescent="0.2">
      <c r="A358" s="25" t="s">
        <v>13</v>
      </c>
      <c r="B358" s="23" t="s">
        <v>215</v>
      </c>
      <c r="C358" s="11" t="s">
        <v>895</v>
      </c>
      <c r="D358" s="336">
        <v>510260</v>
      </c>
      <c r="E358" s="339">
        <v>551951</v>
      </c>
      <c r="F358" s="348">
        <v>595833</v>
      </c>
      <c r="G358" s="145"/>
      <c r="H358" s="155">
        <v>958197</v>
      </c>
      <c r="I358" s="439">
        <v>1064903</v>
      </c>
      <c r="J358" s="213">
        <v>1171903</v>
      </c>
    </row>
    <row r="359" spans="1:11" s="136" customFormat="1" x14ac:dyDescent="0.2">
      <c r="A359" s="29" t="s">
        <v>354</v>
      </c>
      <c r="B359" s="30"/>
      <c r="C359" s="31"/>
      <c r="D359" s="217">
        <v>1086445</v>
      </c>
      <c r="E359" s="218">
        <v>1130913</v>
      </c>
      <c r="F359" s="220">
        <v>1166257</v>
      </c>
      <c r="G359" s="149"/>
      <c r="H359" s="217">
        <v>1898826</v>
      </c>
      <c r="I359" s="218">
        <v>2004247</v>
      </c>
      <c r="J359" s="220">
        <v>2117105</v>
      </c>
      <c r="K359" s="135"/>
    </row>
    <row r="360" spans="1:11" x14ac:dyDescent="0.2">
      <c r="A360" s="25"/>
      <c r="B360" s="23"/>
      <c r="C360" s="11"/>
      <c r="D360" s="221"/>
      <c r="E360" s="222"/>
      <c r="F360" s="223"/>
      <c r="G360" s="144"/>
      <c r="H360" s="221">
        <v>0</v>
      </c>
      <c r="I360" s="222">
        <v>0</v>
      </c>
      <c r="J360" s="223">
        <v>0</v>
      </c>
    </row>
    <row r="361" spans="1:11" x14ac:dyDescent="0.2">
      <c r="A361" s="25" t="s">
        <v>3</v>
      </c>
      <c r="B361" s="23" t="s">
        <v>216</v>
      </c>
      <c r="C361" s="11" t="s">
        <v>655</v>
      </c>
      <c r="D361" s="336">
        <v>39618</v>
      </c>
      <c r="E361" s="339">
        <v>39704</v>
      </c>
      <c r="F361" s="348">
        <v>39615</v>
      </c>
      <c r="G361" s="145"/>
      <c r="H361" s="155">
        <v>75965</v>
      </c>
      <c r="I361" s="439">
        <v>91775</v>
      </c>
      <c r="J361" s="213">
        <v>97405</v>
      </c>
    </row>
    <row r="362" spans="1:11" x14ac:dyDescent="0.2">
      <c r="A362" s="25" t="s">
        <v>3</v>
      </c>
      <c r="B362" s="23" t="s">
        <v>217</v>
      </c>
      <c r="C362" s="11" t="s">
        <v>799</v>
      </c>
      <c r="D362" s="336">
        <v>43070</v>
      </c>
      <c r="E362" s="339">
        <v>43537</v>
      </c>
      <c r="F362" s="348">
        <v>43217</v>
      </c>
      <c r="G362" s="145"/>
      <c r="H362" s="155">
        <v>64500</v>
      </c>
      <c r="I362" s="439">
        <v>75741</v>
      </c>
      <c r="J362" s="213">
        <v>79423</v>
      </c>
    </row>
    <row r="363" spans="1:11" x14ac:dyDescent="0.2">
      <c r="A363" s="25" t="s">
        <v>3</v>
      </c>
      <c r="B363" s="23" t="s">
        <v>218</v>
      </c>
      <c r="C363" s="11" t="s">
        <v>800</v>
      </c>
      <c r="D363" s="336">
        <v>171557</v>
      </c>
      <c r="E363" s="339">
        <v>171806</v>
      </c>
      <c r="F363" s="348">
        <v>166657</v>
      </c>
      <c r="G363" s="145"/>
      <c r="H363" s="155">
        <v>238543</v>
      </c>
      <c r="I363" s="439">
        <v>232401</v>
      </c>
      <c r="J363" s="213">
        <v>230808</v>
      </c>
    </row>
    <row r="364" spans="1:11" x14ac:dyDescent="0.2">
      <c r="A364" s="25" t="s">
        <v>3</v>
      </c>
      <c r="B364" s="23" t="s">
        <v>219</v>
      </c>
      <c r="C364" s="11" t="s">
        <v>801</v>
      </c>
      <c r="D364" s="336">
        <v>37480</v>
      </c>
      <c r="E364" s="339">
        <v>38081</v>
      </c>
      <c r="F364" s="348">
        <v>38118</v>
      </c>
      <c r="G364" s="145"/>
      <c r="H364" s="155">
        <v>60707</v>
      </c>
      <c r="I364" s="439">
        <v>65634</v>
      </c>
      <c r="J364" s="213">
        <v>61739</v>
      </c>
    </row>
    <row r="365" spans="1:11" x14ac:dyDescent="0.2">
      <c r="A365" s="25" t="s">
        <v>3</v>
      </c>
      <c r="B365" s="23" t="s">
        <v>365</v>
      </c>
      <c r="C365" s="11" t="s">
        <v>876</v>
      </c>
      <c r="D365" s="336">
        <v>102421</v>
      </c>
      <c r="E365" s="339">
        <v>101937</v>
      </c>
      <c r="F365" s="348">
        <v>98604</v>
      </c>
      <c r="G365" s="145"/>
      <c r="H365" s="155">
        <v>187869</v>
      </c>
      <c r="I365" s="439">
        <v>167691</v>
      </c>
      <c r="J365" s="213">
        <v>166565</v>
      </c>
    </row>
    <row r="366" spans="1:11" x14ac:dyDescent="0.2">
      <c r="A366" s="25" t="s">
        <v>13</v>
      </c>
      <c r="B366" s="23" t="s">
        <v>220</v>
      </c>
      <c r="C366" s="11" t="s">
        <v>896</v>
      </c>
      <c r="D366" s="336">
        <v>260500</v>
      </c>
      <c r="E366" s="339">
        <v>283870</v>
      </c>
      <c r="F366" s="348">
        <v>305823</v>
      </c>
      <c r="G366" s="145"/>
      <c r="H366" s="155">
        <v>648801</v>
      </c>
      <c r="I366" s="439">
        <v>637864</v>
      </c>
      <c r="J366" s="213">
        <v>650574</v>
      </c>
    </row>
    <row r="367" spans="1:11" s="136" customFormat="1" x14ac:dyDescent="0.2">
      <c r="A367" s="29" t="s">
        <v>349</v>
      </c>
      <c r="B367" s="30"/>
      <c r="C367" s="31"/>
      <c r="D367" s="217">
        <v>654646</v>
      </c>
      <c r="E367" s="218">
        <v>678935</v>
      </c>
      <c r="F367" s="220">
        <v>692034</v>
      </c>
      <c r="G367" s="149"/>
      <c r="H367" s="217">
        <v>1276385</v>
      </c>
      <c r="I367" s="218">
        <v>1271106</v>
      </c>
      <c r="J367" s="220">
        <v>1286514</v>
      </c>
      <c r="K367" s="135"/>
    </row>
    <row r="368" spans="1:11" x14ac:dyDescent="0.2">
      <c r="A368" s="25"/>
      <c r="B368" s="23"/>
      <c r="C368" s="11"/>
      <c r="D368" s="221"/>
      <c r="E368" s="222"/>
      <c r="F368" s="223"/>
      <c r="G368" s="144"/>
      <c r="H368" s="221">
        <v>0</v>
      </c>
      <c r="I368" s="222">
        <v>0</v>
      </c>
      <c r="J368" s="223">
        <v>0</v>
      </c>
    </row>
    <row r="369" spans="1:11" x14ac:dyDescent="0.2">
      <c r="A369" s="25" t="s">
        <v>3</v>
      </c>
      <c r="B369" s="23" t="s">
        <v>221</v>
      </c>
      <c r="C369" s="11" t="s">
        <v>802</v>
      </c>
      <c r="D369" s="336">
        <v>63366</v>
      </c>
      <c r="E369" s="339">
        <v>66182</v>
      </c>
      <c r="F369" s="348">
        <v>68344</v>
      </c>
      <c r="G369" s="145"/>
      <c r="H369" s="155">
        <v>101363</v>
      </c>
      <c r="I369" s="439">
        <v>104512</v>
      </c>
      <c r="J369" s="213">
        <v>102278</v>
      </c>
    </row>
    <row r="370" spans="1:11" x14ac:dyDescent="0.2">
      <c r="A370" s="25" t="s">
        <v>3</v>
      </c>
      <c r="B370" s="23" t="s">
        <v>222</v>
      </c>
      <c r="C370" s="11" t="s">
        <v>877</v>
      </c>
      <c r="D370" s="336">
        <v>119625</v>
      </c>
      <c r="E370" s="339">
        <v>133969</v>
      </c>
      <c r="F370" s="348">
        <v>149587</v>
      </c>
      <c r="G370" s="145"/>
      <c r="H370" s="155">
        <v>180467</v>
      </c>
      <c r="I370" s="439">
        <v>230792</v>
      </c>
      <c r="J370" s="213">
        <v>258657</v>
      </c>
    </row>
    <row r="371" spans="1:11" x14ac:dyDescent="0.2">
      <c r="A371" s="25" t="s">
        <v>3</v>
      </c>
      <c r="B371" s="23" t="s">
        <v>223</v>
      </c>
      <c r="C371" s="11" t="s">
        <v>803</v>
      </c>
      <c r="D371" s="336">
        <v>339737</v>
      </c>
      <c r="E371" s="339">
        <v>335009</v>
      </c>
      <c r="F371" s="348">
        <v>339718</v>
      </c>
      <c r="G371" s="145"/>
      <c r="H371" s="155">
        <v>561702</v>
      </c>
      <c r="I371" s="439">
        <v>478545</v>
      </c>
      <c r="J371" s="213">
        <v>490919</v>
      </c>
    </row>
    <row r="372" spans="1:11" x14ac:dyDescent="0.2">
      <c r="A372" s="25" t="s">
        <v>3</v>
      </c>
      <c r="B372" s="23" t="s">
        <v>224</v>
      </c>
      <c r="C372" s="11" t="s">
        <v>804</v>
      </c>
      <c r="D372" s="336">
        <v>91878</v>
      </c>
      <c r="E372" s="339">
        <v>92709</v>
      </c>
      <c r="F372" s="348">
        <v>93814</v>
      </c>
      <c r="G372" s="145"/>
      <c r="H372" s="155">
        <v>169843</v>
      </c>
      <c r="I372" s="439">
        <v>172962</v>
      </c>
      <c r="J372" s="213">
        <v>155883</v>
      </c>
    </row>
    <row r="373" spans="1:11" x14ac:dyDescent="0.2">
      <c r="A373" s="25" t="s">
        <v>13</v>
      </c>
      <c r="B373" s="23" t="s">
        <v>225</v>
      </c>
      <c r="C373" s="11" t="s">
        <v>897</v>
      </c>
      <c r="D373" s="336">
        <v>165682</v>
      </c>
      <c r="E373" s="339">
        <v>169296</v>
      </c>
      <c r="F373" s="348">
        <v>172358</v>
      </c>
      <c r="G373" s="145"/>
      <c r="H373" s="155">
        <v>171939</v>
      </c>
      <c r="I373" s="439">
        <v>173748</v>
      </c>
      <c r="J373" s="213">
        <v>176995</v>
      </c>
    </row>
    <row r="374" spans="1:11" s="136" customFormat="1" x14ac:dyDescent="0.2">
      <c r="A374" s="29" t="s">
        <v>350</v>
      </c>
      <c r="B374" s="30"/>
      <c r="C374" s="31"/>
      <c r="D374" s="217">
        <v>780288</v>
      </c>
      <c r="E374" s="218">
        <v>797165</v>
      </c>
      <c r="F374" s="220">
        <v>823821</v>
      </c>
      <c r="G374" s="149"/>
      <c r="H374" s="217">
        <v>1185314</v>
      </c>
      <c r="I374" s="218">
        <v>1160559</v>
      </c>
      <c r="J374" s="220">
        <v>1184732</v>
      </c>
      <c r="K374" s="135"/>
    </row>
    <row r="375" spans="1:11" x14ac:dyDescent="0.2">
      <c r="A375" s="22"/>
      <c r="B375" s="23"/>
      <c r="C375" s="11"/>
      <c r="D375" s="221"/>
      <c r="E375" s="222"/>
      <c r="F375" s="223"/>
      <c r="G375" s="144"/>
      <c r="H375" s="221">
        <v>0</v>
      </c>
      <c r="I375" s="222">
        <v>0</v>
      </c>
      <c r="J375" s="223">
        <v>0</v>
      </c>
    </row>
    <row r="376" spans="1:11" x14ac:dyDescent="0.2">
      <c r="A376" s="22"/>
      <c r="B376" s="35"/>
      <c r="C376" s="11"/>
      <c r="D376" s="221"/>
      <c r="E376" s="222"/>
      <c r="F376" s="223"/>
      <c r="G376" s="144"/>
      <c r="H376" s="221">
        <v>0</v>
      </c>
      <c r="I376" s="222">
        <v>0</v>
      </c>
      <c r="J376" s="223">
        <v>0</v>
      </c>
    </row>
    <row r="377" spans="1:11" s="136" customFormat="1" x14ac:dyDescent="0.2">
      <c r="A377" s="29" t="s">
        <v>226</v>
      </c>
      <c r="B377" s="30"/>
      <c r="C377" s="31"/>
      <c r="D377" s="217">
        <v>4313714</v>
      </c>
      <c r="E377" s="218">
        <v>4535438</v>
      </c>
      <c r="F377" s="220">
        <v>4735681</v>
      </c>
      <c r="G377" s="149"/>
      <c r="H377" s="217">
        <v>7894484</v>
      </c>
      <c r="I377" s="218">
        <v>8095033</v>
      </c>
      <c r="J377" s="220">
        <v>8485187</v>
      </c>
      <c r="K377" s="135"/>
    </row>
    <row r="378" spans="1:11" x14ac:dyDescent="0.2">
      <c r="A378" s="41"/>
      <c r="B378" s="42"/>
      <c r="C378" s="43"/>
      <c r="D378" s="236"/>
      <c r="E378" s="237"/>
      <c r="F378" s="238"/>
      <c r="G378" s="239"/>
      <c r="H378" s="471" t="s">
        <v>932</v>
      </c>
      <c r="I378" s="261" t="s">
        <v>932</v>
      </c>
      <c r="J378" s="522" t="s">
        <v>932</v>
      </c>
    </row>
    <row r="379" spans="1:11" x14ac:dyDescent="0.2">
      <c r="A379" s="24" t="s">
        <v>227</v>
      </c>
      <c r="B379" s="23"/>
      <c r="C379" s="11"/>
      <c r="D379" s="240"/>
      <c r="E379" s="241"/>
      <c r="F379" s="242"/>
      <c r="G379" s="149"/>
      <c r="H379" s="472" t="s">
        <v>932</v>
      </c>
      <c r="I379" s="263" t="s">
        <v>932</v>
      </c>
      <c r="J379" s="523" t="s">
        <v>932</v>
      </c>
    </row>
    <row r="380" spans="1:11" x14ac:dyDescent="0.2">
      <c r="A380" s="22"/>
      <c r="B380" s="23"/>
      <c r="C380" s="11"/>
      <c r="D380" s="221"/>
      <c r="E380" s="222"/>
      <c r="F380" s="223"/>
      <c r="G380" s="144"/>
      <c r="H380" s="473" t="s">
        <v>932</v>
      </c>
      <c r="I380" s="264" t="s">
        <v>932</v>
      </c>
      <c r="J380" s="524" t="s">
        <v>932</v>
      </c>
    </row>
    <row r="381" spans="1:11" x14ac:dyDescent="0.2">
      <c r="A381" s="26" t="s">
        <v>2</v>
      </c>
      <c r="B381" s="27" t="s">
        <v>345</v>
      </c>
      <c r="C381" s="28" t="s">
        <v>228</v>
      </c>
      <c r="D381" s="359">
        <v>1809797</v>
      </c>
      <c r="E381" s="346">
        <v>2036500</v>
      </c>
      <c r="F381" s="381">
        <v>2263607</v>
      </c>
      <c r="G381" s="145"/>
      <c r="H381" s="214">
        <v>4600751</v>
      </c>
      <c r="I381" s="215">
        <v>4875295</v>
      </c>
      <c r="J381" s="216">
        <v>5246359</v>
      </c>
    </row>
    <row r="382" spans="1:11" x14ac:dyDescent="0.2">
      <c r="A382" s="25"/>
      <c r="B382" s="23"/>
      <c r="C382" s="11"/>
      <c r="D382" s="426"/>
      <c r="E382" s="430"/>
      <c r="F382" s="428"/>
      <c r="G382" s="144"/>
      <c r="H382" s="221">
        <v>0</v>
      </c>
      <c r="I382" s="222">
        <v>0</v>
      </c>
      <c r="J382" s="223">
        <v>0</v>
      </c>
    </row>
    <row r="383" spans="1:11" x14ac:dyDescent="0.2">
      <c r="A383" s="25" t="s">
        <v>3</v>
      </c>
      <c r="B383" s="23" t="s">
        <v>229</v>
      </c>
      <c r="C383" s="11" t="s">
        <v>805</v>
      </c>
      <c r="D383" s="336">
        <v>41409</v>
      </c>
      <c r="E383" s="339">
        <v>42968</v>
      </c>
      <c r="F383" s="348">
        <v>45926</v>
      </c>
      <c r="G383" s="145"/>
      <c r="H383" s="155">
        <v>89475</v>
      </c>
      <c r="I383" s="439">
        <v>105781</v>
      </c>
      <c r="J383" s="213">
        <v>75920</v>
      </c>
    </row>
    <row r="384" spans="1:11" x14ac:dyDescent="0.2">
      <c r="A384" s="25" t="s">
        <v>3</v>
      </c>
      <c r="B384" s="23" t="s">
        <v>230</v>
      </c>
      <c r="C384" s="11" t="s">
        <v>806</v>
      </c>
      <c r="D384" s="336">
        <v>34235</v>
      </c>
      <c r="E384" s="339">
        <v>36690</v>
      </c>
      <c r="F384" s="348">
        <v>39235</v>
      </c>
      <c r="G384" s="145"/>
      <c r="H384" s="155">
        <v>102128</v>
      </c>
      <c r="I384" s="439">
        <v>104432</v>
      </c>
      <c r="J384" s="213">
        <v>81809</v>
      </c>
    </row>
    <row r="385" spans="1:11" x14ac:dyDescent="0.2">
      <c r="A385" s="25" t="s">
        <v>3</v>
      </c>
      <c r="B385" s="23" t="s">
        <v>231</v>
      </c>
      <c r="C385" s="11" t="s">
        <v>807</v>
      </c>
      <c r="D385" s="336">
        <v>30454</v>
      </c>
      <c r="E385" s="339">
        <v>33442</v>
      </c>
      <c r="F385" s="348">
        <v>36704</v>
      </c>
      <c r="G385" s="145"/>
      <c r="H385" s="155">
        <v>58684</v>
      </c>
      <c r="I385" s="439">
        <v>53472</v>
      </c>
      <c r="J385" s="213">
        <v>59480</v>
      </c>
    </row>
    <row r="386" spans="1:11" x14ac:dyDescent="0.2">
      <c r="A386" s="25" t="s">
        <v>3</v>
      </c>
      <c r="B386" s="23" t="s">
        <v>232</v>
      </c>
      <c r="C386" s="11" t="s">
        <v>808</v>
      </c>
      <c r="D386" s="336">
        <v>55497</v>
      </c>
      <c r="E386" s="339">
        <v>62559</v>
      </c>
      <c r="F386" s="348">
        <v>69815</v>
      </c>
      <c r="G386" s="145"/>
      <c r="H386" s="155">
        <v>79770</v>
      </c>
      <c r="I386" s="439">
        <v>87484</v>
      </c>
      <c r="J386" s="213">
        <v>97790</v>
      </c>
    </row>
    <row r="387" spans="1:11" x14ac:dyDescent="0.2">
      <c r="A387" s="25" t="s">
        <v>3</v>
      </c>
      <c r="B387" s="23" t="s">
        <v>233</v>
      </c>
      <c r="C387" s="11" t="s">
        <v>809</v>
      </c>
      <c r="D387" s="336">
        <v>51772</v>
      </c>
      <c r="E387" s="339">
        <v>60348</v>
      </c>
      <c r="F387" s="348">
        <v>68762</v>
      </c>
      <c r="G387" s="145"/>
      <c r="H387" s="155">
        <v>76969</v>
      </c>
      <c r="I387" s="439">
        <v>92734</v>
      </c>
      <c r="J387" s="213">
        <v>102493</v>
      </c>
    </row>
    <row r="388" spans="1:11" x14ac:dyDescent="0.2">
      <c r="A388" s="25" t="s">
        <v>13</v>
      </c>
      <c r="B388" s="23" t="s">
        <v>234</v>
      </c>
      <c r="C388" s="11" t="s">
        <v>898</v>
      </c>
      <c r="D388" s="336">
        <v>80458</v>
      </c>
      <c r="E388" s="339">
        <v>82466</v>
      </c>
      <c r="F388" s="348">
        <v>83957</v>
      </c>
      <c r="G388" s="145"/>
      <c r="H388" s="155">
        <v>86057</v>
      </c>
      <c r="I388" s="439">
        <v>87100</v>
      </c>
      <c r="J388" s="213">
        <v>88785</v>
      </c>
    </row>
    <row r="389" spans="1:11" s="136" customFormat="1" x14ac:dyDescent="0.2">
      <c r="A389" s="29" t="s">
        <v>235</v>
      </c>
      <c r="B389" s="30"/>
      <c r="C389" s="31"/>
      <c r="D389" s="217">
        <v>293825</v>
      </c>
      <c r="E389" s="218">
        <v>318473</v>
      </c>
      <c r="F389" s="220">
        <v>344399</v>
      </c>
      <c r="G389" s="149"/>
      <c r="H389" s="217">
        <v>493083</v>
      </c>
      <c r="I389" s="218">
        <v>531003</v>
      </c>
      <c r="J389" s="220">
        <v>506277</v>
      </c>
      <c r="K389" s="135"/>
    </row>
    <row r="390" spans="1:11" x14ac:dyDescent="0.2">
      <c r="A390" s="22"/>
      <c r="B390" s="23"/>
      <c r="C390" s="11"/>
      <c r="D390" s="221"/>
      <c r="E390" s="222"/>
      <c r="F390" s="223"/>
      <c r="G390" s="144"/>
      <c r="H390" s="221">
        <v>0</v>
      </c>
      <c r="I390" s="222">
        <v>0</v>
      </c>
      <c r="J390" s="223">
        <v>0</v>
      </c>
    </row>
    <row r="391" spans="1:11" x14ac:dyDescent="0.2">
      <c r="A391" s="25" t="s">
        <v>3</v>
      </c>
      <c r="B391" s="23" t="s">
        <v>236</v>
      </c>
      <c r="C391" s="11" t="s">
        <v>810</v>
      </c>
      <c r="D391" s="336">
        <v>54850</v>
      </c>
      <c r="E391" s="339">
        <v>59924</v>
      </c>
      <c r="F391" s="348">
        <v>65615</v>
      </c>
      <c r="G391" s="145"/>
      <c r="H391" s="155">
        <v>84288</v>
      </c>
      <c r="I391" s="439">
        <v>90858</v>
      </c>
      <c r="J391" s="213">
        <v>98785</v>
      </c>
    </row>
    <row r="392" spans="1:11" ht="15" customHeight="1" x14ac:dyDescent="0.2">
      <c r="A392" s="25" t="s">
        <v>3</v>
      </c>
      <c r="B392" s="23" t="s">
        <v>237</v>
      </c>
      <c r="C392" s="11" t="s">
        <v>811</v>
      </c>
      <c r="D392" s="336">
        <v>96845</v>
      </c>
      <c r="E392" s="339">
        <v>106929</v>
      </c>
      <c r="F392" s="348">
        <v>117664</v>
      </c>
      <c r="G392" s="145"/>
      <c r="H392" s="155">
        <v>145034</v>
      </c>
      <c r="I392" s="439">
        <v>151661</v>
      </c>
      <c r="J392" s="213">
        <v>164426</v>
      </c>
    </row>
    <row r="393" spans="1:11" x14ac:dyDescent="0.2">
      <c r="A393" s="25" t="s">
        <v>3</v>
      </c>
      <c r="B393" s="23" t="s">
        <v>238</v>
      </c>
      <c r="C393" s="11" t="s">
        <v>812</v>
      </c>
      <c r="D393" s="336">
        <v>84962</v>
      </c>
      <c r="E393" s="339">
        <v>97590</v>
      </c>
      <c r="F393" s="348">
        <v>109738</v>
      </c>
      <c r="G393" s="145"/>
      <c r="H393" s="155">
        <v>181225</v>
      </c>
      <c r="I393" s="439">
        <v>212081</v>
      </c>
      <c r="J393" s="213">
        <v>184088</v>
      </c>
    </row>
    <row r="394" spans="1:11" x14ac:dyDescent="0.2">
      <c r="A394" s="25" t="s">
        <v>3</v>
      </c>
      <c r="B394" s="23" t="s">
        <v>239</v>
      </c>
      <c r="C394" s="11" t="s">
        <v>813</v>
      </c>
      <c r="D394" s="336">
        <v>81661</v>
      </c>
      <c r="E394" s="339">
        <v>88862</v>
      </c>
      <c r="F394" s="348">
        <v>96734</v>
      </c>
      <c r="G394" s="145"/>
      <c r="H394" s="155">
        <v>129124</v>
      </c>
      <c r="I394" s="439">
        <v>136707</v>
      </c>
      <c r="J394" s="213">
        <v>148956</v>
      </c>
    </row>
    <row r="395" spans="1:11" x14ac:dyDescent="0.2">
      <c r="A395" s="25" t="s">
        <v>3</v>
      </c>
      <c r="B395" s="23" t="s">
        <v>240</v>
      </c>
      <c r="C395" s="11" t="s">
        <v>814</v>
      </c>
      <c r="D395" s="336">
        <v>57378</v>
      </c>
      <c r="E395" s="339">
        <v>58933</v>
      </c>
      <c r="F395" s="348">
        <v>62262</v>
      </c>
      <c r="G395" s="145"/>
      <c r="H395" s="155">
        <v>84676</v>
      </c>
      <c r="I395" s="439">
        <v>85160</v>
      </c>
      <c r="J395" s="213">
        <v>88774</v>
      </c>
    </row>
    <row r="396" spans="1:11" x14ac:dyDescent="0.2">
      <c r="A396" s="25" t="s">
        <v>13</v>
      </c>
      <c r="B396" s="23" t="s">
        <v>241</v>
      </c>
      <c r="C396" s="11" t="s">
        <v>899</v>
      </c>
      <c r="D396" s="336">
        <v>217006</v>
      </c>
      <c r="E396" s="339">
        <v>220761</v>
      </c>
      <c r="F396" s="348">
        <v>224219</v>
      </c>
      <c r="G396" s="145"/>
      <c r="H396" s="155">
        <v>222570</v>
      </c>
      <c r="I396" s="439">
        <v>225654</v>
      </c>
      <c r="J396" s="213">
        <v>229319</v>
      </c>
    </row>
    <row r="397" spans="1:11" s="136" customFormat="1" x14ac:dyDescent="0.2">
      <c r="A397" s="29" t="s">
        <v>242</v>
      </c>
      <c r="B397" s="30"/>
      <c r="C397" s="31"/>
      <c r="D397" s="217">
        <v>592702</v>
      </c>
      <c r="E397" s="218">
        <v>632999</v>
      </c>
      <c r="F397" s="220">
        <v>676232</v>
      </c>
      <c r="G397" s="149"/>
      <c r="H397" s="217">
        <v>846917</v>
      </c>
      <c r="I397" s="218">
        <v>902121</v>
      </c>
      <c r="J397" s="220">
        <v>914348</v>
      </c>
      <c r="K397" s="135"/>
    </row>
    <row r="398" spans="1:11" x14ac:dyDescent="0.2">
      <c r="A398" s="22"/>
      <c r="B398" s="37"/>
      <c r="C398" s="11"/>
      <c r="D398" s="221"/>
      <c r="E398" s="222"/>
      <c r="F398" s="223"/>
      <c r="G398" s="144"/>
      <c r="H398" s="221">
        <v>0</v>
      </c>
      <c r="I398" s="222">
        <v>0</v>
      </c>
      <c r="J398" s="223">
        <v>0</v>
      </c>
    </row>
    <row r="399" spans="1:11" x14ac:dyDescent="0.2">
      <c r="A399" s="25" t="s">
        <v>3</v>
      </c>
      <c r="B399" s="23" t="s">
        <v>243</v>
      </c>
      <c r="C399" s="11" t="s">
        <v>815</v>
      </c>
      <c r="D399" s="336">
        <v>63908</v>
      </c>
      <c r="E399" s="339">
        <v>68752</v>
      </c>
      <c r="F399" s="348">
        <v>74003</v>
      </c>
      <c r="G399" s="145"/>
      <c r="H399" s="155">
        <v>110739</v>
      </c>
      <c r="I399" s="439">
        <v>111429</v>
      </c>
      <c r="J399" s="213">
        <v>119227</v>
      </c>
    </row>
    <row r="400" spans="1:11" x14ac:dyDescent="0.2">
      <c r="A400" s="25" t="s">
        <v>3</v>
      </c>
      <c r="B400" s="23" t="s">
        <v>244</v>
      </c>
      <c r="C400" s="11" t="s">
        <v>816</v>
      </c>
      <c r="D400" s="336">
        <v>64598</v>
      </c>
      <c r="E400" s="339">
        <v>72270</v>
      </c>
      <c r="F400" s="348">
        <v>79604</v>
      </c>
      <c r="G400" s="145"/>
      <c r="H400" s="155">
        <v>98056</v>
      </c>
      <c r="I400" s="439">
        <v>100828</v>
      </c>
      <c r="J400" s="213">
        <v>111374</v>
      </c>
    </row>
    <row r="401" spans="1:11" x14ac:dyDescent="0.2">
      <c r="A401" s="25" t="s">
        <v>3</v>
      </c>
      <c r="B401" s="23" t="s">
        <v>245</v>
      </c>
      <c r="C401" s="11" t="s">
        <v>817</v>
      </c>
      <c r="D401" s="336">
        <v>20679</v>
      </c>
      <c r="E401" s="339">
        <v>22195</v>
      </c>
      <c r="F401" s="348">
        <v>23939</v>
      </c>
      <c r="G401" s="145"/>
      <c r="H401" s="155">
        <v>43307</v>
      </c>
      <c r="I401" s="439">
        <v>47871</v>
      </c>
      <c r="J401" s="213">
        <v>50050</v>
      </c>
    </row>
    <row r="402" spans="1:11" x14ac:dyDescent="0.2">
      <c r="A402" s="25" t="s">
        <v>3</v>
      </c>
      <c r="B402" s="23" t="s">
        <v>246</v>
      </c>
      <c r="C402" s="11" t="s">
        <v>818</v>
      </c>
      <c r="D402" s="336">
        <v>21922</v>
      </c>
      <c r="E402" s="339">
        <v>22885</v>
      </c>
      <c r="F402" s="348">
        <v>24591</v>
      </c>
      <c r="G402" s="145"/>
      <c r="H402" s="155">
        <v>40361</v>
      </c>
      <c r="I402" s="439">
        <v>39443</v>
      </c>
      <c r="J402" s="213">
        <v>41739</v>
      </c>
    </row>
    <row r="403" spans="1:11" x14ac:dyDescent="0.2">
      <c r="A403" s="25" t="s">
        <v>13</v>
      </c>
      <c r="B403" s="23" t="s">
        <v>247</v>
      </c>
      <c r="C403" s="11" t="s">
        <v>900</v>
      </c>
      <c r="D403" s="336">
        <v>51338</v>
      </c>
      <c r="E403" s="339">
        <v>52532</v>
      </c>
      <c r="F403" s="348">
        <v>53057</v>
      </c>
      <c r="G403" s="145"/>
      <c r="H403" s="155">
        <v>56672</v>
      </c>
      <c r="I403" s="439">
        <v>57169</v>
      </c>
      <c r="J403" s="213">
        <v>57888</v>
      </c>
    </row>
    <row r="404" spans="1:11" s="136" customFormat="1" x14ac:dyDescent="0.2">
      <c r="A404" s="29" t="s">
        <v>248</v>
      </c>
      <c r="B404" s="30"/>
      <c r="C404" s="31"/>
      <c r="D404" s="217">
        <v>222445</v>
      </c>
      <c r="E404" s="218">
        <v>238634</v>
      </c>
      <c r="F404" s="220">
        <v>255194</v>
      </c>
      <c r="G404" s="149"/>
      <c r="H404" s="217">
        <v>349135</v>
      </c>
      <c r="I404" s="218">
        <v>356740</v>
      </c>
      <c r="J404" s="220">
        <v>380278</v>
      </c>
      <c r="K404" s="135"/>
    </row>
    <row r="405" spans="1:11" x14ac:dyDescent="0.2">
      <c r="A405" s="25"/>
      <c r="B405" s="23"/>
      <c r="C405" s="11"/>
      <c r="D405" s="221"/>
      <c r="E405" s="222"/>
      <c r="F405" s="223"/>
      <c r="G405" s="144"/>
      <c r="H405" s="221">
        <v>0</v>
      </c>
      <c r="I405" s="222">
        <v>0</v>
      </c>
      <c r="J405" s="223">
        <v>0</v>
      </c>
    </row>
    <row r="406" spans="1:11" x14ac:dyDescent="0.2">
      <c r="A406" s="25" t="s">
        <v>3</v>
      </c>
      <c r="B406" s="23" t="s">
        <v>249</v>
      </c>
      <c r="C406" s="11" t="s">
        <v>819</v>
      </c>
      <c r="D406" s="336">
        <v>22391</v>
      </c>
      <c r="E406" s="339">
        <v>22534</v>
      </c>
      <c r="F406" s="348">
        <v>22673</v>
      </c>
      <c r="G406" s="145"/>
      <c r="H406" s="155">
        <v>52158</v>
      </c>
      <c r="I406" s="439">
        <v>67602</v>
      </c>
      <c r="J406" s="213">
        <v>127276</v>
      </c>
    </row>
    <row r="407" spans="1:11" x14ac:dyDescent="0.2">
      <c r="A407" s="25" t="s">
        <v>3</v>
      </c>
      <c r="B407" s="23" t="s">
        <v>250</v>
      </c>
      <c r="C407" s="11" t="s">
        <v>820</v>
      </c>
      <c r="D407" s="336">
        <v>31529</v>
      </c>
      <c r="E407" s="339">
        <v>33203</v>
      </c>
      <c r="F407" s="348">
        <v>35792</v>
      </c>
      <c r="G407" s="145"/>
      <c r="H407" s="155">
        <v>81264</v>
      </c>
      <c r="I407" s="439">
        <v>81327</v>
      </c>
      <c r="J407" s="213">
        <v>54605</v>
      </c>
    </row>
    <row r="408" spans="1:11" x14ac:dyDescent="0.2">
      <c r="A408" s="25" t="s">
        <v>3</v>
      </c>
      <c r="B408" s="23" t="s">
        <v>251</v>
      </c>
      <c r="C408" s="11" t="s">
        <v>821</v>
      </c>
      <c r="D408" s="336">
        <v>63673</v>
      </c>
      <c r="E408" s="339">
        <v>69978</v>
      </c>
      <c r="F408" s="348">
        <v>76343</v>
      </c>
      <c r="G408" s="145"/>
      <c r="H408" s="155">
        <v>97973</v>
      </c>
      <c r="I408" s="439">
        <v>103612</v>
      </c>
      <c r="J408" s="213">
        <v>115265</v>
      </c>
    </row>
    <row r="409" spans="1:11" x14ac:dyDescent="0.2">
      <c r="A409" s="25" t="s">
        <v>3</v>
      </c>
      <c r="B409" s="23" t="s">
        <v>252</v>
      </c>
      <c r="C409" s="11" t="s">
        <v>822</v>
      </c>
      <c r="D409" s="336">
        <v>100693</v>
      </c>
      <c r="E409" s="339">
        <v>110264</v>
      </c>
      <c r="F409" s="348">
        <v>121141</v>
      </c>
      <c r="G409" s="145"/>
      <c r="H409" s="155">
        <v>270145</v>
      </c>
      <c r="I409" s="439">
        <v>267080</v>
      </c>
      <c r="J409" s="213">
        <v>265942</v>
      </c>
    </row>
    <row r="410" spans="1:11" x14ac:dyDescent="0.2">
      <c r="A410" s="25" t="s">
        <v>3</v>
      </c>
      <c r="B410" s="23" t="s">
        <v>253</v>
      </c>
      <c r="C410" s="11" t="s">
        <v>823</v>
      </c>
      <c r="D410" s="336">
        <v>54373</v>
      </c>
      <c r="E410" s="339">
        <v>57338</v>
      </c>
      <c r="F410" s="348">
        <v>60437</v>
      </c>
      <c r="G410" s="145"/>
      <c r="H410" s="155">
        <v>108347</v>
      </c>
      <c r="I410" s="439">
        <v>111609</v>
      </c>
      <c r="J410" s="213">
        <v>141197</v>
      </c>
    </row>
    <row r="411" spans="1:11" x14ac:dyDescent="0.2">
      <c r="A411" s="25" t="s">
        <v>3</v>
      </c>
      <c r="B411" s="23" t="s">
        <v>254</v>
      </c>
      <c r="C411" s="11" t="s">
        <v>824</v>
      </c>
      <c r="D411" s="336">
        <v>57298</v>
      </c>
      <c r="E411" s="339">
        <v>65012</v>
      </c>
      <c r="F411" s="348">
        <v>71575</v>
      </c>
      <c r="G411" s="145"/>
      <c r="H411" s="155">
        <v>87721</v>
      </c>
      <c r="I411" s="439">
        <v>101676</v>
      </c>
      <c r="J411" s="213">
        <v>106734</v>
      </c>
    </row>
    <row r="412" spans="1:11" x14ac:dyDescent="0.2">
      <c r="A412" s="25" t="s">
        <v>3</v>
      </c>
      <c r="B412" s="23" t="s">
        <v>255</v>
      </c>
      <c r="C412" s="11" t="s">
        <v>825</v>
      </c>
      <c r="D412" s="336">
        <v>56163</v>
      </c>
      <c r="E412" s="339">
        <v>62237</v>
      </c>
      <c r="F412" s="348">
        <v>67761</v>
      </c>
      <c r="G412" s="145"/>
      <c r="H412" s="155">
        <v>89849</v>
      </c>
      <c r="I412" s="439">
        <v>93806</v>
      </c>
      <c r="J412" s="213">
        <v>99729</v>
      </c>
    </row>
    <row r="413" spans="1:11" x14ac:dyDescent="0.2">
      <c r="A413" s="25" t="s">
        <v>13</v>
      </c>
      <c r="B413" s="23" t="s">
        <v>256</v>
      </c>
      <c r="C413" s="11" t="s">
        <v>901</v>
      </c>
      <c r="D413" s="336">
        <v>138902</v>
      </c>
      <c r="E413" s="339">
        <v>142206</v>
      </c>
      <c r="F413" s="348">
        <v>145104</v>
      </c>
      <c r="G413" s="145"/>
      <c r="H413" s="155">
        <v>185219</v>
      </c>
      <c r="I413" s="439">
        <v>183022</v>
      </c>
      <c r="J413" s="213">
        <v>208227</v>
      </c>
    </row>
    <row r="414" spans="1:11" s="136" customFormat="1" x14ac:dyDescent="0.2">
      <c r="A414" s="29" t="s">
        <v>257</v>
      </c>
      <c r="B414" s="30"/>
      <c r="C414" s="31"/>
      <c r="D414" s="217">
        <v>525022</v>
      </c>
      <c r="E414" s="218">
        <v>562772</v>
      </c>
      <c r="F414" s="220">
        <v>600826</v>
      </c>
      <c r="G414" s="149"/>
      <c r="H414" s="217">
        <v>972676</v>
      </c>
      <c r="I414" s="218">
        <v>1009734</v>
      </c>
      <c r="J414" s="220">
        <v>1118975</v>
      </c>
      <c r="K414" s="135"/>
    </row>
    <row r="415" spans="1:11" x14ac:dyDescent="0.2">
      <c r="A415" s="25"/>
      <c r="B415" s="23"/>
      <c r="C415" s="11"/>
      <c r="D415" s="221"/>
      <c r="E415" s="222"/>
      <c r="F415" s="223"/>
      <c r="G415" s="144"/>
      <c r="H415" s="221">
        <v>0</v>
      </c>
      <c r="I415" s="222">
        <v>0</v>
      </c>
      <c r="J415" s="223">
        <v>0</v>
      </c>
    </row>
    <row r="416" spans="1:11" x14ac:dyDescent="0.2">
      <c r="A416" s="25" t="s">
        <v>3</v>
      </c>
      <c r="B416" s="23" t="s">
        <v>258</v>
      </c>
      <c r="C416" s="11" t="s">
        <v>826</v>
      </c>
      <c r="D416" s="336">
        <v>12015</v>
      </c>
      <c r="E416" s="339">
        <v>12315</v>
      </c>
      <c r="F416" s="348">
        <v>12427</v>
      </c>
      <c r="G416" s="145"/>
      <c r="H416" s="155">
        <v>28207</v>
      </c>
      <c r="I416" s="439">
        <v>30660</v>
      </c>
      <c r="J416" s="213">
        <v>31024</v>
      </c>
    </row>
    <row r="417" spans="1:11" x14ac:dyDescent="0.2">
      <c r="A417" s="25" t="s">
        <v>3</v>
      </c>
      <c r="B417" s="23" t="s">
        <v>259</v>
      </c>
      <c r="C417" s="11" t="s">
        <v>827</v>
      </c>
      <c r="D417" s="336">
        <v>15247</v>
      </c>
      <c r="E417" s="339">
        <v>16035</v>
      </c>
      <c r="F417" s="348">
        <v>16556</v>
      </c>
      <c r="G417" s="145"/>
      <c r="H417" s="155">
        <v>29255</v>
      </c>
      <c r="I417" s="439">
        <v>30531</v>
      </c>
      <c r="J417" s="213">
        <v>30372</v>
      </c>
    </row>
    <row r="418" spans="1:11" x14ac:dyDescent="0.2">
      <c r="A418" s="25" t="s">
        <v>3</v>
      </c>
      <c r="B418" s="23" t="s">
        <v>260</v>
      </c>
      <c r="C418" s="11" t="s">
        <v>828</v>
      </c>
      <c r="D418" s="336">
        <v>44160</v>
      </c>
      <c r="E418" s="339">
        <v>46322</v>
      </c>
      <c r="F418" s="348">
        <v>48220</v>
      </c>
      <c r="G418" s="145"/>
      <c r="H418" s="155">
        <v>85035</v>
      </c>
      <c r="I418" s="439">
        <v>98667</v>
      </c>
      <c r="J418" s="213">
        <v>102592</v>
      </c>
    </row>
    <row r="419" spans="1:11" x14ac:dyDescent="0.2">
      <c r="A419" s="25" t="s">
        <v>13</v>
      </c>
      <c r="B419" s="23" t="s">
        <v>261</v>
      </c>
      <c r="C419" s="11" t="s">
        <v>902</v>
      </c>
      <c r="D419" s="336">
        <v>19324</v>
      </c>
      <c r="E419" s="339">
        <v>19700</v>
      </c>
      <c r="F419" s="348">
        <v>19476</v>
      </c>
      <c r="G419" s="145"/>
      <c r="H419" s="155">
        <v>24336</v>
      </c>
      <c r="I419" s="439">
        <v>23776</v>
      </c>
      <c r="J419" s="213">
        <v>23735</v>
      </c>
    </row>
    <row r="420" spans="1:11" s="136" customFormat="1" x14ac:dyDescent="0.2">
      <c r="A420" s="29" t="s">
        <v>262</v>
      </c>
      <c r="B420" s="30"/>
      <c r="C420" s="31"/>
      <c r="D420" s="217">
        <v>90746</v>
      </c>
      <c r="E420" s="218">
        <v>94372</v>
      </c>
      <c r="F420" s="220">
        <v>96679</v>
      </c>
      <c r="G420" s="149"/>
      <c r="H420" s="217">
        <v>179106</v>
      </c>
      <c r="I420" s="218">
        <v>183634</v>
      </c>
      <c r="J420" s="220">
        <v>187723</v>
      </c>
      <c r="K420" s="135"/>
    </row>
    <row r="421" spans="1:11" x14ac:dyDescent="0.2">
      <c r="A421" s="22"/>
      <c r="B421" s="23"/>
      <c r="C421" s="11"/>
      <c r="D421" s="221"/>
      <c r="E421" s="222"/>
      <c r="F421" s="223"/>
      <c r="G421" s="144"/>
      <c r="H421" s="221">
        <v>0</v>
      </c>
      <c r="I421" s="222">
        <v>0</v>
      </c>
      <c r="J421" s="223">
        <v>0</v>
      </c>
    </row>
    <row r="422" spans="1:11" x14ac:dyDescent="0.2">
      <c r="A422" s="22"/>
      <c r="B422" s="35"/>
      <c r="C422" s="11"/>
      <c r="D422" s="221"/>
      <c r="E422" s="222"/>
      <c r="F422" s="223"/>
      <c r="G422" s="144"/>
      <c r="H422" s="221">
        <v>0</v>
      </c>
      <c r="I422" s="222">
        <v>0</v>
      </c>
      <c r="J422" s="223">
        <v>0</v>
      </c>
    </row>
    <row r="423" spans="1:11" s="136" customFormat="1" x14ac:dyDescent="0.2">
      <c r="A423" s="29" t="s">
        <v>263</v>
      </c>
      <c r="B423" s="30"/>
      <c r="C423" s="31"/>
      <c r="D423" s="217">
        <v>3534537</v>
      </c>
      <c r="E423" s="218">
        <v>3883750</v>
      </c>
      <c r="F423" s="220">
        <v>4236937</v>
      </c>
      <c r="G423" s="149"/>
      <c r="H423" s="217">
        <v>7441668</v>
      </c>
      <c r="I423" s="218">
        <v>7858527</v>
      </c>
      <c r="J423" s="220">
        <v>8353960</v>
      </c>
      <c r="K423" s="135"/>
    </row>
    <row r="424" spans="1:11" x14ac:dyDescent="0.2">
      <c r="A424" s="47"/>
      <c r="B424" s="56"/>
      <c r="D424" s="240"/>
      <c r="E424" s="225"/>
      <c r="F424" s="242"/>
      <c r="G424" s="149"/>
      <c r="H424" s="240">
        <v>0</v>
      </c>
      <c r="I424" s="241">
        <v>0</v>
      </c>
      <c r="J424" s="242">
        <v>0</v>
      </c>
    </row>
    <row r="425" spans="1:11" x14ac:dyDescent="0.2">
      <c r="A425" s="22" t="s">
        <v>830</v>
      </c>
      <c r="B425" s="37"/>
      <c r="C425" s="48"/>
      <c r="D425" s="240">
        <v>0</v>
      </c>
      <c r="E425" s="755">
        <v>26315</v>
      </c>
      <c r="F425" s="756">
        <v>27492</v>
      </c>
      <c r="G425" s="149"/>
      <c r="H425" s="240">
        <v>261149</v>
      </c>
      <c r="I425" s="241">
        <v>1010228</v>
      </c>
      <c r="J425" s="242">
        <v>1094200</v>
      </c>
    </row>
    <row r="426" spans="1:11" x14ac:dyDescent="0.2">
      <c r="A426" s="49"/>
      <c r="B426" s="37"/>
      <c r="C426" s="48"/>
      <c r="D426" s="240"/>
      <c r="E426" s="241"/>
      <c r="F426" s="242"/>
      <c r="G426" s="149"/>
      <c r="H426" s="240">
        <v>0</v>
      </c>
      <c r="I426" s="241">
        <v>0</v>
      </c>
      <c r="J426" s="242">
        <v>0</v>
      </c>
    </row>
    <row r="427" spans="1:11" s="136" customFormat="1" x14ac:dyDescent="0.2">
      <c r="A427" s="32" t="s">
        <v>264</v>
      </c>
      <c r="B427" s="33"/>
      <c r="C427" s="34"/>
      <c r="D427" s="224">
        <v>50207698</v>
      </c>
      <c r="E427" s="225">
        <v>52868706</v>
      </c>
      <c r="F427" s="516">
        <v>55512141</v>
      </c>
      <c r="G427" s="149"/>
      <c r="H427" s="224">
        <v>99489685</v>
      </c>
      <c r="I427" s="225">
        <v>103346179</v>
      </c>
      <c r="J427" s="226">
        <v>109147748</v>
      </c>
      <c r="K427" s="135"/>
    </row>
    <row r="428" spans="1:11" ht="12.75" customHeight="1" x14ac:dyDescent="0.2">
      <c r="A428" s="809" t="s">
        <v>394</v>
      </c>
      <c r="B428" s="809"/>
      <c r="C428" s="809"/>
      <c r="D428" s="809"/>
      <c r="E428" s="810"/>
      <c r="F428" s="809"/>
      <c r="G428" s="811"/>
      <c r="H428" s="809"/>
      <c r="I428" s="810"/>
      <c r="J428" s="809"/>
    </row>
    <row r="429" spans="1:11" x14ac:dyDescent="0.2">
      <c r="A429" s="811"/>
      <c r="B429" s="811"/>
      <c r="C429" s="811"/>
      <c r="D429" s="811"/>
      <c r="E429" s="812"/>
      <c r="F429" s="811"/>
      <c r="G429" s="811"/>
      <c r="H429" s="811"/>
      <c r="I429" s="812"/>
      <c r="J429" s="811"/>
    </row>
    <row r="430" spans="1:11" x14ac:dyDescent="0.2">
      <c r="A430" s="25"/>
      <c r="B430" s="11"/>
      <c r="C430" s="12"/>
      <c r="D430" s="290"/>
      <c r="E430" s="545"/>
      <c r="F430" s="290"/>
      <c r="G430" s="290"/>
      <c r="H430" s="290"/>
      <c r="I430" s="545"/>
      <c r="J430" s="290"/>
    </row>
    <row r="431" spans="1:11" ht="15.75" x14ac:dyDescent="0.25">
      <c r="A431" s="568"/>
      <c r="B431" s="53"/>
      <c r="C431" s="54"/>
      <c r="D431" s="290"/>
      <c r="E431" s="545"/>
      <c r="F431" s="290"/>
      <c r="G431" s="290"/>
      <c r="H431" s="290"/>
      <c r="I431" s="545"/>
      <c r="J431" s="290"/>
    </row>
    <row r="432" spans="1:11" x14ac:dyDescent="0.2">
      <c r="A432" s="25"/>
      <c r="B432" s="11"/>
      <c r="C432" s="12"/>
      <c r="D432" s="290"/>
      <c r="E432" s="545"/>
      <c r="F432" s="290"/>
      <c r="G432" s="290"/>
      <c r="H432" s="290"/>
      <c r="I432" s="545"/>
      <c r="J432" s="290"/>
    </row>
    <row r="433" spans="1:11" x14ac:dyDescent="0.2">
      <c r="A433" s="25"/>
      <c r="B433" s="11"/>
      <c r="C433" s="55"/>
      <c r="D433" s="50"/>
      <c r="E433" s="559"/>
      <c r="F433" s="50"/>
      <c r="G433" s="50"/>
      <c r="H433" s="328"/>
      <c r="I433" s="558"/>
      <c r="J433" s="328"/>
    </row>
    <row r="434" spans="1:11" x14ac:dyDescent="0.2">
      <c r="A434" s="59"/>
      <c r="E434" s="554"/>
      <c r="H434" s="328"/>
      <c r="I434" s="558"/>
      <c r="J434" s="328"/>
      <c r="K434" s="323"/>
    </row>
    <row r="435" spans="1:11" x14ac:dyDescent="0.2">
      <c r="F435"/>
      <c r="G435"/>
      <c r="H435"/>
      <c r="I435"/>
      <c r="J435"/>
      <c r="K435" s="19"/>
    </row>
    <row r="436" spans="1:11" x14ac:dyDescent="0.2">
      <c r="F436"/>
      <c r="G436"/>
      <c r="H436"/>
      <c r="I436"/>
      <c r="J436"/>
      <c r="K436" s="19"/>
    </row>
    <row r="437" spans="1:11" ht="12.75" customHeight="1" x14ac:dyDescent="0.2">
      <c r="F437"/>
      <c r="G437"/>
      <c r="H437"/>
      <c r="I437"/>
      <c r="J437"/>
      <c r="K437" s="19"/>
    </row>
    <row r="438" spans="1:11" ht="15" customHeight="1" x14ac:dyDescent="0.2">
      <c r="F438"/>
      <c r="G438"/>
      <c r="H438"/>
      <c r="I438"/>
      <c r="J438"/>
      <c r="K438" s="19"/>
    </row>
    <row r="439" spans="1:11" x14ac:dyDescent="0.2">
      <c r="F439"/>
      <c r="G439"/>
      <c r="H439"/>
      <c r="I439"/>
      <c r="J439"/>
      <c r="K439" s="19"/>
    </row>
    <row r="440" spans="1:11" x14ac:dyDescent="0.2">
      <c r="F440"/>
      <c r="G440"/>
      <c r="H440"/>
      <c r="I440"/>
      <c r="J440"/>
      <c r="K440" s="19"/>
    </row>
    <row r="441" spans="1:11" x14ac:dyDescent="0.2">
      <c r="F441"/>
      <c r="G441"/>
      <c r="H441"/>
      <c r="I441"/>
      <c r="J441"/>
      <c r="K441" s="19"/>
    </row>
    <row r="442" spans="1:11" ht="12" customHeight="1" x14ac:dyDescent="0.2">
      <c r="F442"/>
      <c r="G442"/>
      <c r="H442"/>
      <c r="I442"/>
      <c r="J442"/>
      <c r="K442" s="19"/>
    </row>
    <row r="443" spans="1:11" x14ac:dyDescent="0.2">
      <c r="F443"/>
      <c r="G443"/>
      <c r="H443"/>
      <c r="I443"/>
      <c r="J443"/>
      <c r="K443" s="19"/>
    </row>
    <row r="444" spans="1:11" x14ac:dyDescent="0.2">
      <c r="F444"/>
      <c r="G444"/>
      <c r="H444"/>
      <c r="I444"/>
      <c r="J444"/>
      <c r="K444" s="19"/>
    </row>
    <row r="445" spans="1:11" s="56" customFormat="1" x14ac:dyDescent="0.2">
      <c r="A445" s="19"/>
      <c r="B445" s="19"/>
      <c r="C445" s="19"/>
      <c r="D445" s="19"/>
      <c r="E445" s="19"/>
    </row>
    <row r="446" spans="1:11" s="57" customFormat="1" ht="15.75" x14ac:dyDescent="0.25">
      <c r="A446" s="19"/>
      <c r="B446" s="19"/>
      <c r="C446" s="19"/>
      <c r="D446" s="19"/>
      <c r="E446" s="19"/>
    </row>
    <row r="447" spans="1:11" s="56" customFormat="1" x14ac:dyDescent="0.2">
      <c r="A447" s="19"/>
      <c r="B447" s="19"/>
      <c r="C447" s="19"/>
      <c r="D447" s="19"/>
      <c r="E447" s="19"/>
    </row>
    <row r="448" spans="1:11" s="56" customFormat="1" x14ac:dyDescent="0.2">
      <c r="A448" s="19"/>
      <c r="B448" s="19"/>
      <c r="C448" s="19"/>
      <c r="D448" s="19"/>
      <c r="E448" s="19"/>
    </row>
    <row r="449" spans="6:11" x14ac:dyDescent="0.2">
      <c r="F449"/>
      <c r="G449"/>
      <c r="H449"/>
      <c r="I449"/>
      <c r="J449"/>
      <c r="K449" s="19"/>
    </row>
    <row r="450" spans="6:11" x14ac:dyDescent="0.2">
      <c r="F450"/>
      <c r="G450"/>
      <c r="H450"/>
      <c r="I450"/>
      <c r="J450"/>
      <c r="K450" s="19"/>
    </row>
  </sheetData>
  <mergeCells count="11">
    <mergeCell ref="A428:J429"/>
    <mergeCell ref="H6:H7"/>
    <mergeCell ref="H4:J4"/>
    <mergeCell ref="A6:B7"/>
    <mergeCell ref="C6:C7"/>
    <mergeCell ref="D6:D7"/>
    <mergeCell ref="E6:E7"/>
    <mergeCell ref="F6:F7"/>
    <mergeCell ref="I6:I7"/>
    <mergeCell ref="J6:J7"/>
    <mergeCell ref="D5:F5"/>
  </mergeCells>
  <dataValidations count="1">
    <dataValidation type="whole" allowBlank="1" showInputMessage="1" showErrorMessage="1" errorTitle="Error" error="Your numbers contain decimals please round of to whole numbers" promptTitle="NB" prompt="Only whole numbers" sqref="D11:F12 D14:F23 D26:F33 D36:F44 D47:F51 D54:F59 D62:F66 D74:F74 D76:F80 D83:F88 D91:F97 D100:F104 D112:F114 D116:F119 D122:F126 D134:F134 D136:F142 D145:F152 D155:F160 D163:F167 D170:F173 D176:F181 D184:F189 D192:F198 D201:F205 D208:F213 D221:F226 D229:F233 D236:F241 D244:F250 D253:F258 D266:F273 D276:F282 D285:F290 D298:F304 D307:F315 D318:F324 D327:F331 D334:F337 D345:F350 D353:F358 D361:F366 D369:F373 D381:F381 D383:F388 D391:F396 D399:F403 D406:F413 D416:F419 E425:F425">
      <formula1>0</formula1>
      <formula2>3000000</formula2>
    </dataValidation>
  </dataValidations>
  <printOptions horizontalCentered="1"/>
  <pageMargins left="0" right="0" top="0.59055118110236227" bottom="0" header="0.19685039370078741" footer="0.19685039370078741"/>
  <pageSetup paperSize="9" scale="64" orientation="portrait" r:id="rId1"/>
  <rowBreaks count="6" manualBreakCount="6">
    <brk id="70" max="16383" man="1"/>
    <brk id="130" max="16383" man="1"/>
    <brk id="174" max="16383" man="1"/>
    <brk id="217" max="16383" man="1"/>
    <brk id="294" max="16383" man="1"/>
    <brk id="37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0"/>
  <sheetViews>
    <sheetView showGridLines="0" view="pageBreakPreview" zoomScaleNormal="100" zoomScaleSheetLayoutView="100" workbookViewId="0"/>
  </sheetViews>
  <sheetFormatPr defaultRowHeight="12.75" x14ac:dyDescent="0.2"/>
  <cols>
    <col min="1" max="3" width="10.85546875" customWidth="1"/>
    <col min="4" max="4" width="10.28515625" style="63" customWidth="1"/>
    <col min="5" max="6" width="10.85546875" style="63" customWidth="1"/>
    <col min="7" max="15" width="10.85546875" customWidth="1"/>
    <col min="257" max="259" width="10.85546875" customWidth="1"/>
    <col min="260" max="260" width="10.28515625" customWidth="1"/>
    <col min="261" max="271" width="10.85546875" customWidth="1"/>
    <col min="513" max="515" width="10.85546875" customWidth="1"/>
    <col min="516" max="516" width="10.28515625" customWidth="1"/>
    <col min="517" max="527" width="10.85546875" customWidth="1"/>
    <col min="769" max="771" width="10.85546875" customWidth="1"/>
    <col min="772" max="772" width="10.28515625" customWidth="1"/>
    <col min="773" max="783" width="10.85546875" customWidth="1"/>
    <col min="1025" max="1027" width="10.85546875" customWidth="1"/>
    <col min="1028" max="1028" width="10.28515625" customWidth="1"/>
    <col min="1029" max="1039" width="10.85546875" customWidth="1"/>
    <col min="1281" max="1283" width="10.85546875" customWidth="1"/>
    <col min="1284" max="1284" width="10.28515625" customWidth="1"/>
    <col min="1285" max="1295" width="10.85546875" customWidth="1"/>
    <col min="1537" max="1539" width="10.85546875" customWidth="1"/>
    <col min="1540" max="1540" width="10.28515625" customWidth="1"/>
    <col min="1541" max="1551" width="10.85546875" customWidth="1"/>
    <col min="1793" max="1795" width="10.85546875" customWidth="1"/>
    <col min="1796" max="1796" width="10.28515625" customWidth="1"/>
    <col min="1797" max="1807" width="10.85546875" customWidth="1"/>
    <col min="2049" max="2051" width="10.85546875" customWidth="1"/>
    <col min="2052" max="2052" width="10.28515625" customWidth="1"/>
    <col min="2053" max="2063" width="10.85546875" customWidth="1"/>
    <col min="2305" max="2307" width="10.85546875" customWidth="1"/>
    <col min="2308" max="2308" width="10.28515625" customWidth="1"/>
    <col min="2309" max="2319" width="10.85546875" customWidth="1"/>
    <col min="2561" max="2563" width="10.85546875" customWidth="1"/>
    <col min="2564" max="2564" width="10.28515625" customWidth="1"/>
    <col min="2565" max="2575" width="10.85546875" customWidth="1"/>
    <col min="2817" max="2819" width="10.85546875" customWidth="1"/>
    <col min="2820" max="2820" width="10.28515625" customWidth="1"/>
    <col min="2821" max="2831" width="10.85546875" customWidth="1"/>
    <col min="3073" max="3075" width="10.85546875" customWidth="1"/>
    <col min="3076" max="3076" width="10.28515625" customWidth="1"/>
    <col min="3077" max="3087" width="10.85546875" customWidth="1"/>
    <col min="3329" max="3331" width="10.85546875" customWidth="1"/>
    <col min="3332" max="3332" width="10.28515625" customWidth="1"/>
    <col min="3333" max="3343" width="10.85546875" customWidth="1"/>
    <col min="3585" max="3587" width="10.85546875" customWidth="1"/>
    <col min="3588" max="3588" width="10.28515625" customWidth="1"/>
    <col min="3589" max="3599" width="10.85546875" customWidth="1"/>
    <col min="3841" max="3843" width="10.85546875" customWidth="1"/>
    <col min="3844" max="3844" width="10.28515625" customWidth="1"/>
    <col min="3845" max="3855" width="10.85546875" customWidth="1"/>
    <col min="4097" max="4099" width="10.85546875" customWidth="1"/>
    <col min="4100" max="4100" width="10.28515625" customWidth="1"/>
    <col min="4101" max="4111" width="10.85546875" customWidth="1"/>
    <col min="4353" max="4355" width="10.85546875" customWidth="1"/>
    <col min="4356" max="4356" width="10.28515625" customWidth="1"/>
    <col min="4357" max="4367" width="10.85546875" customWidth="1"/>
    <col min="4609" max="4611" width="10.85546875" customWidth="1"/>
    <col min="4612" max="4612" width="10.28515625" customWidth="1"/>
    <col min="4613" max="4623" width="10.85546875" customWidth="1"/>
    <col min="4865" max="4867" width="10.85546875" customWidth="1"/>
    <col min="4868" max="4868" width="10.28515625" customWidth="1"/>
    <col min="4869" max="4879" width="10.85546875" customWidth="1"/>
    <col min="5121" max="5123" width="10.85546875" customWidth="1"/>
    <col min="5124" max="5124" width="10.28515625" customWidth="1"/>
    <col min="5125" max="5135" width="10.85546875" customWidth="1"/>
    <col min="5377" max="5379" width="10.85546875" customWidth="1"/>
    <col min="5380" max="5380" width="10.28515625" customWidth="1"/>
    <col min="5381" max="5391" width="10.85546875" customWidth="1"/>
    <col min="5633" max="5635" width="10.85546875" customWidth="1"/>
    <col min="5636" max="5636" width="10.28515625" customWidth="1"/>
    <col min="5637" max="5647" width="10.85546875" customWidth="1"/>
    <col min="5889" max="5891" width="10.85546875" customWidth="1"/>
    <col min="5892" max="5892" width="10.28515625" customWidth="1"/>
    <col min="5893" max="5903" width="10.85546875" customWidth="1"/>
    <col min="6145" max="6147" width="10.85546875" customWidth="1"/>
    <col min="6148" max="6148" width="10.28515625" customWidth="1"/>
    <col min="6149" max="6159" width="10.85546875" customWidth="1"/>
    <col min="6401" max="6403" width="10.85546875" customWidth="1"/>
    <col min="6404" max="6404" width="10.28515625" customWidth="1"/>
    <col min="6405" max="6415" width="10.85546875" customWidth="1"/>
    <col min="6657" max="6659" width="10.85546875" customWidth="1"/>
    <col min="6660" max="6660" width="10.28515625" customWidth="1"/>
    <col min="6661" max="6671" width="10.85546875" customWidth="1"/>
    <col min="6913" max="6915" width="10.85546875" customWidth="1"/>
    <col min="6916" max="6916" width="10.28515625" customWidth="1"/>
    <col min="6917" max="6927" width="10.85546875" customWidth="1"/>
    <col min="7169" max="7171" width="10.85546875" customWidth="1"/>
    <col min="7172" max="7172" width="10.28515625" customWidth="1"/>
    <col min="7173" max="7183" width="10.85546875" customWidth="1"/>
    <col min="7425" max="7427" width="10.85546875" customWidth="1"/>
    <col min="7428" max="7428" width="10.28515625" customWidth="1"/>
    <col min="7429" max="7439" width="10.85546875" customWidth="1"/>
    <col min="7681" max="7683" width="10.85546875" customWidth="1"/>
    <col min="7684" max="7684" width="10.28515625" customWidth="1"/>
    <col min="7685" max="7695" width="10.85546875" customWidth="1"/>
    <col min="7937" max="7939" width="10.85546875" customWidth="1"/>
    <col min="7940" max="7940" width="10.28515625" customWidth="1"/>
    <col min="7941" max="7951" width="10.85546875" customWidth="1"/>
    <col min="8193" max="8195" width="10.85546875" customWidth="1"/>
    <col min="8196" max="8196" width="10.28515625" customWidth="1"/>
    <col min="8197" max="8207" width="10.85546875" customWidth="1"/>
    <col min="8449" max="8451" width="10.85546875" customWidth="1"/>
    <col min="8452" max="8452" width="10.28515625" customWidth="1"/>
    <col min="8453" max="8463" width="10.85546875" customWidth="1"/>
    <col min="8705" max="8707" width="10.85546875" customWidth="1"/>
    <col min="8708" max="8708" width="10.28515625" customWidth="1"/>
    <col min="8709" max="8719" width="10.85546875" customWidth="1"/>
    <col min="8961" max="8963" width="10.85546875" customWidth="1"/>
    <col min="8964" max="8964" width="10.28515625" customWidth="1"/>
    <col min="8965" max="8975" width="10.85546875" customWidth="1"/>
    <col min="9217" max="9219" width="10.85546875" customWidth="1"/>
    <col min="9220" max="9220" width="10.28515625" customWidth="1"/>
    <col min="9221" max="9231" width="10.85546875" customWidth="1"/>
    <col min="9473" max="9475" width="10.85546875" customWidth="1"/>
    <col min="9476" max="9476" width="10.28515625" customWidth="1"/>
    <col min="9477" max="9487" width="10.85546875" customWidth="1"/>
    <col min="9729" max="9731" width="10.85546875" customWidth="1"/>
    <col min="9732" max="9732" width="10.28515625" customWidth="1"/>
    <col min="9733" max="9743" width="10.85546875" customWidth="1"/>
    <col min="9985" max="9987" width="10.85546875" customWidth="1"/>
    <col min="9988" max="9988" width="10.28515625" customWidth="1"/>
    <col min="9989" max="9999" width="10.85546875" customWidth="1"/>
    <col min="10241" max="10243" width="10.85546875" customWidth="1"/>
    <col min="10244" max="10244" width="10.28515625" customWidth="1"/>
    <col min="10245" max="10255" width="10.85546875" customWidth="1"/>
    <col min="10497" max="10499" width="10.85546875" customWidth="1"/>
    <col min="10500" max="10500" width="10.28515625" customWidth="1"/>
    <col min="10501" max="10511" width="10.85546875" customWidth="1"/>
    <col min="10753" max="10755" width="10.85546875" customWidth="1"/>
    <col min="10756" max="10756" width="10.28515625" customWidth="1"/>
    <col min="10757" max="10767" width="10.85546875" customWidth="1"/>
    <col min="11009" max="11011" width="10.85546875" customWidth="1"/>
    <col min="11012" max="11012" width="10.28515625" customWidth="1"/>
    <col min="11013" max="11023" width="10.85546875" customWidth="1"/>
    <col min="11265" max="11267" width="10.85546875" customWidth="1"/>
    <col min="11268" max="11268" width="10.28515625" customWidth="1"/>
    <col min="11269" max="11279" width="10.85546875" customWidth="1"/>
    <col min="11521" max="11523" width="10.85546875" customWidth="1"/>
    <col min="11524" max="11524" width="10.28515625" customWidth="1"/>
    <col min="11525" max="11535" width="10.85546875" customWidth="1"/>
    <col min="11777" max="11779" width="10.85546875" customWidth="1"/>
    <col min="11780" max="11780" width="10.28515625" customWidth="1"/>
    <col min="11781" max="11791" width="10.85546875" customWidth="1"/>
    <col min="12033" max="12035" width="10.85546875" customWidth="1"/>
    <col min="12036" max="12036" width="10.28515625" customWidth="1"/>
    <col min="12037" max="12047" width="10.85546875" customWidth="1"/>
    <col min="12289" max="12291" width="10.85546875" customWidth="1"/>
    <col min="12292" max="12292" width="10.28515625" customWidth="1"/>
    <col min="12293" max="12303" width="10.85546875" customWidth="1"/>
    <col min="12545" max="12547" width="10.85546875" customWidth="1"/>
    <col min="12548" max="12548" width="10.28515625" customWidth="1"/>
    <col min="12549" max="12559" width="10.85546875" customWidth="1"/>
    <col min="12801" max="12803" width="10.85546875" customWidth="1"/>
    <col min="12804" max="12804" width="10.28515625" customWidth="1"/>
    <col min="12805" max="12815" width="10.85546875" customWidth="1"/>
    <col min="13057" max="13059" width="10.85546875" customWidth="1"/>
    <col min="13060" max="13060" width="10.28515625" customWidth="1"/>
    <col min="13061" max="13071" width="10.85546875" customWidth="1"/>
    <col min="13313" max="13315" width="10.85546875" customWidth="1"/>
    <col min="13316" max="13316" width="10.28515625" customWidth="1"/>
    <col min="13317" max="13327" width="10.85546875" customWidth="1"/>
    <col min="13569" max="13571" width="10.85546875" customWidth="1"/>
    <col min="13572" max="13572" width="10.28515625" customWidth="1"/>
    <col min="13573" max="13583" width="10.85546875" customWidth="1"/>
    <col min="13825" max="13827" width="10.85546875" customWidth="1"/>
    <col min="13828" max="13828" width="10.28515625" customWidth="1"/>
    <col min="13829" max="13839" width="10.85546875" customWidth="1"/>
    <col min="14081" max="14083" width="10.85546875" customWidth="1"/>
    <col min="14084" max="14084" width="10.28515625" customWidth="1"/>
    <col min="14085" max="14095" width="10.85546875" customWidth="1"/>
    <col min="14337" max="14339" width="10.85546875" customWidth="1"/>
    <col min="14340" max="14340" width="10.28515625" customWidth="1"/>
    <col min="14341" max="14351" width="10.85546875" customWidth="1"/>
    <col min="14593" max="14595" width="10.85546875" customWidth="1"/>
    <col min="14596" max="14596" width="10.28515625" customWidth="1"/>
    <col min="14597" max="14607" width="10.85546875" customWidth="1"/>
    <col min="14849" max="14851" width="10.85546875" customWidth="1"/>
    <col min="14852" max="14852" width="10.28515625" customWidth="1"/>
    <col min="14853" max="14863" width="10.85546875" customWidth="1"/>
    <col min="15105" max="15107" width="10.85546875" customWidth="1"/>
    <col min="15108" max="15108" width="10.28515625" customWidth="1"/>
    <col min="15109" max="15119" width="10.85546875" customWidth="1"/>
    <col min="15361" max="15363" width="10.85546875" customWidth="1"/>
    <col min="15364" max="15364" width="10.28515625" customWidth="1"/>
    <col min="15365" max="15375" width="10.85546875" customWidth="1"/>
    <col min="15617" max="15619" width="10.85546875" customWidth="1"/>
    <col min="15620" max="15620" width="10.28515625" customWidth="1"/>
    <col min="15621" max="15631" width="10.85546875" customWidth="1"/>
    <col min="15873" max="15875" width="10.85546875" customWidth="1"/>
    <col min="15876" max="15876" width="10.28515625" customWidth="1"/>
    <col min="15877" max="15887" width="10.85546875" customWidth="1"/>
    <col min="16129" max="16131" width="10.85546875" customWidth="1"/>
    <col min="16132" max="16132" width="10.28515625" customWidth="1"/>
    <col min="16133" max="16143" width="10.85546875" customWidth="1"/>
  </cols>
  <sheetData>
    <row r="1" spans="1:13" ht="36.75" customHeight="1" x14ac:dyDescent="0.2">
      <c r="A1" s="654" t="s">
        <v>396</v>
      </c>
      <c r="B1" s="642"/>
      <c r="C1" s="622"/>
      <c r="D1" s="643"/>
      <c r="E1" s="643"/>
      <c r="F1" s="643"/>
      <c r="G1" s="642"/>
      <c r="H1" s="642"/>
      <c r="I1" s="642"/>
      <c r="J1" s="642"/>
      <c r="K1" s="642"/>
      <c r="L1" s="642"/>
    </row>
    <row r="2" spans="1:13" ht="15.75" x14ac:dyDescent="0.2">
      <c r="A2" s="654" t="s">
        <v>397</v>
      </c>
      <c r="B2" s="622"/>
      <c r="C2" s="622"/>
      <c r="D2" s="621"/>
      <c r="E2" s="621"/>
      <c r="F2" s="621"/>
      <c r="G2" s="622"/>
      <c r="H2" s="622"/>
      <c r="I2" s="622"/>
      <c r="J2" s="622"/>
      <c r="K2" s="622"/>
      <c r="L2" s="622"/>
    </row>
    <row r="3" spans="1:13" ht="12.75" customHeight="1" x14ac:dyDescent="0.2">
      <c r="A3" s="654"/>
      <c r="B3" s="642"/>
      <c r="C3" s="642"/>
      <c r="D3" s="643"/>
      <c r="E3" s="643"/>
      <c r="F3" s="643"/>
      <c r="G3" s="642"/>
      <c r="H3" s="642"/>
      <c r="I3" s="654"/>
      <c r="J3" s="654"/>
      <c r="K3" s="654"/>
      <c r="L3" s="642"/>
    </row>
    <row r="4" spans="1:13" ht="15.75" x14ac:dyDescent="0.2">
      <c r="A4" s="642"/>
      <c r="B4" s="622"/>
      <c r="C4" s="642"/>
      <c r="D4" s="643"/>
      <c r="E4" s="643"/>
      <c r="F4" s="643"/>
      <c r="G4" s="642"/>
      <c r="H4" s="642"/>
      <c r="I4" s="654"/>
      <c r="J4" s="654"/>
      <c r="K4" s="654"/>
      <c r="L4" s="642"/>
    </row>
    <row r="5" spans="1:13" ht="40.5" customHeight="1" x14ac:dyDescent="0.2">
      <c r="A5" s="813" t="s">
        <v>937</v>
      </c>
      <c r="B5" s="813"/>
      <c r="C5" s="813"/>
      <c r="D5" s="813"/>
      <c r="E5" s="813"/>
      <c r="F5" s="813"/>
      <c r="G5" s="813"/>
      <c r="H5" s="813"/>
      <c r="I5" s="813"/>
      <c r="J5" s="813"/>
      <c r="K5" s="813"/>
      <c r="L5" s="813"/>
    </row>
    <row r="6" spans="1:13" x14ac:dyDescent="0.2">
      <c r="A6" s="642"/>
      <c r="B6" s="642"/>
      <c r="C6" s="642"/>
      <c r="D6" s="643"/>
      <c r="E6" s="643"/>
      <c r="F6" s="643"/>
      <c r="G6" s="642"/>
      <c r="H6" s="642"/>
      <c r="I6" s="642"/>
      <c r="J6" s="642"/>
      <c r="K6" s="642"/>
      <c r="L6" s="642"/>
    </row>
    <row r="7" spans="1:13" ht="15.75" x14ac:dyDescent="0.2">
      <c r="A7" s="813" t="s">
        <v>831</v>
      </c>
      <c r="B7" s="813"/>
      <c r="C7" s="813"/>
      <c r="D7" s="813"/>
      <c r="E7" s="813"/>
      <c r="F7" s="813"/>
      <c r="G7" s="813"/>
      <c r="H7" s="813"/>
      <c r="I7" s="813"/>
      <c r="J7" s="813"/>
      <c r="K7" s="813"/>
      <c r="L7" s="813"/>
    </row>
    <row r="8" spans="1:13" x14ac:dyDescent="0.2">
      <c r="A8" s="642"/>
      <c r="B8" s="642"/>
      <c r="C8" s="642"/>
      <c r="D8" s="643"/>
      <c r="E8" s="643"/>
      <c r="F8" s="643"/>
      <c r="G8" s="642"/>
      <c r="H8" s="642"/>
      <c r="I8" s="642"/>
      <c r="J8" s="642"/>
      <c r="K8" s="642"/>
      <c r="L8" s="642"/>
    </row>
    <row r="9" spans="1:13" x14ac:dyDescent="0.2">
      <c r="A9" s="642"/>
      <c r="B9" s="642"/>
      <c r="C9" s="622"/>
      <c r="D9" s="621"/>
      <c r="E9" s="621"/>
      <c r="F9" s="621"/>
      <c r="G9" s="622"/>
      <c r="H9" s="622"/>
      <c r="I9" s="622"/>
      <c r="J9" s="622"/>
      <c r="K9" s="655"/>
      <c r="L9" s="642"/>
      <c r="M9" s="115"/>
    </row>
    <row r="10" spans="1:13" x14ac:dyDescent="0.2">
      <c r="A10" s="642"/>
      <c r="B10" s="655"/>
      <c r="C10" s="622"/>
      <c r="D10" s="621"/>
      <c r="E10" s="621"/>
      <c r="F10" s="621"/>
      <c r="G10" s="622"/>
      <c r="H10" s="622"/>
      <c r="I10" s="622"/>
      <c r="J10" s="622"/>
      <c r="K10" s="655"/>
      <c r="L10" s="642"/>
      <c r="M10" s="115"/>
    </row>
    <row r="11" spans="1:13" ht="15.75" x14ac:dyDescent="0.2">
      <c r="A11" s="654" t="s">
        <v>372</v>
      </c>
      <c r="B11" s="622"/>
      <c r="C11" s="622"/>
      <c r="D11" s="623"/>
      <c r="E11" s="621"/>
      <c r="F11" s="621"/>
      <c r="G11" s="622"/>
      <c r="H11" s="622"/>
      <c r="I11" s="622"/>
      <c r="J11" s="622"/>
      <c r="K11" s="622"/>
      <c r="L11" s="622"/>
      <c r="M11" s="115"/>
    </row>
    <row r="12" spans="1:13" x14ac:dyDescent="0.2">
      <c r="A12" s="115"/>
      <c r="B12" s="115"/>
      <c r="C12" s="115"/>
      <c r="D12" s="195"/>
      <c r="E12" s="195"/>
      <c r="F12" s="195"/>
      <c r="G12" s="115"/>
      <c r="H12" s="115"/>
      <c r="I12" s="115"/>
      <c r="J12" s="115"/>
      <c r="K12" s="115"/>
      <c r="L12" s="115"/>
      <c r="M12" s="115"/>
    </row>
    <row r="13" spans="1:13" x14ac:dyDescent="0.2">
      <c r="A13" s="115"/>
      <c r="B13" s="115"/>
      <c r="C13" s="115"/>
      <c r="D13" s="195"/>
      <c r="E13" s="195"/>
      <c r="F13" s="195"/>
      <c r="G13" s="115"/>
      <c r="H13" s="115"/>
      <c r="I13" s="115"/>
      <c r="J13" s="115"/>
      <c r="K13" s="115"/>
      <c r="L13" s="115"/>
      <c r="M13" s="115"/>
    </row>
    <row r="14" spans="1:13" x14ac:dyDescent="0.2">
      <c r="A14" s="564"/>
      <c r="D14" s="195"/>
      <c r="E14" s="195"/>
      <c r="F14" s="195"/>
      <c r="G14" s="115"/>
      <c r="H14" s="115"/>
      <c r="I14" s="115"/>
      <c r="M14" s="115"/>
    </row>
    <row r="15" spans="1:13" x14ac:dyDescent="0.2">
      <c r="A15" s="564"/>
      <c r="D15" s="195"/>
      <c r="E15" s="195"/>
      <c r="F15" s="195"/>
      <c r="G15" s="115"/>
      <c r="H15" s="115"/>
      <c r="I15" s="115"/>
      <c r="M15" s="115"/>
    </row>
    <row r="16" spans="1:13" x14ac:dyDescent="0.2">
      <c r="A16" s="564"/>
      <c r="D16" s="195"/>
      <c r="E16" s="195"/>
      <c r="F16" s="195"/>
      <c r="G16" s="115"/>
      <c r="H16" s="115"/>
      <c r="I16" s="115"/>
      <c r="M16" s="115"/>
    </row>
    <row r="17" spans="1:13" x14ac:dyDescent="0.2">
      <c r="A17" s="564"/>
      <c r="D17" s="195"/>
      <c r="E17" s="195"/>
      <c r="F17" s="195"/>
      <c r="G17" s="115"/>
      <c r="H17" s="115"/>
      <c r="I17" s="115"/>
      <c r="M17" s="115"/>
    </row>
    <row r="18" spans="1:13" x14ac:dyDescent="0.2">
      <c r="A18" s="564"/>
      <c r="D18" s="195"/>
      <c r="E18" s="195"/>
      <c r="F18" s="195"/>
      <c r="G18" s="115"/>
      <c r="H18" s="115"/>
      <c r="I18" s="115"/>
      <c r="M18" s="115"/>
    </row>
    <row r="19" spans="1:13" x14ac:dyDescent="0.2">
      <c r="A19" s="564"/>
      <c r="D19" s="195"/>
      <c r="E19" s="195"/>
      <c r="F19" s="195"/>
      <c r="G19" s="115"/>
      <c r="H19" s="115"/>
      <c r="I19" s="115"/>
      <c r="M19" s="115"/>
    </row>
    <row r="20" spans="1:13" x14ac:dyDescent="0.2">
      <c r="A20" s="564"/>
      <c r="D20" s="195"/>
      <c r="E20" s="195"/>
      <c r="F20" s="195"/>
      <c r="G20" s="115"/>
      <c r="H20" s="115"/>
      <c r="I20" s="115"/>
      <c r="M20" s="115"/>
    </row>
    <row r="21" spans="1:13" x14ac:dyDescent="0.2">
      <c r="A21" s="564"/>
      <c r="D21" s="195"/>
      <c r="E21" s="195"/>
      <c r="F21" s="195"/>
      <c r="G21" s="115"/>
      <c r="H21" s="115"/>
      <c r="I21" s="115"/>
      <c r="M21" s="115"/>
    </row>
    <row r="22" spans="1:13" x14ac:dyDescent="0.2">
      <c r="A22" s="564"/>
      <c r="D22" s="195"/>
      <c r="E22" s="195"/>
      <c r="F22" s="195"/>
      <c r="G22" s="115"/>
      <c r="H22" s="115"/>
      <c r="I22" s="115"/>
      <c r="M22" s="115"/>
    </row>
    <row r="23" spans="1:13" x14ac:dyDescent="0.2">
      <c r="A23" s="564"/>
      <c r="D23" s="195"/>
      <c r="E23" s="195"/>
      <c r="F23" s="195"/>
      <c r="G23" s="115"/>
      <c r="H23" s="115"/>
      <c r="I23" s="115"/>
      <c r="M23" s="115"/>
    </row>
    <row r="24" spans="1:13" s="135" customFormat="1" x14ac:dyDescent="0.2">
      <c r="A24" s="565"/>
      <c r="D24" s="624"/>
      <c r="E24" s="624"/>
      <c r="F24" s="624"/>
      <c r="G24" s="625"/>
      <c r="H24" s="625"/>
      <c r="I24" s="625"/>
      <c r="M24" s="625"/>
    </row>
    <row r="25" spans="1:13" x14ac:dyDescent="0.2">
      <c r="A25" s="564"/>
      <c r="D25" s="195"/>
      <c r="E25" s="195"/>
      <c r="F25" s="195"/>
      <c r="G25" s="115"/>
      <c r="H25" s="115"/>
      <c r="I25" s="115"/>
      <c r="M25" s="115"/>
    </row>
    <row r="26" spans="1:13" x14ac:dyDescent="0.2">
      <c r="A26" s="564"/>
      <c r="D26" s="195"/>
      <c r="E26" s="195"/>
      <c r="F26" s="195"/>
      <c r="G26" s="115"/>
      <c r="H26" s="115"/>
      <c r="I26" s="115"/>
      <c r="M26" s="115"/>
    </row>
    <row r="27" spans="1:13" x14ac:dyDescent="0.2">
      <c r="A27" s="564"/>
      <c r="D27" s="195"/>
      <c r="E27" s="195"/>
      <c r="F27" s="195"/>
      <c r="G27" s="115"/>
      <c r="H27" s="115"/>
      <c r="I27" s="115"/>
      <c r="M27" s="115"/>
    </row>
    <row r="28" spans="1:13" x14ac:dyDescent="0.2">
      <c r="A28" s="564"/>
      <c r="D28" s="195"/>
      <c r="E28" s="195"/>
      <c r="F28" s="195"/>
      <c r="G28" s="115"/>
      <c r="H28" s="115"/>
      <c r="I28" s="115"/>
      <c r="M28" s="115"/>
    </row>
    <row r="29" spans="1:13" x14ac:dyDescent="0.2">
      <c r="A29" s="564"/>
      <c r="D29" s="195"/>
      <c r="E29" s="195"/>
      <c r="F29" s="195"/>
      <c r="G29" s="115"/>
      <c r="H29" s="115"/>
      <c r="I29" s="115"/>
      <c r="M29" s="115"/>
    </row>
    <row r="30" spans="1:13" x14ac:dyDescent="0.2">
      <c r="A30" s="564"/>
      <c r="D30" s="195"/>
      <c r="E30" s="195"/>
      <c r="F30" s="195"/>
      <c r="G30" s="115"/>
      <c r="H30" s="115"/>
      <c r="I30" s="115"/>
      <c r="M30" s="115"/>
    </row>
    <row r="31" spans="1:13" x14ac:dyDescent="0.2">
      <c r="A31" s="564"/>
      <c r="D31" s="195"/>
      <c r="E31" s="195"/>
      <c r="F31" s="195"/>
      <c r="G31" s="115"/>
      <c r="H31" s="115"/>
      <c r="I31" s="115"/>
      <c r="M31" s="115"/>
    </row>
    <row r="32" spans="1:13" x14ac:dyDescent="0.2">
      <c r="A32" s="564"/>
      <c r="D32" s="195"/>
      <c r="E32" s="195"/>
      <c r="F32" s="195"/>
      <c r="G32" s="115"/>
      <c r="H32" s="115"/>
      <c r="I32" s="115"/>
      <c r="M32" s="115"/>
    </row>
    <row r="33" spans="1:13" x14ac:dyDescent="0.2">
      <c r="A33" s="564"/>
      <c r="D33" s="195"/>
      <c r="E33" s="195"/>
      <c r="F33" s="195"/>
      <c r="G33" s="115"/>
      <c r="H33" s="115"/>
      <c r="I33" s="115"/>
      <c r="M33" s="115"/>
    </row>
    <row r="34" spans="1:13" s="135" customFormat="1" x14ac:dyDescent="0.2">
      <c r="A34" s="565"/>
      <c r="D34" s="624"/>
      <c r="E34" s="624"/>
      <c r="F34" s="624"/>
      <c r="G34" s="625"/>
      <c r="H34" s="625"/>
      <c r="I34" s="625"/>
      <c r="M34" s="625"/>
    </row>
    <row r="35" spans="1:13" x14ac:dyDescent="0.2">
      <c r="A35" s="564"/>
      <c r="D35" s="195"/>
      <c r="E35" s="195"/>
      <c r="F35" s="195"/>
      <c r="G35" s="115"/>
      <c r="H35" s="115"/>
      <c r="I35" s="115"/>
      <c r="M35" s="115"/>
    </row>
    <row r="36" spans="1:13" x14ac:dyDescent="0.2">
      <c r="A36" s="564"/>
      <c r="D36" s="195"/>
      <c r="E36" s="195"/>
      <c r="F36" s="195"/>
      <c r="G36" s="115"/>
      <c r="H36" s="115"/>
      <c r="I36" s="115"/>
      <c r="M36" s="115"/>
    </row>
    <row r="37" spans="1:13" x14ac:dyDescent="0.2">
      <c r="A37" s="564"/>
      <c r="D37" s="195"/>
      <c r="E37" s="195"/>
      <c r="F37" s="195"/>
      <c r="G37" s="115"/>
      <c r="H37" s="115"/>
      <c r="I37" s="115"/>
      <c r="M37" s="115"/>
    </row>
    <row r="38" spans="1:13" x14ac:dyDescent="0.2">
      <c r="A38" s="564"/>
      <c r="D38" s="195"/>
      <c r="E38" s="195"/>
      <c r="F38" s="195"/>
      <c r="G38" s="115"/>
      <c r="H38" s="115"/>
      <c r="I38" s="115"/>
      <c r="M38" s="115"/>
    </row>
    <row r="39" spans="1:13" x14ac:dyDescent="0.2">
      <c r="A39" s="564"/>
      <c r="D39" s="195"/>
      <c r="E39" s="195"/>
      <c r="F39" s="195"/>
      <c r="G39" s="115"/>
      <c r="H39" s="115"/>
      <c r="I39" s="115"/>
      <c r="M39" s="115"/>
    </row>
    <row r="40" spans="1:13" x14ac:dyDescent="0.2">
      <c r="A40" s="564"/>
      <c r="D40" s="195"/>
      <c r="E40" s="195"/>
      <c r="F40" s="195"/>
      <c r="G40" s="115"/>
      <c r="H40" s="115"/>
      <c r="I40" s="115"/>
      <c r="M40" s="115"/>
    </row>
    <row r="41" spans="1:13" x14ac:dyDescent="0.2">
      <c r="A41" s="564"/>
      <c r="D41" s="195"/>
      <c r="E41" s="195"/>
      <c r="F41" s="195"/>
      <c r="G41" s="115"/>
      <c r="H41" s="115"/>
      <c r="I41" s="115"/>
      <c r="M41" s="115"/>
    </row>
    <row r="42" spans="1:13" x14ac:dyDescent="0.2">
      <c r="A42" s="564"/>
      <c r="D42" s="195"/>
      <c r="E42" s="195"/>
      <c r="F42" s="195"/>
      <c r="G42" s="115"/>
      <c r="H42" s="115"/>
      <c r="I42" s="115"/>
      <c r="M42" s="115"/>
    </row>
    <row r="43" spans="1:13" x14ac:dyDescent="0.2">
      <c r="A43" s="564"/>
      <c r="D43" s="195"/>
      <c r="E43" s="195"/>
      <c r="F43" s="195"/>
      <c r="G43" s="115"/>
      <c r="H43" s="115"/>
      <c r="I43" s="115"/>
      <c r="M43" s="115"/>
    </row>
    <row r="44" spans="1:13" x14ac:dyDescent="0.2">
      <c r="A44" s="564"/>
      <c r="D44" s="195"/>
      <c r="E44" s="195"/>
      <c r="F44" s="195"/>
      <c r="G44" s="115"/>
      <c r="H44" s="115"/>
      <c r="I44" s="115"/>
      <c r="M44" s="115"/>
    </row>
    <row r="45" spans="1:13" s="135" customFormat="1" x14ac:dyDescent="0.2">
      <c r="A45" s="565"/>
      <c r="D45" s="624"/>
      <c r="E45" s="624"/>
      <c r="F45" s="624"/>
      <c r="G45" s="625"/>
      <c r="H45" s="625"/>
      <c r="I45" s="625"/>
      <c r="M45" s="625"/>
    </row>
    <row r="46" spans="1:13" x14ac:dyDescent="0.2">
      <c r="A46" s="564"/>
      <c r="D46" s="195"/>
      <c r="E46" s="195"/>
      <c r="F46" s="195"/>
      <c r="G46" s="115"/>
      <c r="H46" s="115"/>
      <c r="I46" s="115"/>
      <c r="M46" s="115"/>
    </row>
    <row r="47" spans="1:13" x14ac:dyDescent="0.2">
      <c r="A47" s="564"/>
      <c r="D47" s="195"/>
      <c r="E47" s="195"/>
      <c r="F47" s="195"/>
      <c r="G47" s="115"/>
      <c r="H47" s="115"/>
      <c r="I47" s="115"/>
      <c r="M47" s="115"/>
    </row>
    <row r="48" spans="1:13" x14ac:dyDescent="0.2">
      <c r="A48" s="564"/>
      <c r="D48" s="195"/>
      <c r="E48" s="195"/>
      <c r="F48" s="195"/>
      <c r="G48" s="115"/>
      <c r="H48" s="115"/>
      <c r="I48" s="115"/>
      <c r="M48" s="115"/>
    </row>
    <row r="49" spans="1:13" x14ac:dyDescent="0.2">
      <c r="A49" s="564"/>
      <c r="D49" s="195"/>
      <c r="E49" s="195"/>
      <c r="F49" s="195"/>
      <c r="G49" s="115"/>
      <c r="H49" s="115"/>
      <c r="I49" s="115"/>
      <c r="M49" s="115"/>
    </row>
    <row r="50" spans="1:13" x14ac:dyDescent="0.2">
      <c r="A50" s="564"/>
      <c r="D50" s="195"/>
      <c r="E50" s="195"/>
      <c r="F50" s="195"/>
      <c r="G50" s="115"/>
      <c r="H50" s="115"/>
      <c r="I50" s="115"/>
      <c r="M50" s="115"/>
    </row>
    <row r="51" spans="1:13" x14ac:dyDescent="0.2">
      <c r="A51" s="564"/>
      <c r="D51" s="195"/>
      <c r="E51" s="195"/>
      <c r="F51" s="195"/>
      <c r="G51" s="115"/>
      <c r="H51" s="115"/>
      <c r="I51" s="115"/>
      <c r="M51" s="115"/>
    </row>
    <row r="52" spans="1:13" s="135" customFormat="1" x14ac:dyDescent="0.2">
      <c r="A52" s="565"/>
      <c r="D52" s="624"/>
      <c r="E52" s="624"/>
      <c r="F52" s="624"/>
      <c r="G52" s="625"/>
      <c r="H52" s="625"/>
      <c r="I52" s="625"/>
      <c r="M52" s="625"/>
    </row>
    <row r="53" spans="1:13" x14ac:dyDescent="0.2">
      <c r="A53" s="564"/>
      <c r="D53" s="195"/>
      <c r="E53" s="195"/>
      <c r="F53" s="195"/>
      <c r="G53" s="115"/>
      <c r="H53" s="115"/>
      <c r="I53" s="115"/>
      <c r="M53" s="115"/>
    </row>
    <row r="54" spans="1:13" x14ac:dyDescent="0.2">
      <c r="A54" s="564"/>
      <c r="D54" s="195"/>
      <c r="E54" s="195"/>
      <c r="F54" s="195"/>
      <c r="G54" s="115"/>
      <c r="H54" s="115"/>
      <c r="I54" s="115"/>
      <c r="M54" s="115"/>
    </row>
    <row r="55" spans="1:13" x14ac:dyDescent="0.2">
      <c r="A55" s="564"/>
      <c r="D55" s="195"/>
      <c r="E55" s="195"/>
      <c r="F55" s="195"/>
      <c r="G55" s="115"/>
      <c r="H55" s="115"/>
      <c r="I55" s="115"/>
      <c r="M55" s="115"/>
    </row>
    <row r="56" spans="1:13" x14ac:dyDescent="0.2">
      <c r="A56" s="564"/>
      <c r="D56" s="195"/>
      <c r="E56" s="195"/>
      <c r="F56" s="195"/>
      <c r="G56" s="115"/>
      <c r="H56" s="115"/>
      <c r="I56" s="115"/>
      <c r="M56" s="115"/>
    </row>
    <row r="57" spans="1:13" x14ac:dyDescent="0.2">
      <c r="A57" s="564"/>
      <c r="D57" s="195"/>
      <c r="E57" s="195"/>
      <c r="F57" s="195"/>
      <c r="G57" s="115"/>
      <c r="H57" s="115"/>
      <c r="I57" s="115"/>
      <c r="M57" s="115"/>
    </row>
    <row r="58" spans="1:13" x14ac:dyDescent="0.2">
      <c r="A58" s="564"/>
      <c r="D58" s="195"/>
      <c r="E58" s="195"/>
      <c r="F58" s="195"/>
      <c r="G58" s="115"/>
      <c r="H58" s="115"/>
      <c r="I58" s="115"/>
      <c r="M58" s="115"/>
    </row>
    <row r="59" spans="1:13" x14ac:dyDescent="0.2">
      <c r="A59" s="564"/>
      <c r="D59" s="195"/>
      <c r="E59" s="195"/>
      <c r="F59" s="195"/>
      <c r="G59" s="115"/>
      <c r="H59" s="115"/>
      <c r="I59" s="115"/>
      <c r="M59" s="115"/>
    </row>
    <row r="60" spans="1:13" s="135" customFormat="1" x14ac:dyDescent="0.2">
      <c r="A60" s="565"/>
      <c r="D60" s="624"/>
      <c r="E60" s="624"/>
      <c r="F60" s="624"/>
      <c r="G60" s="625"/>
      <c r="H60" s="625"/>
      <c r="I60" s="625"/>
      <c r="M60" s="625"/>
    </row>
    <row r="61" spans="1:13" x14ac:dyDescent="0.2">
      <c r="A61" s="564"/>
      <c r="D61" s="195"/>
      <c r="E61" s="195"/>
      <c r="F61" s="195"/>
      <c r="G61" s="115"/>
      <c r="H61" s="115"/>
      <c r="I61" s="115"/>
      <c r="M61" s="115"/>
    </row>
    <row r="62" spans="1:13" x14ac:dyDescent="0.2">
      <c r="A62" s="564"/>
      <c r="D62" s="195"/>
      <c r="E62" s="195"/>
      <c r="F62" s="195"/>
      <c r="G62" s="115"/>
      <c r="H62" s="115"/>
      <c r="I62" s="115"/>
      <c r="M62" s="115"/>
    </row>
    <row r="63" spans="1:13" x14ac:dyDescent="0.2">
      <c r="A63" s="564"/>
      <c r="D63" s="195"/>
      <c r="E63" s="195"/>
      <c r="F63" s="195"/>
      <c r="G63" s="115"/>
      <c r="H63" s="115"/>
      <c r="I63" s="115"/>
      <c r="M63" s="115"/>
    </row>
    <row r="64" spans="1:13" x14ac:dyDescent="0.2">
      <c r="A64" s="564"/>
      <c r="D64" s="195"/>
      <c r="E64" s="195"/>
      <c r="F64" s="195"/>
      <c r="G64" s="115"/>
      <c r="H64" s="115"/>
      <c r="I64" s="115"/>
      <c r="M64" s="115"/>
    </row>
    <row r="65" spans="1:13" x14ac:dyDescent="0.2">
      <c r="A65" s="564"/>
      <c r="D65" s="195"/>
      <c r="E65" s="195"/>
      <c r="F65" s="195"/>
      <c r="G65" s="115"/>
      <c r="H65" s="115"/>
      <c r="I65" s="115"/>
      <c r="M65" s="115"/>
    </row>
    <row r="66" spans="1:13" x14ac:dyDescent="0.2">
      <c r="A66" s="564"/>
      <c r="D66" s="195"/>
      <c r="E66" s="195"/>
      <c r="F66" s="195"/>
      <c r="G66" s="115"/>
      <c r="H66" s="115"/>
      <c r="I66" s="115"/>
      <c r="M66" s="115"/>
    </row>
    <row r="67" spans="1:13" s="135" customFormat="1" x14ac:dyDescent="0.2">
      <c r="A67" s="565"/>
      <c r="D67" s="624"/>
      <c r="E67" s="624"/>
      <c r="F67" s="624"/>
      <c r="G67" s="625"/>
      <c r="H67" s="625"/>
      <c r="I67" s="625"/>
      <c r="M67" s="625"/>
    </row>
    <row r="68" spans="1:13" x14ac:dyDescent="0.2">
      <c r="A68" s="564"/>
      <c r="D68" s="195"/>
      <c r="E68" s="195"/>
      <c r="F68" s="195"/>
      <c r="G68" s="115"/>
      <c r="H68" s="115"/>
      <c r="I68" s="115"/>
      <c r="M68" s="115"/>
    </row>
    <row r="69" spans="1:13" x14ac:dyDescent="0.2">
      <c r="A69" s="564"/>
      <c r="D69" s="195"/>
      <c r="E69" s="195"/>
      <c r="F69" s="195"/>
      <c r="G69" s="115"/>
      <c r="H69" s="115"/>
      <c r="I69" s="115"/>
      <c r="M69" s="115"/>
    </row>
    <row r="70" spans="1:13" s="135" customFormat="1" x14ac:dyDescent="0.2">
      <c r="A70" s="565"/>
      <c r="D70" s="624"/>
      <c r="E70" s="624"/>
      <c r="F70" s="624"/>
      <c r="G70" s="625"/>
      <c r="H70" s="625"/>
      <c r="I70" s="625"/>
      <c r="M70" s="625"/>
    </row>
    <row r="71" spans="1:13" x14ac:dyDescent="0.2">
      <c r="A71" s="564"/>
      <c r="D71" s="195"/>
      <c r="E71" s="195"/>
      <c r="F71" s="195"/>
      <c r="G71" s="115"/>
      <c r="H71" s="115"/>
      <c r="I71" s="115"/>
      <c r="M71" s="115"/>
    </row>
    <row r="72" spans="1:13" x14ac:dyDescent="0.2">
      <c r="A72" s="564"/>
      <c r="D72" s="195"/>
      <c r="E72" s="195"/>
      <c r="F72" s="195"/>
      <c r="G72" s="115"/>
      <c r="H72" s="115"/>
      <c r="I72" s="115"/>
      <c r="M72" s="115"/>
    </row>
    <row r="73" spans="1:13" x14ac:dyDescent="0.2">
      <c r="A73" s="564"/>
      <c r="D73" s="195"/>
      <c r="E73" s="195"/>
      <c r="F73" s="195"/>
      <c r="G73" s="115"/>
      <c r="H73" s="115"/>
      <c r="I73" s="115"/>
      <c r="M73" s="115"/>
    </row>
    <row r="74" spans="1:13" x14ac:dyDescent="0.2">
      <c r="A74" s="564"/>
      <c r="D74" s="195"/>
      <c r="E74" s="195"/>
      <c r="F74" s="195"/>
      <c r="G74" s="115"/>
      <c r="H74" s="115"/>
      <c r="I74" s="115"/>
      <c r="M74" s="115"/>
    </row>
    <row r="75" spans="1:13" x14ac:dyDescent="0.2">
      <c r="A75" s="564"/>
      <c r="D75" s="195"/>
      <c r="E75" s="195"/>
      <c r="F75" s="195"/>
      <c r="G75" s="115"/>
      <c r="H75" s="115"/>
      <c r="I75" s="115"/>
      <c r="M75" s="115"/>
    </row>
    <row r="76" spans="1:13" x14ac:dyDescent="0.2">
      <c r="A76" s="564"/>
      <c r="D76" s="195"/>
      <c r="E76" s="195"/>
      <c r="F76" s="195"/>
      <c r="G76" s="115"/>
      <c r="H76" s="115"/>
      <c r="I76" s="115"/>
      <c r="M76" s="115"/>
    </row>
    <row r="77" spans="1:13" x14ac:dyDescent="0.2">
      <c r="A77" s="564"/>
      <c r="D77" s="195"/>
      <c r="E77" s="195"/>
      <c r="F77" s="195"/>
      <c r="G77" s="115"/>
      <c r="H77" s="115"/>
      <c r="I77" s="115"/>
      <c r="M77" s="115"/>
    </row>
    <row r="78" spans="1:13" x14ac:dyDescent="0.2">
      <c r="A78" s="564"/>
      <c r="D78" s="195"/>
      <c r="E78" s="195"/>
      <c r="F78" s="195"/>
      <c r="G78" s="115"/>
      <c r="H78" s="115"/>
      <c r="I78" s="115"/>
      <c r="M78" s="115"/>
    </row>
    <row r="79" spans="1:13" x14ac:dyDescent="0.2">
      <c r="A79" s="564"/>
      <c r="D79" s="195"/>
      <c r="E79" s="195"/>
      <c r="F79" s="195"/>
      <c r="G79" s="115"/>
      <c r="H79" s="115"/>
      <c r="I79" s="115"/>
      <c r="M79" s="115"/>
    </row>
    <row r="80" spans="1:13" x14ac:dyDescent="0.2">
      <c r="A80" s="564"/>
      <c r="D80" s="195"/>
      <c r="E80" s="195"/>
      <c r="F80" s="195"/>
      <c r="G80" s="115"/>
      <c r="H80" s="115"/>
      <c r="I80" s="115"/>
      <c r="M80" s="115"/>
    </row>
    <row r="81" spans="1:13" s="135" customFormat="1" x14ac:dyDescent="0.2">
      <c r="A81" s="565"/>
      <c r="D81" s="624"/>
      <c r="E81" s="624"/>
      <c r="F81" s="624"/>
      <c r="G81" s="625"/>
      <c r="H81" s="625"/>
      <c r="I81" s="625"/>
      <c r="M81" s="625"/>
    </row>
    <row r="82" spans="1:13" x14ac:dyDescent="0.2">
      <c r="A82" s="564"/>
      <c r="D82" s="195"/>
      <c r="E82" s="195"/>
      <c r="F82" s="195"/>
      <c r="G82" s="115"/>
      <c r="H82" s="115"/>
      <c r="I82" s="115"/>
      <c r="M82" s="115"/>
    </row>
    <row r="83" spans="1:13" x14ac:dyDescent="0.2">
      <c r="A83" s="564"/>
      <c r="D83" s="195"/>
      <c r="E83" s="195"/>
      <c r="F83" s="195"/>
      <c r="G83" s="115"/>
      <c r="H83" s="115"/>
      <c r="I83" s="115"/>
      <c r="M83" s="115"/>
    </row>
    <row r="84" spans="1:13" x14ac:dyDescent="0.2">
      <c r="A84" s="564"/>
      <c r="D84" s="195"/>
      <c r="E84" s="195"/>
      <c r="F84" s="195"/>
      <c r="G84" s="115"/>
      <c r="H84" s="115"/>
      <c r="I84" s="115"/>
      <c r="M84" s="115"/>
    </row>
    <row r="85" spans="1:13" x14ac:dyDescent="0.2">
      <c r="A85" s="564"/>
      <c r="D85" s="195"/>
      <c r="E85" s="195"/>
      <c r="F85" s="195"/>
      <c r="G85" s="115"/>
      <c r="H85" s="115"/>
      <c r="I85" s="115"/>
      <c r="M85" s="115"/>
    </row>
    <row r="86" spans="1:13" x14ac:dyDescent="0.2">
      <c r="A86" s="564"/>
      <c r="D86" s="195"/>
      <c r="E86" s="195"/>
      <c r="F86" s="195"/>
      <c r="G86" s="115"/>
      <c r="H86" s="115"/>
      <c r="I86" s="115"/>
      <c r="M86" s="115"/>
    </row>
    <row r="87" spans="1:13" x14ac:dyDescent="0.2">
      <c r="A87" s="564"/>
      <c r="D87" s="195"/>
      <c r="E87" s="195"/>
      <c r="F87" s="195"/>
      <c r="G87" s="115"/>
      <c r="H87" s="115"/>
      <c r="I87" s="115"/>
      <c r="M87" s="115"/>
    </row>
    <row r="88" spans="1:13" x14ac:dyDescent="0.2">
      <c r="A88" s="564"/>
      <c r="D88" s="195"/>
      <c r="E88" s="195"/>
      <c r="F88" s="195"/>
      <c r="G88" s="115"/>
      <c r="H88" s="115"/>
      <c r="I88" s="115"/>
      <c r="M88" s="115"/>
    </row>
    <row r="89" spans="1:13" s="135" customFormat="1" x14ac:dyDescent="0.2">
      <c r="A89" s="565"/>
      <c r="D89" s="624"/>
      <c r="E89" s="624"/>
      <c r="F89" s="624"/>
      <c r="G89" s="625"/>
      <c r="H89" s="625"/>
      <c r="I89" s="625"/>
      <c r="M89" s="625"/>
    </row>
    <row r="90" spans="1:13" x14ac:dyDescent="0.2">
      <c r="A90" s="564"/>
      <c r="D90" s="195"/>
      <c r="E90" s="195"/>
      <c r="F90" s="195"/>
      <c r="G90" s="115"/>
      <c r="H90" s="115"/>
      <c r="I90" s="115"/>
      <c r="M90" s="115"/>
    </row>
    <row r="91" spans="1:13" x14ac:dyDescent="0.2">
      <c r="A91" s="564"/>
      <c r="D91" s="195"/>
      <c r="E91" s="195"/>
      <c r="F91" s="195"/>
      <c r="G91" s="115"/>
      <c r="H91" s="115"/>
      <c r="I91" s="115"/>
      <c r="M91" s="115"/>
    </row>
    <row r="92" spans="1:13" x14ac:dyDescent="0.2">
      <c r="A92" s="564"/>
      <c r="D92" s="195"/>
      <c r="E92" s="195"/>
      <c r="F92" s="195"/>
      <c r="G92" s="115"/>
      <c r="H92" s="115"/>
      <c r="I92" s="115"/>
      <c r="M92" s="115"/>
    </row>
    <row r="93" spans="1:13" x14ac:dyDescent="0.2">
      <c r="A93" s="564"/>
      <c r="D93" s="195"/>
      <c r="E93" s="195"/>
      <c r="F93" s="195"/>
      <c r="G93" s="115"/>
      <c r="H93" s="115"/>
      <c r="I93" s="115"/>
      <c r="M93" s="115"/>
    </row>
    <row r="94" spans="1:13" x14ac:dyDescent="0.2">
      <c r="A94" s="564"/>
      <c r="D94" s="195"/>
      <c r="E94" s="195"/>
      <c r="F94" s="195"/>
      <c r="G94" s="115"/>
      <c r="H94" s="115"/>
      <c r="I94" s="115"/>
      <c r="M94" s="115"/>
    </row>
    <row r="95" spans="1:13" x14ac:dyDescent="0.2">
      <c r="A95" s="564"/>
      <c r="D95" s="195"/>
      <c r="E95" s="195"/>
      <c r="F95" s="195"/>
      <c r="G95" s="115"/>
      <c r="H95" s="115"/>
      <c r="I95" s="115"/>
      <c r="M95" s="115"/>
    </row>
    <row r="96" spans="1:13" x14ac:dyDescent="0.2">
      <c r="A96" s="564"/>
      <c r="D96" s="195"/>
      <c r="E96" s="195"/>
      <c r="F96" s="195"/>
      <c r="G96" s="115"/>
      <c r="H96" s="115"/>
      <c r="I96" s="115"/>
      <c r="M96" s="115"/>
    </row>
    <row r="97" spans="1:13" x14ac:dyDescent="0.2">
      <c r="A97" s="564"/>
      <c r="D97" s="195"/>
      <c r="E97" s="195"/>
      <c r="F97" s="195"/>
      <c r="G97" s="115"/>
      <c r="H97" s="115"/>
      <c r="I97" s="115"/>
      <c r="M97" s="115"/>
    </row>
    <row r="98" spans="1:13" s="135" customFormat="1" x14ac:dyDescent="0.2">
      <c r="A98" s="565"/>
      <c r="D98" s="624"/>
      <c r="E98" s="624"/>
      <c r="F98" s="624"/>
      <c r="G98" s="625"/>
      <c r="H98" s="625"/>
      <c r="I98" s="625"/>
      <c r="M98" s="625"/>
    </row>
    <row r="99" spans="1:13" x14ac:dyDescent="0.2">
      <c r="A99" s="564"/>
      <c r="D99" s="195"/>
      <c r="E99" s="195"/>
      <c r="F99" s="195"/>
      <c r="G99" s="115"/>
      <c r="H99" s="115"/>
      <c r="I99" s="115"/>
      <c r="M99" s="115"/>
    </row>
    <row r="100" spans="1:13" x14ac:dyDescent="0.2">
      <c r="A100" s="564"/>
      <c r="D100" s="195"/>
      <c r="E100" s="195"/>
      <c r="F100" s="195"/>
      <c r="G100" s="115"/>
      <c r="H100" s="115"/>
      <c r="I100" s="115"/>
      <c r="M100" s="115"/>
    </row>
    <row r="101" spans="1:13" x14ac:dyDescent="0.2">
      <c r="A101" s="564"/>
      <c r="D101" s="195"/>
      <c r="E101" s="195"/>
      <c r="F101" s="195"/>
      <c r="G101" s="115"/>
      <c r="H101" s="115"/>
      <c r="I101" s="115"/>
      <c r="M101" s="115"/>
    </row>
    <row r="102" spans="1:13" x14ac:dyDescent="0.2">
      <c r="A102" s="564"/>
      <c r="D102" s="195"/>
      <c r="E102" s="195"/>
      <c r="F102" s="195"/>
      <c r="G102" s="115"/>
      <c r="H102" s="115"/>
      <c r="I102" s="115"/>
      <c r="M102" s="115"/>
    </row>
    <row r="103" spans="1:13" x14ac:dyDescent="0.2">
      <c r="A103" s="564"/>
      <c r="D103" s="195"/>
      <c r="E103" s="195"/>
      <c r="F103" s="195"/>
      <c r="G103" s="115"/>
      <c r="H103" s="115"/>
      <c r="I103" s="115"/>
      <c r="M103" s="115"/>
    </row>
    <row r="104" spans="1:13" x14ac:dyDescent="0.2">
      <c r="A104" s="564"/>
      <c r="D104" s="195"/>
      <c r="E104" s="195"/>
      <c r="F104" s="195"/>
      <c r="G104" s="115"/>
      <c r="H104" s="115"/>
      <c r="I104" s="115"/>
      <c r="M104" s="115"/>
    </row>
    <row r="105" spans="1:13" s="135" customFormat="1" x14ac:dyDescent="0.2">
      <c r="A105" s="565"/>
      <c r="D105" s="624"/>
      <c r="E105" s="624"/>
      <c r="F105" s="624"/>
      <c r="G105" s="625"/>
      <c r="H105" s="625"/>
      <c r="I105" s="625"/>
      <c r="M105" s="625"/>
    </row>
    <row r="106" spans="1:13" x14ac:dyDescent="0.2">
      <c r="A106" s="564"/>
      <c r="D106" s="195"/>
      <c r="E106" s="195"/>
      <c r="F106" s="195"/>
      <c r="G106" s="115"/>
      <c r="H106" s="115"/>
      <c r="I106" s="115"/>
      <c r="M106" s="115"/>
    </row>
    <row r="107" spans="1:13" x14ac:dyDescent="0.2">
      <c r="A107" s="564"/>
      <c r="D107" s="195"/>
      <c r="E107" s="195"/>
      <c r="F107" s="195"/>
      <c r="G107" s="115"/>
      <c r="H107" s="115"/>
      <c r="I107" s="115"/>
      <c r="M107" s="115"/>
    </row>
    <row r="108" spans="1:13" s="135" customFormat="1" x14ac:dyDescent="0.2">
      <c r="A108" s="565"/>
      <c r="D108" s="624"/>
      <c r="E108" s="624"/>
      <c r="F108" s="624"/>
      <c r="G108" s="625"/>
      <c r="H108" s="625"/>
      <c r="I108" s="625"/>
      <c r="M108" s="625"/>
    </row>
    <row r="109" spans="1:13" x14ac:dyDescent="0.2">
      <c r="A109" s="564"/>
      <c r="D109" s="195"/>
      <c r="E109" s="195"/>
      <c r="F109" s="195"/>
      <c r="G109" s="115"/>
      <c r="H109" s="115"/>
      <c r="I109" s="115"/>
      <c r="M109" s="115"/>
    </row>
    <row r="110" spans="1:13" x14ac:dyDescent="0.2">
      <c r="A110" s="564"/>
      <c r="D110" s="195"/>
      <c r="E110" s="195"/>
      <c r="F110" s="195"/>
      <c r="G110" s="115"/>
      <c r="H110" s="115"/>
      <c r="I110" s="115"/>
      <c r="M110" s="115"/>
    </row>
    <row r="111" spans="1:13" x14ac:dyDescent="0.2">
      <c r="A111" s="564"/>
      <c r="D111" s="195"/>
      <c r="E111" s="195"/>
      <c r="F111" s="195"/>
      <c r="G111" s="115"/>
      <c r="H111" s="115"/>
      <c r="I111" s="115"/>
      <c r="M111" s="115"/>
    </row>
    <row r="112" spans="1:13" x14ac:dyDescent="0.2">
      <c r="A112" s="564"/>
      <c r="D112" s="195"/>
      <c r="E112" s="195"/>
      <c r="F112" s="195"/>
      <c r="G112" s="115"/>
      <c r="H112" s="115"/>
      <c r="I112" s="115"/>
      <c r="M112" s="115"/>
    </row>
    <row r="113" spans="1:13" x14ac:dyDescent="0.2">
      <c r="A113" s="564"/>
      <c r="D113" s="195"/>
      <c r="E113" s="195"/>
      <c r="F113" s="195"/>
      <c r="G113" s="115"/>
      <c r="H113" s="115"/>
      <c r="I113" s="115"/>
      <c r="M113" s="115"/>
    </row>
    <row r="114" spans="1:13" x14ac:dyDescent="0.2">
      <c r="A114" s="564"/>
      <c r="D114" s="195"/>
      <c r="E114" s="195"/>
      <c r="F114" s="195"/>
      <c r="G114" s="115"/>
      <c r="H114" s="115"/>
      <c r="I114" s="115"/>
      <c r="M114" s="115"/>
    </row>
    <row r="115" spans="1:13" x14ac:dyDescent="0.2">
      <c r="A115" s="564"/>
      <c r="D115" s="195"/>
      <c r="E115" s="195"/>
      <c r="F115" s="195"/>
      <c r="G115" s="115"/>
      <c r="H115" s="115"/>
      <c r="I115" s="115"/>
      <c r="M115" s="115"/>
    </row>
    <row r="116" spans="1:13" x14ac:dyDescent="0.2">
      <c r="A116" s="564"/>
      <c r="D116" s="195"/>
      <c r="E116" s="195"/>
      <c r="F116" s="195"/>
      <c r="G116" s="115"/>
      <c r="H116" s="115"/>
      <c r="I116" s="115"/>
      <c r="M116" s="115"/>
    </row>
    <row r="117" spans="1:13" x14ac:dyDescent="0.2">
      <c r="A117" s="564"/>
      <c r="D117" s="195"/>
      <c r="E117" s="195"/>
      <c r="F117" s="195"/>
      <c r="G117" s="115"/>
      <c r="H117" s="115"/>
      <c r="I117" s="115"/>
      <c r="M117" s="115"/>
    </row>
    <row r="118" spans="1:13" x14ac:dyDescent="0.2">
      <c r="A118" s="564"/>
      <c r="D118" s="195"/>
      <c r="E118" s="195"/>
      <c r="F118" s="195"/>
      <c r="G118" s="115"/>
      <c r="H118" s="115"/>
      <c r="I118" s="115"/>
      <c r="M118" s="115"/>
    </row>
    <row r="119" spans="1:13" x14ac:dyDescent="0.2">
      <c r="A119" s="564"/>
      <c r="D119" s="195"/>
      <c r="E119" s="195"/>
      <c r="F119" s="195"/>
      <c r="G119" s="115"/>
      <c r="H119" s="115"/>
      <c r="I119" s="115"/>
      <c r="M119" s="115"/>
    </row>
    <row r="120" spans="1:13" s="135" customFormat="1" x14ac:dyDescent="0.2">
      <c r="A120" s="565"/>
      <c r="D120" s="624"/>
      <c r="E120" s="624"/>
      <c r="F120" s="624"/>
      <c r="G120" s="625"/>
      <c r="H120" s="625"/>
      <c r="I120" s="625"/>
      <c r="M120" s="625"/>
    </row>
    <row r="121" spans="1:13" x14ac:dyDescent="0.2">
      <c r="A121" s="564"/>
      <c r="D121" s="195"/>
      <c r="E121" s="195"/>
      <c r="F121" s="195"/>
      <c r="G121" s="115"/>
      <c r="H121" s="115"/>
      <c r="I121" s="115"/>
      <c r="M121" s="115"/>
    </row>
    <row r="122" spans="1:13" x14ac:dyDescent="0.2">
      <c r="A122" s="564"/>
      <c r="D122" s="195"/>
      <c r="E122" s="195"/>
      <c r="F122" s="195"/>
      <c r="G122" s="115"/>
      <c r="H122" s="115"/>
      <c r="I122" s="115"/>
      <c r="M122" s="115"/>
    </row>
    <row r="123" spans="1:13" x14ac:dyDescent="0.2">
      <c r="A123" s="564"/>
      <c r="D123" s="195"/>
      <c r="E123" s="195"/>
      <c r="F123" s="195"/>
      <c r="G123" s="115"/>
      <c r="H123" s="115"/>
      <c r="I123" s="115"/>
      <c r="M123" s="115"/>
    </row>
    <row r="124" spans="1:13" x14ac:dyDescent="0.2">
      <c r="A124" s="564"/>
      <c r="D124" s="195"/>
      <c r="E124" s="195"/>
      <c r="F124" s="195"/>
      <c r="G124" s="115"/>
      <c r="H124" s="115"/>
      <c r="I124" s="115"/>
      <c r="M124" s="115"/>
    </row>
    <row r="125" spans="1:13" x14ac:dyDescent="0.2">
      <c r="A125" s="564"/>
      <c r="D125" s="195"/>
      <c r="E125" s="195"/>
      <c r="F125" s="195"/>
      <c r="G125" s="115"/>
      <c r="H125" s="115"/>
      <c r="I125" s="115"/>
      <c r="M125" s="115"/>
    </row>
    <row r="126" spans="1:13" x14ac:dyDescent="0.2">
      <c r="A126" s="564"/>
      <c r="B126" s="63"/>
      <c r="D126" s="195"/>
      <c r="E126" s="195"/>
      <c r="F126" s="195"/>
      <c r="G126" s="115"/>
      <c r="H126" s="115"/>
      <c r="I126" s="115"/>
      <c r="M126" s="115"/>
    </row>
    <row r="127" spans="1:13" s="135" customFormat="1" x14ac:dyDescent="0.2">
      <c r="A127" s="565"/>
      <c r="B127" s="206"/>
      <c r="D127" s="624"/>
      <c r="E127" s="624"/>
      <c r="F127" s="624"/>
      <c r="G127" s="625"/>
      <c r="H127" s="625"/>
      <c r="I127" s="625"/>
      <c r="M127" s="625"/>
    </row>
    <row r="128" spans="1:13" x14ac:dyDescent="0.2">
      <c r="A128" s="564"/>
      <c r="B128" s="63"/>
      <c r="D128" s="195"/>
      <c r="E128" s="195"/>
      <c r="F128" s="195"/>
      <c r="G128" s="115"/>
      <c r="H128" s="115"/>
      <c r="I128" s="115"/>
      <c r="M128" s="115"/>
    </row>
    <row r="129" spans="1:13" x14ac:dyDescent="0.2">
      <c r="A129" s="564"/>
      <c r="B129" s="63"/>
      <c r="D129" s="195"/>
      <c r="E129" s="195"/>
      <c r="F129" s="195"/>
      <c r="G129" s="115"/>
      <c r="H129" s="115"/>
      <c r="I129" s="115"/>
      <c r="M129" s="115"/>
    </row>
    <row r="130" spans="1:13" s="135" customFormat="1" x14ac:dyDescent="0.2">
      <c r="A130" s="565"/>
      <c r="D130" s="624"/>
      <c r="E130" s="624"/>
      <c r="F130" s="624"/>
      <c r="G130" s="625"/>
      <c r="H130" s="625"/>
      <c r="I130" s="625"/>
      <c r="M130" s="625"/>
    </row>
    <row r="131" spans="1:13" x14ac:dyDescent="0.2">
      <c r="A131" s="564"/>
      <c r="D131" s="195"/>
      <c r="E131" s="195"/>
      <c r="F131" s="195"/>
      <c r="G131" s="115"/>
      <c r="H131" s="115"/>
      <c r="I131" s="115"/>
      <c r="M131" s="115"/>
    </row>
    <row r="132" spans="1:13" x14ac:dyDescent="0.2">
      <c r="A132" s="564"/>
      <c r="D132" s="195"/>
      <c r="E132" s="195"/>
      <c r="F132" s="195"/>
      <c r="G132" s="115"/>
      <c r="H132" s="115"/>
      <c r="I132" s="115"/>
      <c r="M132" s="115"/>
    </row>
    <row r="133" spans="1:13" x14ac:dyDescent="0.2">
      <c r="A133" s="564"/>
      <c r="D133" s="195"/>
      <c r="E133" s="195"/>
      <c r="F133" s="195"/>
      <c r="G133" s="115"/>
      <c r="H133" s="115"/>
      <c r="I133" s="115"/>
      <c r="M133" s="115"/>
    </row>
    <row r="134" spans="1:13" x14ac:dyDescent="0.2">
      <c r="A134" s="564"/>
      <c r="D134" s="195"/>
      <c r="E134" s="195"/>
      <c r="F134" s="195"/>
      <c r="G134" s="115"/>
      <c r="H134" s="115"/>
      <c r="I134" s="115"/>
      <c r="M134" s="115"/>
    </row>
    <row r="135" spans="1:13" x14ac:dyDescent="0.2">
      <c r="A135" s="564"/>
      <c r="D135" s="195"/>
      <c r="E135" s="195"/>
      <c r="F135" s="195"/>
      <c r="G135" s="115"/>
      <c r="H135" s="115"/>
      <c r="I135" s="115"/>
      <c r="M135" s="115"/>
    </row>
    <row r="136" spans="1:13" x14ac:dyDescent="0.2">
      <c r="A136" s="564"/>
      <c r="D136" s="195"/>
      <c r="E136" s="195"/>
      <c r="F136" s="195"/>
      <c r="G136" s="115"/>
      <c r="H136" s="115"/>
      <c r="I136" s="115"/>
      <c r="M136" s="115"/>
    </row>
    <row r="137" spans="1:13" x14ac:dyDescent="0.2">
      <c r="A137" s="564"/>
      <c r="D137" s="195"/>
      <c r="E137" s="195"/>
      <c r="F137" s="195"/>
      <c r="G137" s="115"/>
      <c r="H137" s="115"/>
      <c r="I137" s="115"/>
      <c r="M137" s="115"/>
    </row>
    <row r="138" spans="1:13" x14ac:dyDescent="0.2">
      <c r="A138" s="564"/>
      <c r="D138" s="195"/>
      <c r="E138" s="195"/>
      <c r="F138" s="195"/>
      <c r="G138" s="115"/>
      <c r="H138" s="115"/>
      <c r="I138" s="115"/>
      <c r="M138" s="115"/>
    </row>
    <row r="139" spans="1:13" x14ac:dyDescent="0.2">
      <c r="A139" s="564"/>
      <c r="D139" s="195"/>
      <c r="E139" s="195"/>
      <c r="F139" s="195"/>
      <c r="G139" s="115"/>
      <c r="H139" s="115"/>
      <c r="I139" s="115"/>
      <c r="M139" s="115"/>
    </row>
    <row r="140" spans="1:13" x14ac:dyDescent="0.2">
      <c r="A140" s="564"/>
      <c r="D140" s="195"/>
      <c r="E140" s="195"/>
      <c r="F140" s="195"/>
      <c r="G140" s="115"/>
      <c r="H140" s="115"/>
      <c r="I140" s="115"/>
      <c r="M140" s="115"/>
    </row>
    <row r="141" spans="1:13" x14ac:dyDescent="0.2">
      <c r="A141" s="564"/>
      <c r="D141" s="195"/>
      <c r="E141" s="195"/>
      <c r="F141" s="195"/>
      <c r="G141" s="115"/>
      <c r="H141" s="115"/>
      <c r="I141" s="115"/>
      <c r="M141" s="115"/>
    </row>
    <row r="142" spans="1:13" x14ac:dyDescent="0.2">
      <c r="A142" s="564"/>
      <c r="D142" s="195"/>
      <c r="E142" s="195"/>
      <c r="F142" s="195"/>
      <c r="G142" s="115"/>
      <c r="H142" s="115"/>
      <c r="I142" s="115"/>
      <c r="M142" s="115"/>
    </row>
    <row r="143" spans="1:13" s="135" customFormat="1" x14ac:dyDescent="0.2">
      <c r="A143" s="565"/>
      <c r="D143" s="624"/>
      <c r="E143" s="624"/>
      <c r="F143" s="624"/>
      <c r="G143" s="625"/>
      <c r="H143" s="625"/>
      <c r="I143" s="625"/>
      <c r="M143" s="625"/>
    </row>
    <row r="144" spans="1:13" x14ac:dyDescent="0.2">
      <c r="A144" s="564"/>
      <c r="D144" s="195"/>
      <c r="E144" s="195"/>
      <c r="F144" s="195"/>
      <c r="G144" s="115"/>
      <c r="H144" s="115"/>
      <c r="I144" s="115"/>
      <c r="M144" s="115"/>
    </row>
    <row r="145" spans="1:13" x14ac:dyDescent="0.2">
      <c r="A145" s="564"/>
      <c r="D145" s="195"/>
      <c r="E145" s="195"/>
      <c r="F145" s="195"/>
      <c r="G145" s="115"/>
      <c r="H145" s="115"/>
      <c r="I145" s="115"/>
      <c r="M145" s="115"/>
    </row>
    <row r="146" spans="1:13" x14ac:dyDescent="0.2">
      <c r="A146" s="564"/>
      <c r="D146" s="195"/>
      <c r="E146" s="195"/>
      <c r="F146" s="195"/>
      <c r="G146" s="115"/>
      <c r="H146" s="115"/>
      <c r="I146" s="115"/>
      <c r="M146" s="115"/>
    </row>
    <row r="147" spans="1:13" x14ac:dyDescent="0.2">
      <c r="A147" s="564"/>
      <c r="D147" s="195"/>
      <c r="E147" s="195"/>
      <c r="F147" s="195"/>
      <c r="G147" s="115"/>
      <c r="H147" s="115"/>
      <c r="I147" s="115"/>
      <c r="M147" s="115"/>
    </row>
    <row r="148" spans="1:13" x14ac:dyDescent="0.2">
      <c r="A148" s="564"/>
      <c r="D148" s="195"/>
      <c r="E148" s="195"/>
      <c r="F148" s="195"/>
      <c r="G148" s="115"/>
      <c r="H148" s="115"/>
      <c r="I148" s="115"/>
      <c r="M148" s="115"/>
    </row>
    <row r="149" spans="1:13" x14ac:dyDescent="0.2">
      <c r="A149" s="564"/>
      <c r="D149" s="195"/>
      <c r="E149" s="195"/>
      <c r="F149" s="195"/>
      <c r="G149" s="115"/>
      <c r="H149" s="115"/>
      <c r="I149" s="115"/>
      <c r="M149" s="115"/>
    </row>
    <row r="150" spans="1:13" x14ac:dyDescent="0.2">
      <c r="A150" s="564"/>
      <c r="D150" s="195"/>
      <c r="E150" s="195"/>
      <c r="F150" s="195"/>
      <c r="G150" s="115"/>
      <c r="H150" s="115"/>
      <c r="I150" s="115"/>
      <c r="M150" s="115"/>
    </row>
    <row r="151" spans="1:13" x14ac:dyDescent="0.2">
      <c r="A151" s="564"/>
      <c r="D151" s="195"/>
      <c r="E151" s="195"/>
      <c r="F151" s="195"/>
      <c r="G151" s="115"/>
      <c r="H151" s="115"/>
      <c r="I151" s="115"/>
      <c r="M151" s="115"/>
    </row>
    <row r="152" spans="1:13" x14ac:dyDescent="0.2">
      <c r="A152" s="564"/>
      <c r="D152" s="195"/>
      <c r="E152" s="195"/>
      <c r="F152" s="195"/>
      <c r="G152" s="115"/>
      <c r="H152" s="115"/>
      <c r="I152" s="115"/>
      <c r="M152" s="115"/>
    </row>
    <row r="153" spans="1:13" s="135" customFormat="1" x14ac:dyDescent="0.2">
      <c r="A153" s="565"/>
      <c r="D153" s="624"/>
      <c r="E153" s="624"/>
      <c r="F153" s="624"/>
      <c r="G153" s="625"/>
      <c r="H153" s="625"/>
      <c r="I153" s="625"/>
      <c r="M153" s="625"/>
    </row>
    <row r="154" spans="1:13" x14ac:dyDescent="0.2">
      <c r="A154" s="564"/>
      <c r="D154" s="195"/>
      <c r="E154" s="195"/>
      <c r="F154" s="195"/>
      <c r="G154" s="115"/>
      <c r="H154" s="115"/>
      <c r="I154" s="115"/>
      <c r="M154" s="115"/>
    </row>
    <row r="155" spans="1:13" x14ac:dyDescent="0.2">
      <c r="A155" s="564"/>
      <c r="D155" s="195"/>
      <c r="E155" s="195"/>
      <c r="F155" s="195"/>
      <c r="G155" s="115"/>
      <c r="H155" s="115"/>
      <c r="I155" s="115"/>
      <c r="M155" s="115"/>
    </row>
    <row r="156" spans="1:13" x14ac:dyDescent="0.2">
      <c r="A156" s="564"/>
      <c r="D156" s="195"/>
      <c r="E156" s="195"/>
      <c r="F156" s="195"/>
      <c r="G156" s="115"/>
      <c r="H156" s="115"/>
      <c r="I156" s="115"/>
      <c r="M156" s="115"/>
    </row>
    <row r="157" spans="1:13" x14ac:dyDescent="0.2">
      <c r="A157" s="564"/>
      <c r="D157" s="195"/>
      <c r="E157" s="195"/>
      <c r="F157" s="195"/>
      <c r="G157" s="115"/>
      <c r="H157" s="115"/>
      <c r="I157" s="115"/>
      <c r="M157" s="115"/>
    </row>
    <row r="158" spans="1:13" x14ac:dyDescent="0.2">
      <c r="A158" s="564"/>
      <c r="D158" s="195"/>
      <c r="E158" s="195"/>
      <c r="F158" s="195"/>
      <c r="G158" s="115"/>
      <c r="H158" s="115"/>
      <c r="I158" s="115"/>
      <c r="M158" s="115"/>
    </row>
    <row r="159" spans="1:13" x14ac:dyDescent="0.2">
      <c r="A159" s="564"/>
      <c r="D159" s="195"/>
      <c r="E159" s="195"/>
      <c r="F159" s="195"/>
      <c r="G159" s="115"/>
      <c r="H159" s="115"/>
      <c r="I159" s="115"/>
      <c r="M159" s="115"/>
    </row>
    <row r="160" spans="1:13" x14ac:dyDescent="0.2">
      <c r="A160" s="564"/>
      <c r="D160" s="195"/>
      <c r="E160" s="195"/>
      <c r="F160" s="195"/>
      <c r="G160" s="115"/>
      <c r="H160" s="115"/>
      <c r="I160" s="115"/>
      <c r="M160" s="115"/>
    </row>
    <row r="161" spans="1:13" s="135" customFormat="1" x14ac:dyDescent="0.2">
      <c r="A161" s="565"/>
      <c r="D161" s="624"/>
      <c r="E161" s="624"/>
      <c r="F161" s="624"/>
      <c r="G161" s="625"/>
      <c r="H161" s="625"/>
      <c r="I161" s="625"/>
      <c r="M161" s="625"/>
    </row>
    <row r="162" spans="1:13" x14ac:dyDescent="0.2">
      <c r="A162" s="564"/>
      <c r="D162" s="195"/>
      <c r="E162" s="195"/>
      <c r="F162" s="195"/>
      <c r="G162" s="115"/>
      <c r="H162" s="115"/>
      <c r="I162" s="115"/>
      <c r="M162" s="115"/>
    </row>
    <row r="163" spans="1:13" x14ac:dyDescent="0.2">
      <c r="A163" s="564"/>
      <c r="D163" s="195"/>
      <c r="E163" s="195"/>
      <c r="F163" s="195"/>
      <c r="G163" s="115"/>
      <c r="H163" s="115"/>
      <c r="I163" s="115"/>
      <c r="M163" s="115"/>
    </row>
    <row r="164" spans="1:13" x14ac:dyDescent="0.2">
      <c r="A164" s="564"/>
      <c r="D164" s="195"/>
      <c r="E164" s="195"/>
      <c r="F164" s="195"/>
      <c r="G164" s="115"/>
      <c r="H164" s="115"/>
      <c r="I164" s="115"/>
      <c r="M164" s="115"/>
    </row>
    <row r="165" spans="1:13" x14ac:dyDescent="0.2">
      <c r="A165" s="564"/>
      <c r="D165" s="195"/>
      <c r="E165" s="195"/>
      <c r="F165" s="195"/>
      <c r="G165" s="115"/>
      <c r="H165" s="115"/>
      <c r="I165" s="115"/>
      <c r="M165" s="115"/>
    </row>
    <row r="166" spans="1:13" x14ac:dyDescent="0.2">
      <c r="A166" s="564"/>
      <c r="D166" s="195"/>
      <c r="E166" s="195"/>
      <c r="F166" s="195"/>
      <c r="G166" s="115"/>
      <c r="H166" s="115"/>
      <c r="I166" s="115"/>
      <c r="M166" s="115"/>
    </row>
    <row r="167" spans="1:13" x14ac:dyDescent="0.2">
      <c r="A167" s="564"/>
      <c r="D167" s="195"/>
      <c r="E167" s="195"/>
      <c r="F167" s="195"/>
      <c r="G167" s="115"/>
      <c r="H167" s="115"/>
      <c r="I167" s="115"/>
      <c r="M167" s="115"/>
    </row>
    <row r="168" spans="1:13" s="135" customFormat="1" x14ac:dyDescent="0.2">
      <c r="A168" s="565"/>
      <c r="D168" s="624"/>
      <c r="E168" s="624"/>
      <c r="F168" s="624"/>
      <c r="G168" s="625"/>
      <c r="H168" s="625"/>
      <c r="I168" s="625"/>
      <c r="M168" s="625"/>
    </row>
    <row r="169" spans="1:13" x14ac:dyDescent="0.2">
      <c r="A169" s="564"/>
      <c r="D169" s="195"/>
      <c r="E169" s="195"/>
      <c r="F169" s="195"/>
      <c r="G169" s="115"/>
      <c r="H169" s="115"/>
      <c r="I169" s="115"/>
      <c r="M169" s="115"/>
    </row>
    <row r="170" spans="1:13" x14ac:dyDescent="0.2">
      <c r="A170" s="564"/>
      <c r="D170" s="195"/>
      <c r="E170" s="195"/>
      <c r="F170" s="195"/>
      <c r="G170" s="115"/>
      <c r="H170" s="115"/>
      <c r="I170" s="115"/>
      <c r="M170" s="115"/>
    </row>
    <row r="171" spans="1:13" x14ac:dyDescent="0.2">
      <c r="A171" s="564"/>
      <c r="D171" s="195"/>
      <c r="E171" s="195"/>
      <c r="F171" s="195"/>
      <c r="G171" s="115"/>
      <c r="H171" s="115"/>
      <c r="I171" s="115"/>
      <c r="M171" s="115"/>
    </row>
    <row r="172" spans="1:13" x14ac:dyDescent="0.2">
      <c r="A172" s="564"/>
      <c r="D172" s="195"/>
      <c r="E172" s="195"/>
      <c r="F172" s="195"/>
      <c r="G172" s="115"/>
      <c r="H172" s="115"/>
      <c r="I172" s="115"/>
      <c r="M172" s="115"/>
    </row>
    <row r="173" spans="1:13" x14ac:dyDescent="0.2">
      <c r="A173" s="564"/>
      <c r="D173" s="195"/>
      <c r="E173" s="195"/>
      <c r="F173" s="195"/>
      <c r="G173" s="115"/>
      <c r="H173" s="115"/>
      <c r="I173" s="115"/>
      <c r="M173" s="115"/>
    </row>
    <row r="174" spans="1:13" s="135" customFormat="1" x14ac:dyDescent="0.2">
      <c r="A174" s="565"/>
      <c r="D174" s="624"/>
      <c r="E174" s="624"/>
      <c r="F174" s="624"/>
      <c r="G174" s="625"/>
      <c r="H174" s="625"/>
      <c r="I174" s="625"/>
      <c r="M174" s="625"/>
    </row>
    <row r="175" spans="1:13" x14ac:dyDescent="0.2">
      <c r="A175" s="564"/>
      <c r="D175" s="195"/>
      <c r="E175" s="195"/>
      <c r="F175" s="195"/>
      <c r="G175" s="115"/>
      <c r="H175" s="115"/>
      <c r="I175" s="115"/>
      <c r="M175" s="115"/>
    </row>
    <row r="176" spans="1:13" x14ac:dyDescent="0.2">
      <c r="A176" s="564"/>
      <c r="D176" s="195"/>
      <c r="E176" s="195"/>
      <c r="F176" s="195"/>
      <c r="G176" s="115"/>
      <c r="H176" s="115"/>
      <c r="I176" s="115"/>
      <c r="M176" s="115"/>
    </row>
    <row r="177" spans="1:13" x14ac:dyDescent="0.2">
      <c r="A177" s="564"/>
      <c r="D177" s="195"/>
      <c r="E177" s="195"/>
      <c r="F177" s="195"/>
      <c r="G177" s="115"/>
      <c r="H177" s="115"/>
      <c r="I177" s="115"/>
      <c r="M177" s="115"/>
    </row>
    <row r="178" spans="1:13" x14ac:dyDescent="0.2">
      <c r="A178" s="564"/>
      <c r="D178" s="195"/>
      <c r="E178" s="195"/>
      <c r="F178" s="195"/>
      <c r="G178" s="115"/>
      <c r="H178" s="115"/>
      <c r="I178" s="115"/>
      <c r="M178" s="115"/>
    </row>
    <row r="179" spans="1:13" x14ac:dyDescent="0.2">
      <c r="A179" s="564"/>
      <c r="D179" s="195"/>
      <c r="E179" s="195"/>
      <c r="F179" s="195"/>
      <c r="G179" s="115"/>
      <c r="H179" s="115"/>
      <c r="I179" s="115"/>
      <c r="M179" s="115"/>
    </row>
    <row r="180" spans="1:13" x14ac:dyDescent="0.2">
      <c r="A180" s="564"/>
      <c r="D180" s="195"/>
      <c r="E180" s="195"/>
      <c r="F180" s="195"/>
      <c r="G180" s="115"/>
      <c r="H180" s="115"/>
      <c r="I180" s="115"/>
      <c r="M180" s="115"/>
    </row>
    <row r="181" spans="1:13" x14ac:dyDescent="0.2">
      <c r="A181" s="564"/>
      <c r="D181" s="195"/>
      <c r="E181" s="195"/>
      <c r="F181" s="195"/>
      <c r="G181" s="115"/>
      <c r="H181" s="115"/>
      <c r="I181" s="115"/>
      <c r="M181" s="115"/>
    </row>
    <row r="182" spans="1:13" s="135" customFormat="1" x14ac:dyDescent="0.2">
      <c r="A182" s="565"/>
      <c r="D182" s="624"/>
      <c r="E182" s="624"/>
      <c r="F182" s="624"/>
      <c r="G182" s="625"/>
      <c r="H182" s="625"/>
      <c r="I182" s="625"/>
      <c r="M182" s="625"/>
    </row>
    <row r="183" spans="1:13" x14ac:dyDescent="0.2">
      <c r="A183" s="564"/>
      <c r="D183" s="195"/>
      <c r="E183" s="195"/>
      <c r="F183" s="195"/>
      <c r="G183" s="115"/>
      <c r="H183" s="115"/>
      <c r="I183" s="115"/>
      <c r="M183" s="115"/>
    </row>
    <row r="184" spans="1:13" x14ac:dyDescent="0.2">
      <c r="A184" s="564"/>
      <c r="D184" s="195"/>
      <c r="E184" s="195"/>
      <c r="F184" s="195"/>
      <c r="G184" s="115"/>
      <c r="H184" s="115"/>
      <c r="I184" s="115"/>
      <c r="M184" s="115"/>
    </row>
    <row r="185" spans="1:13" x14ac:dyDescent="0.2">
      <c r="A185" s="564"/>
      <c r="D185" s="195"/>
      <c r="E185" s="195"/>
      <c r="F185" s="195"/>
      <c r="G185" s="115"/>
      <c r="H185" s="115"/>
      <c r="I185" s="115"/>
      <c r="M185" s="115"/>
    </row>
    <row r="186" spans="1:13" x14ac:dyDescent="0.2">
      <c r="A186" s="564"/>
      <c r="D186" s="195"/>
      <c r="E186" s="195"/>
      <c r="F186" s="195"/>
      <c r="G186" s="115"/>
      <c r="H186" s="115"/>
      <c r="I186" s="115"/>
      <c r="M186" s="115"/>
    </row>
    <row r="187" spans="1:13" x14ac:dyDescent="0.2">
      <c r="A187" s="564"/>
      <c r="D187" s="195"/>
      <c r="E187" s="195"/>
      <c r="F187" s="195"/>
      <c r="G187" s="115"/>
      <c r="H187" s="115"/>
      <c r="I187" s="115"/>
      <c r="M187" s="115"/>
    </row>
    <row r="188" spans="1:13" x14ac:dyDescent="0.2">
      <c r="A188" s="564"/>
      <c r="D188" s="195"/>
      <c r="E188" s="195"/>
      <c r="F188" s="195"/>
      <c r="G188" s="115"/>
      <c r="H188" s="115"/>
      <c r="I188" s="115"/>
      <c r="M188" s="115"/>
    </row>
    <row r="189" spans="1:13" x14ac:dyDescent="0.2">
      <c r="A189" s="564"/>
      <c r="D189" s="195"/>
      <c r="E189" s="195"/>
      <c r="F189" s="195"/>
      <c r="G189" s="115"/>
      <c r="H189" s="115"/>
      <c r="I189" s="115"/>
      <c r="M189" s="115"/>
    </row>
    <row r="190" spans="1:13" s="135" customFormat="1" x14ac:dyDescent="0.2">
      <c r="A190" s="565"/>
      <c r="D190" s="624"/>
      <c r="E190" s="624"/>
      <c r="F190" s="624"/>
      <c r="G190" s="625"/>
      <c r="H190" s="625"/>
      <c r="I190" s="625"/>
      <c r="M190" s="625"/>
    </row>
    <row r="191" spans="1:13" x14ac:dyDescent="0.2">
      <c r="A191" s="564"/>
      <c r="D191" s="195"/>
      <c r="E191" s="195"/>
      <c r="F191" s="195"/>
      <c r="G191" s="115"/>
      <c r="H191" s="115"/>
      <c r="I191" s="115"/>
      <c r="M191" s="115"/>
    </row>
    <row r="192" spans="1:13" x14ac:dyDescent="0.2">
      <c r="A192" s="564"/>
      <c r="D192" s="195"/>
      <c r="E192" s="195"/>
      <c r="F192" s="195"/>
      <c r="G192" s="115"/>
      <c r="H192" s="115"/>
      <c r="I192" s="115"/>
      <c r="M192" s="115"/>
    </row>
    <row r="193" spans="1:13" x14ac:dyDescent="0.2">
      <c r="A193" s="564"/>
      <c r="D193" s="195"/>
      <c r="E193" s="195"/>
      <c r="F193" s="195"/>
      <c r="G193" s="115"/>
      <c r="H193" s="115"/>
      <c r="I193" s="115"/>
      <c r="M193" s="115"/>
    </row>
    <row r="194" spans="1:13" x14ac:dyDescent="0.2">
      <c r="A194" s="564"/>
      <c r="D194" s="195"/>
      <c r="E194" s="195"/>
      <c r="F194" s="195"/>
      <c r="G194" s="115"/>
      <c r="H194" s="115"/>
      <c r="I194" s="115"/>
      <c r="M194" s="115"/>
    </row>
    <row r="195" spans="1:13" x14ac:dyDescent="0.2">
      <c r="A195" s="564"/>
      <c r="D195" s="195"/>
      <c r="E195" s="195"/>
      <c r="F195" s="195"/>
      <c r="G195" s="115"/>
      <c r="H195" s="115"/>
      <c r="I195" s="115"/>
      <c r="M195" s="115"/>
    </row>
    <row r="196" spans="1:13" x14ac:dyDescent="0.2">
      <c r="A196" s="564"/>
      <c r="D196" s="195"/>
      <c r="E196" s="195"/>
      <c r="F196" s="195"/>
      <c r="G196" s="115"/>
      <c r="H196" s="115"/>
      <c r="I196" s="115"/>
      <c r="M196" s="115"/>
    </row>
    <row r="197" spans="1:13" x14ac:dyDescent="0.2">
      <c r="A197" s="564"/>
      <c r="D197" s="195"/>
      <c r="E197" s="195"/>
      <c r="F197" s="195"/>
      <c r="G197" s="115"/>
      <c r="H197" s="115"/>
      <c r="I197" s="115"/>
      <c r="M197" s="115"/>
    </row>
    <row r="198" spans="1:13" x14ac:dyDescent="0.2">
      <c r="A198" s="564"/>
      <c r="D198" s="195"/>
      <c r="E198" s="195"/>
      <c r="F198" s="195"/>
      <c r="G198" s="115"/>
      <c r="H198" s="115"/>
      <c r="I198" s="115"/>
      <c r="M198" s="115"/>
    </row>
    <row r="199" spans="1:13" s="135" customFormat="1" x14ac:dyDescent="0.2">
      <c r="A199" s="565"/>
      <c r="D199" s="624"/>
      <c r="E199" s="624"/>
      <c r="F199" s="624"/>
      <c r="G199" s="625"/>
      <c r="H199" s="625"/>
      <c r="I199" s="625"/>
      <c r="M199" s="625"/>
    </row>
    <row r="200" spans="1:13" x14ac:dyDescent="0.2">
      <c r="A200" s="564"/>
      <c r="D200" s="195"/>
      <c r="E200" s="195"/>
      <c r="F200" s="195"/>
      <c r="G200" s="115"/>
      <c r="H200" s="115"/>
      <c r="I200" s="115"/>
      <c r="M200" s="115"/>
    </row>
    <row r="201" spans="1:13" x14ac:dyDescent="0.2">
      <c r="A201" s="564"/>
      <c r="D201" s="195"/>
      <c r="E201" s="195"/>
      <c r="F201" s="195"/>
      <c r="G201" s="115"/>
      <c r="H201" s="115"/>
      <c r="I201" s="115"/>
      <c r="M201" s="115"/>
    </row>
    <row r="202" spans="1:13" x14ac:dyDescent="0.2">
      <c r="A202" s="564"/>
      <c r="D202" s="195"/>
      <c r="E202" s="195"/>
      <c r="F202" s="195"/>
      <c r="G202" s="115"/>
      <c r="H202" s="115"/>
      <c r="I202" s="115"/>
      <c r="M202" s="115"/>
    </row>
    <row r="203" spans="1:13" x14ac:dyDescent="0.2">
      <c r="A203" s="564"/>
      <c r="D203" s="195"/>
      <c r="E203" s="195"/>
      <c r="F203" s="195"/>
      <c r="G203" s="115"/>
      <c r="H203" s="115"/>
      <c r="I203" s="115"/>
      <c r="M203" s="115"/>
    </row>
    <row r="204" spans="1:13" x14ac:dyDescent="0.2">
      <c r="A204" s="564"/>
      <c r="D204" s="195"/>
      <c r="E204" s="195"/>
      <c r="F204" s="195"/>
      <c r="G204" s="115"/>
      <c r="H204" s="115"/>
      <c r="I204" s="115"/>
      <c r="M204" s="115"/>
    </row>
    <row r="205" spans="1:13" x14ac:dyDescent="0.2">
      <c r="A205" s="564"/>
      <c r="D205" s="195"/>
      <c r="E205" s="195"/>
      <c r="F205" s="195"/>
      <c r="G205" s="115"/>
      <c r="H205" s="115"/>
      <c r="I205" s="115"/>
      <c r="M205" s="115"/>
    </row>
    <row r="206" spans="1:13" s="135" customFormat="1" x14ac:dyDescent="0.2">
      <c r="A206" s="565"/>
      <c r="D206" s="624"/>
      <c r="E206" s="624"/>
      <c r="F206" s="624"/>
      <c r="G206" s="625"/>
      <c r="H206" s="625"/>
      <c r="I206" s="625"/>
      <c r="M206" s="625"/>
    </row>
    <row r="207" spans="1:13" x14ac:dyDescent="0.2">
      <c r="A207" s="564"/>
      <c r="D207" s="195"/>
      <c r="E207" s="195"/>
      <c r="F207" s="195"/>
      <c r="G207" s="115"/>
      <c r="H207" s="115"/>
      <c r="I207" s="115"/>
      <c r="M207" s="115"/>
    </row>
    <row r="208" spans="1:13" x14ac:dyDescent="0.2">
      <c r="A208" s="564"/>
      <c r="D208" s="195"/>
      <c r="E208" s="195"/>
      <c r="F208" s="195"/>
      <c r="G208" s="115"/>
      <c r="H208" s="115"/>
      <c r="I208" s="115"/>
      <c r="M208" s="115"/>
    </row>
    <row r="209" spans="1:25" x14ac:dyDescent="0.2">
      <c r="A209" s="564"/>
      <c r="D209" s="195"/>
      <c r="E209" s="195"/>
      <c r="F209" s="195"/>
      <c r="G209" s="115"/>
      <c r="H209" s="115"/>
      <c r="I209" s="115"/>
      <c r="M209" s="115"/>
    </row>
    <row r="210" spans="1:25" x14ac:dyDescent="0.2">
      <c r="A210" s="564"/>
      <c r="D210" s="195"/>
      <c r="E210" s="195"/>
      <c r="F210" s="195"/>
      <c r="G210" s="115"/>
      <c r="H210" s="115"/>
      <c r="I210" s="115"/>
      <c r="M210" s="115"/>
    </row>
    <row r="211" spans="1:25" x14ac:dyDescent="0.2">
      <c r="A211" s="564"/>
      <c r="D211" s="195"/>
      <c r="E211" s="195"/>
      <c r="F211" s="195"/>
      <c r="G211" s="115"/>
      <c r="H211" s="115"/>
      <c r="I211" s="115"/>
      <c r="M211" s="115"/>
    </row>
    <row r="212" spans="1:25" x14ac:dyDescent="0.2">
      <c r="A212" s="564"/>
      <c r="D212" s="195"/>
      <c r="E212" s="195"/>
      <c r="F212" s="195"/>
      <c r="G212" s="115"/>
      <c r="H212" s="115"/>
      <c r="I212" s="115"/>
      <c r="M212" s="115"/>
    </row>
    <row r="213" spans="1:25" x14ac:dyDescent="0.2">
      <c r="A213" s="564"/>
      <c r="D213" s="195"/>
      <c r="E213" s="195"/>
      <c r="F213" s="195"/>
      <c r="G213" s="115"/>
      <c r="H213" s="115"/>
      <c r="I213" s="115"/>
      <c r="M213" s="115"/>
    </row>
    <row r="214" spans="1:25" s="135" customFormat="1" x14ac:dyDescent="0.2">
      <c r="A214" s="565"/>
      <c r="D214" s="624"/>
      <c r="E214" s="624"/>
      <c r="F214" s="624"/>
      <c r="G214" s="625"/>
      <c r="H214" s="625"/>
      <c r="I214" s="625"/>
      <c r="M214" s="625"/>
    </row>
    <row r="215" spans="1:25" x14ac:dyDescent="0.2">
      <c r="A215" s="564"/>
      <c r="D215" s="195"/>
      <c r="E215" s="195"/>
      <c r="F215" s="195"/>
      <c r="G215" s="115"/>
      <c r="H215" s="115"/>
      <c r="I215" s="115"/>
      <c r="M215" s="115"/>
    </row>
    <row r="216" spans="1:25" x14ac:dyDescent="0.2">
      <c r="A216" s="564"/>
      <c r="D216" s="195"/>
      <c r="E216" s="195"/>
      <c r="F216" s="195"/>
      <c r="G216" s="115"/>
      <c r="H216" s="115"/>
      <c r="I216" s="115"/>
      <c r="M216" s="115"/>
      <c r="Y216" s="442"/>
    </row>
    <row r="217" spans="1:25" s="135" customFormat="1" x14ac:dyDescent="0.2">
      <c r="A217" s="565"/>
      <c r="D217" s="624"/>
      <c r="E217" s="624"/>
      <c r="F217" s="624"/>
      <c r="G217" s="625"/>
      <c r="H217" s="625"/>
      <c r="I217" s="625"/>
      <c r="M217" s="625"/>
      <c r="Y217" s="443"/>
    </row>
    <row r="218" spans="1:25" x14ac:dyDescent="0.2">
      <c r="A218" s="564"/>
      <c r="D218" s="195"/>
      <c r="E218" s="195"/>
      <c r="F218" s="195"/>
      <c r="G218" s="115"/>
      <c r="H218" s="115"/>
      <c r="I218" s="115"/>
      <c r="M218" s="115"/>
      <c r="Y218" s="442"/>
    </row>
    <row r="219" spans="1:25" x14ac:dyDescent="0.2">
      <c r="A219" s="564"/>
      <c r="D219" s="195"/>
      <c r="E219" s="195"/>
      <c r="F219" s="195"/>
      <c r="G219" s="115"/>
      <c r="H219" s="115"/>
      <c r="I219" s="115"/>
      <c r="M219" s="115"/>
      <c r="Y219" s="442"/>
    </row>
    <row r="220" spans="1:25" x14ac:dyDescent="0.2">
      <c r="A220" s="564"/>
      <c r="D220" s="195"/>
      <c r="E220" s="195"/>
      <c r="F220" s="195"/>
      <c r="G220" s="115"/>
      <c r="H220" s="115"/>
      <c r="I220" s="115"/>
      <c r="M220" s="115"/>
      <c r="Y220" s="442"/>
    </row>
    <row r="221" spans="1:25" x14ac:dyDescent="0.2">
      <c r="A221" s="564"/>
      <c r="D221" s="195"/>
      <c r="E221" s="195"/>
      <c r="F221" s="195"/>
      <c r="G221" s="115"/>
      <c r="H221" s="115"/>
      <c r="I221" s="115"/>
      <c r="M221" s="115"/>
      <c r="Y221" s="442"/>
    </row>
    <row r="222" spans="1:25" x14ac:dyDescent="0.2">
      <c r="A222" s="564"/>
      <c r="D222" s="195"/>
      <c r="E222" s="195"/>
      <c r="F222" s="195"/>
      <c r="G222" s="115"/>
      <c r="H222" s="115"/>
      <c r="I222" s="115"/>
      <c r="M222" s="115"/>
      <c r="Y222" s="442"/>
    </row>
    <row r="223" spans="1:25" x14ac:dyDescent="0.2">
      <c r="A223" s="564"/>
      <c r="D223" s="195"/>
      <c r="E223" s="195"/>
      <c r="F223" s="195"/>
      <c r="G223" s="115"/>
      <c r="H223" s="115"/>
      <c r="I223" s="115"/>
      <c r="M223" s="115"/>
      <c r="Y223" s="442"/>
    </row>
    <row r="224" spans="1:25" x14ac:dyDescent="0.2">
      <c r="A224" s="564"/>
      <c r="D224" s="195"/>
      <c r="E224" s="195"/>
      <c r="F224" s="195"/>
      <c r="G224" s="115"/>
      <c r="H224" s="115"/>
      <c r="I224" s="115"/>
      <c r="M224" s="115"/>
    </row>
    <row r="225" spans="1:13" x14ac:dyDescent="0.2">
      <c r="A225" s="564"/>
      <c r="D225" s="195"/>
      <c r="E225" s="195"/>
      <c r="F225" s="195"/>
      <c r="G225" s="115"/>
      <c r="H225" s="115"/>
      <c r="I225" s="115"/>
      <c r="M225" s="115"/>
    </row>
    <row r="226" spans="1:13" x14ac:dyDescent="0.2">
      <c r="A226" s="564"/>
      <c r="D226" s="195"/>
      <c r="E226" s="195"/>
      <c r="F226" s="195"/>
      <c r="G226" s="115"/>
      <c r="H226" s="115"/>
      <c r="I226" s="115"/>
      <c r="M226" s="115"/>
    </row>
    <row r="227" spans="1:13" s="135" customFormat="1" x14ac:dyDescent="0.2">
      <c r="A227" s="565"/>
      <c r="D227" s="624"/>
      <c r="E227" s="624"/>
      <c r="F227" s="624"/>
      <c r="G227" s="625"/>
      <c r="H227" s="625"/>
      <c r="I227" s="625"/>
      <c r="M227" s="625"/>
    </row>
    <row r="228" spans="1:13" x14ac:dyDescent="0.2">
      <c r="A228" s="564"/>
      <c r="D228" s="195"/>
      <c r="E228" s="195"/>
      <c r="F228" s="195"/>
      <c r="G228" s="115"/>
      <c r="H228" s="115"/>
      <c r="I228" s="115"/>
      <c r="M228" s="115"/>
    </row>
    <row r="229" spans="1:13" x14ac:dyDescent="0.2">
      <c r="A229" s="564"/>
      <c r="D229" s="195"/>
      <c r="E229" s="195"/>
      <c r="F229" s="195"/>
      <c r="G229" s="115"/>
      <c r="H229" s="115"/>
      <c r="I229" s="115"/>
      <c r="M229" s="115"/>
    </row>
    <row r="230" spans="1:13" x14ac:dyDescent="0.2">
      <c r="A230" s="564"/>
      <c r="D230" s="195"/>
      <c r="E230" s="195"/>
      <c r="F230" s="195"/>
      <c r="G230" s="115"/>
      <c r="H230" s="115"/>
      <c r="I230" s="115"/>
      <c r="M230" s="115"/>
    </row>
    <row r="231" spans="1:13" x14ac:dyDescent="0.2">
      <c r="A231" s="564"/>
      <c r="D231" s="195"/>
      <c r="E231" s="195"/>
      <c r="F231" s="195"/>
      <c r="G231" s="115"/>
      <c r="H231" s="115"/>
      <c r="I231" s="115"/>
      <c r="M231" s="115"/>
    </row>
    <row r="232" spans="1:13" x14ac:dyDescent="0.2">
      <c r="A232" s="564"/>
      <c r="D232" s="195"/>
      <c r="E232" s="195"/>
      <c r="F232" s="195"/>
      <c r="G232" s="115"/>
      <c r="H232" s="115"/>
      <c r="I232" s="115"/>
      <c r="M232" s="115"/>
    </row>
    <row r="233" spans="1:13" x14ac:dyDescent="0.2">
      <c r="A233" s="564"/>
      <c r="D233" s="195"/>
      <c r="E233" s="195"/>
      <c r="F233" s="195"/>
      <c r="G233" s="115"/>
      <c r="H233" s="115"/>
      <c r="I233" s="115"/>
      <c r="M233" s="115"/>
    </row>
    <row r="234" spans="1:13" s="135" customFormat="1" x14ac:dyDescent="0.2">
      <c r="A234" s="565"/>
      <c r="D234" s="624"/>
      <c r="E234" s="624"/>
      <c r="F234" s="624"/>
      <c r="G234" s="625"/>
      <c r="H234" s="625"/>
      <c r="I234" s="625"/>
      <c r="M234" s="625"/>
    </row>
    <row r="235" spans="1:13" x14ac:dyDescent="0.2">
      <c r="A235" s="564"/>
      <c r="D235" s="195"/>
      <c r="E235" s="195"/>
      <c r="F235" s="195"/>
      <c r="G235" s="115"/>
      <c r="H235" s="115"/>
      <c r="I235" s="115"/>
      <c r="M235" s="115"/>
    </row>
    <row r="236" spans="1:13" x14ac:dyDescent="0.2">
      <c r="A236" s="564"/>
      <c r="D236" s="195"/>
      <c r="E236" s="195"/>
      <c r="F236" s="195"/>
      <c r="G236" s="115"/>
      <c r="H236" s="115"/>
      <c r="I236" s="115"/>
      <c r="M236" s="115"/>
    </row>
    <row r="237" spans="1:13" x14ac:dyDescent="0.2">
      <c r="A237" s="564"/>
      <c r="D237" s="195"/>
      <c r="E237" s="195"/>
      <c r="F237" s="195"/>
      <c r="G237" s="115"/>
      <c r="H237" s="115"/>
      <c r="I237" s="115"/>
      <c r="M237" s="115"/>
    </row>
    <row r="238" spans="1:13" x14ac:dyDescent="0.2">
      <c r="A238" s="564"/>
      <c r="D238" s="195"/>
      <c r="E238" s="195"/>
      <c r="F238" s="195"/>
      <c r="G238" s="115"/>
      <c r="H238" s="115"/>
      <c r="I238" s="115"/>
      <c r="M238" s="115"/>
    </row>
    <row r="239" spans="1:13" x14ac:dyDescent="0.2">
      <c r="A239" s="564"/>
      <c r="D239" s="195"/>
      <c r="E239" s="195"/>
      <c r="F239" s="195"/>
      <c r="G239" s="115"/>
      <c r="H239" s="115"/>
      <c r="I239" s="115"/>
      <c r="M239" s="115"/>
    </row>
    <row r="240" spans="1:13" x14ac:dyDescent="0.2">
      <c r="A240" s="564"/>
      <c r="D240" s="195"/>
      <c r="E240" s="195"/>
      <c r="F240" s="195"/>
      <c r="G240" s="115"/>
      <c r="H240" s="115"/>
      <c r="I240" s="115"/>
      <c r="M240" s="115"/>
    </row>
    <row r="241" spans="1:13" x14ac:dyDescent="0.2">
      <c r="A241" s="564"/>
      <c r="D241" s="195"/>
      <c r="E241" s="195"/>
      <c r="F241" s="195"/>
      <c r="G241" s="115"/>
      <c r="H241" s="115"/>
      <c r="I241" s="115"/>
      <c r="M241" s="115"/>
    </row>
    <row r="242" spans="1:13" s="135" customFormat="1" x14ac:dyDescent="0.2">
      <c r="A242" s="565"/>
      <c r="D242" s="624"/>
      <c r="E242" s="624"/>
      <c r="F242" s="624"/>
      <c r="G242" s="625"/>
      <c r="H242" s="625"/>
      <c r="I242" s="625"/>
      <c r="M242" s="625"/>
    </row>
    <row r="243" spans="1:13" x14ac:dyDescent="0.2">
      <c r="A243" s="564"/>
      <c r="D243" s="195"/>
      <c r="E243" s="195"/>
      <c r="F243" s="195"/>
      <c r="G243" s="115"/>
      <c r="H243" s="115"/>
      <c r="I243" s="115"/>
      <c r="M243" s="115"/>
    </row>
    <row r="244" spans="1:13" x14ac:dyDescent="0.2">
      <c r="A244" s="564"/>
      <c r="D244" s="195"/>
      <c r="E244" s="195"/>
      <c r="F244" s="195"/>
      <c r="G244" s="115"/>
      <c r="H244" s="115"/>
      <c r="I244" s="115"/>
      <c r="M244" s="115"/>
    </row>
    <row r="245" spans="1:13" x14ac:dyDescent="0.2">
      <c r="A245" s="564"/>
      <c r="D245" s="195"/>
      <c r="E245" s="195"/>
      <c r="F245" s="195"/>
      <c r="G245" s="115"/>
      <c r="H245" s="115"/>
      <c r="I245" s="115"/>
      <c r="M245" s="115"/>
    </row>
    <row r="246" spans="1:13" x14ac:dyDescent="0.2">
      <c r="A246" s="564"/>
      <c r="D246" s="195"/>
      <c r="E246" s="195"/>
      <c r="F246" s="195"/>
      <c r="G246" s="115"/>
      <c r="H246" s="115"/>
      <c r="I246" s="115"/>
      <c r="M246" s="115"/>
    </row>
    <row r="247" spans="1:13" x14ac:dyDescent="0.2">
      <c r="A247" s="564"/>
      <c r="D247" s="195"/>
      <c r="E247" s="195"/>
      <c r="F247" s="195"/>
      <c r="G247" s="115"/>
      <c r="H247" s="115"/>
      <c r="I247" s="115"/>
      <c r="M247" s="115"/>
    </row>
    <row r="248" spans="1:13" x14ac:dyDescent="0.2">
      <c r="A248" s="564"/>
      <c r="D248" s="195"/>
      <c r="E248" s="195"/>
      <c r="F248" s="195"/>
      <c r="G248" s="115"/>
      <c r="H248" s="115"/>
      <c r="I248" s="115"/>
      <c r="M248" s="115"/>
    </row>
    <row r="249" spans="1:13" x14ac:dyDescent="0.2">
      <c r="A249" s="564"/>
      <c r="D249" s="195"/>
      <c r="E249" s="195"/>
      <c r="F249" s="195"/>
      <c r="G249" s="115"/>
      <c r="H249" s="115"/>
      <c r="I249" s="115"/>
      <c r="M249" s="115"/>
    </row>
    <row r="250" spans="1:13" x14ac:dyDescent="0.2">
      <c r="A250" s="564"/>
      <c r="D250" s="195"/>
      <c r="E250" s="195"/>
      <c r="F250" s="195"/>
      <c r="G250" s="115"/>
      <c r="H250" s="115"/>
      <c r="I250" s="115"/>
      <c r="M250" s="115"/>
    </row>
    <row r="251" spans="1:13" s="135" customFormat="1" x14ac:dyDescent="0.2">
      <c r="A251" s="565"/>
      <c r="D251" s="624"/>
      <c r="E251" s="624"/>
      <c r="F251" s="624"/>
      <c r="G251" s="625"/>
      <c r="H251" s="625"/>
      <c r="I251" s="625"/>
      <c r="M251" s="625"/>
    </row>
    <row r="252" spans="1:13" x14ac:dyDescent="0.2">
      <c r="A252" s="564"/>
      <c r="D252" s="195"/>
      <c r="E252" s="195"/>
      <c r="F252" s="195"/>
      <c r="G252" s="115"/>
      <c r="H252" s="115"/>
      <c r="I252" s="115"/>
      <c r="M252" s="115"/>
    </row>
    <row r="253" spans="1:13" x14ac:dyDescent="0.2">
      <c r="A253" s="564"/>
      <c r="D253" s="195"/>
      <c r="E253" s="195"/>
      <c r="F253" s="195"/>
      <c r="G253" s="115"/>
      <c r="H253" s="115"/>
      <c r="I253" s="115"/>
      <c r="M253" s="115"/>
    </row>
    <row r="254" spans="1:13" x14ac:dyDescent="0.2">
      <c r="A254" s="564"/>
      <c r="D254" s="195"/>
      <c r="E254" s="195"/>
      <c r="F254" s="195"/>
      <c r="G254" s="115"/>
      <c r="H254" s="115"/>
      <c r="I254" s="115"/>
      <c r="M254" s="115"/>
    </row>
    <row r="255" spans="1:13" x14ac:dyDescent="0.2">
      <c r="A255" s="564"/>
      <c r="D255" s="195"/>
      <c r="E255" s="195"/>
      <c r="F255" s="195"/>
      <c r="G255" s="115"/>
      <c r="H255" s="115"/>
      <c r="I255" s="115"/>
      <c r="M255" s="115"/>
    </row>
    <row r="256" spans="1:13" x14ac:dyDescent="0.2">
      <c r="A256" s="564"/>
      <c r="D256" s="195"/>
      <c r="E256" s="195"/>
      <c r="F256" s="195"/>
      <c r="G256" s="115"/>
      <c r="H256" s="115"/>
      <c r="I256" s="115"/>
      <c r="M256" s="115"/>
    </row>
    <row r="257" spans="1:13" x14ac:dyDescent="0.2">
      <c r="A257" s="564"/>
      <c r="D257" s="195"/>
      <c r="E257" s="195"/>
      <c r="F257" s="195"/>
      <c r="G257" s="115"/>
      <c r="H257" s="115"/>
      <c r="I257" s="115"/>
      <c r="M257" s="115"/>
    </row>
    <row r="258" spans="1:13" x14ac:dyDescent="0.2">
      <c r="A258" s="564"/>
      <c r="D258" s="195"/>
      <c r="E258" s="195"/>
      <c r="F258" s="195"/>
      <c r="G258" s="115"/>
      <c r="H258" s="115"/>
      <c r="I258" s="115"/>
      <c r="M258" s="115"/>
    </row>
    <row r="259" spans="1:13" s="135" customFormat="1" x14ac:dyDescent="0.2">
      <c r="A259" s="565"/>
      <c r="D259" s="624"/>
      <c r="E259" s="624"/>
      <c r="F259" s="624"/>
      <c r="G259" s="625"/>
      <c r="H259" s="625"/>
      <c r="I259" s="625"/>
      <c r="M259" s="625"/>
    </row>
    <row r="260" spans="1:13" x14ac:dyDescent="0.2">
      <c r="A260" s="564"/>
      <c r="D260" s="195"/>
      <c r="E260" s="195"/>
      <c r="F260" s="195"/>
      <c r="G260" s="115"/>
      <c r="H260" s="115"/>
      <c r="I260" s="115"/>
      <c r="M260" s="115"/>
    </row>
    <row r="261" spans="1:13" x14ac:dyDescent="0.2">
      <c r="A261" s="564"/>
      <c r="D261" s="195"/>
      <c r="E261" s="195"/>
      <c r="F261" s="195"/>
      <c r="G261" s="115"/>
      <c r="H261" s="115"/>
      <c r="I261" s="115"/>
      <c r="M261" s="115"/>
    </row>
    <row r="262" spans="1:13" s="135" customFormat="1" x14ac:dyDescent="0.2">
      <c r="A262" s="565"/>
      <c r="D262" s="624"/>
      <c r="E262" s="624"/>
      <c r="F262" s="624"/>
      <c r="G262" s="625"/>
      <c r="H262" s="625"/>
      <c r="I262" s="625"/>
      <c r="M262" s="625"/>
    </row>
    <row r="263" spans="1:13" x14ac:dyDescent="0.2">
      <c r="A263" s="564"/>
      <c r="D263" s="195"/>
      <c r="E263" s="195"/>
      <c r="F263" s="195"/>
      <c r="G263" s="115"/>
      <c r="H263" s="115"/>
      <c r="I263" s="115"/>
      <c r="M263" s="115"/>
    </row>
    <row r="264" spans="1:13" x14ac:dyDescent="0.2">
      <c r="A264" s="564"/>
      <c r="D264" s="195"/>
      <c r="E264" s="195"/>
      <c r="F264" s="195"/>
      <c r="G264" s="115"/>
      <c r="H264" s="115"/>
      <c r="I264" s="115"/>
      <c r="M264" s="115"/>
    </row>
    <row r="265" spans="1:13" x14ac:dyDescent="0.2">
      <c r="A265" s="564"/>
      <c r="D265" s="195"/>
      <c r="E265" s="195"/>
      <c r="F265" s="195"/>
      <c r="G265" s="115"/>
      <c r="H265" s="115"/>
      <c r="I265" s="115"/>
      <c r="M265" s="115"/>
    </row>
    <row r="266" spans="1:13" x14ac:dyDescent="0.2">
      <c r="A266" s="564"/>
      <c r="D266" s="195"/>
      <c r="E266" s="195"/>
      <c r="F266" s="195"/>
      <c r="G266" s="115"/>
      <c r="H266" s="115"/>
      <c r="I266" s="115"/>
      <c r="M266" s="115"/>
    </row>
    <row r="267" spans="1:13" x14ac:dyDescent="0.2">
      <c r="A267" s="564"/>
      <c r="D267" s="195"/>
      <c r="E267" s="195"/>
      <c r="F267" s="195"/>
      <c r="G267" s="115"/>
      <c r="H267" s="115"/>
      <c r="I267" s="115"/>
      <c r="M267" s="115"/>
    </row>
    <row r="268" spans="1:13" x14ac:dyDescent="0.2">
      <c r="A268" s="564"/>
      <c r="D268" s="195"/>
      <c r="E268" s="195"/>
      <c r="F268" s="195"/>
      <c r="G268" s="115"/>
      <c r="H268" s="115"/>
      <c r="I268" s="115"/>
      <c r="M268" s="115"/>
    </row>
    <row r="269" spans="1:13" x14ac:dyDescent="0.2">
      <c r="A269" s="564"/>
      <c r="D269" s="195"/>
      <c r="E269" s="195"/>
      <c r="F269" s="195"/>
      <c r="G269" s="115"/>
      <c r="H269" s="115"/>
      <c r="I269" s="115"/>
      <c r="M269" s="115"/>
    </row>
    <row r="270" spans="1:13" x14ac:dyDescent="0.2">
      <c r="A270" s="564"/>
      <c r="D270" s="195"/>
      <c r="E270" s="195"/>
      <c r="F270" s="195"/>
      <c r="G270" s="115"/>
      <c r="H270" s="115"/>
      <c r="I270" s="115"/>
      <c r="M270" s="115"/>
    </row>
    <row r="271" spans="1:13" x14ac:dyDescent="0.2">
      <c r="A271" s="564"/>
      <c r="D271" s="195"/>
      <c r="E271" s="195"/>
      <c r="F271" s="195"/>
      <c r="G271" s="115"/>
      <c r="H271" s="115"/>
      <c r="I271" s="115"/>
      <c r="M271" s="115"/>
    </row>
    <row r="272" spans="1:13" x14ac:dyDescent="0.2">
      <c r="A272" s="564"/>
      <c r="D272" s="195"/>
      <c r="E272" s="195"/>
      <c r="F272" s="195"/>
      <c r="G272" s="115"/>
      <c r="H272" s="115"/>
      <c r="I272" s="115"/>
      <c r="M272" s="115"/>
    </row>
    <row r="273" spans="1:13" x14ac:dyDescent="0.2">
      <c r="A273" s="564"/>
      <c r="D273" s="195"/>
      <c r="E273" s="195"/>
      <c r="F273" s="195"/>
      <c r="G273" s="115"/>
      <c r="H273" s="115"/>
      <c r="I273" s="115"/>
      <c r="M273" s="115"/>
    </row>
    <row r="274" spans="1:13" s="135" customFormat="1" x14ac:dyDescent="0.2">
      <c r="A274" s="565"/>
      <c r="D274" s="624"/>
      <c r="E274" s="624"/>
      <c r="F274" s="624"/>
      <c r="G274" s="625"/>
      <c r="H274" s="625"/>
      <c r="I274" s="625"/>
      <c r="M274" s="625"/>
    </row>
    <row r="275" spans="1:13" x14ac:dyDescent="0.2">
      <c r="A275" s="564"/>
      <c r="D275" s="195"/>
      <c r="E275" s="195"/>
      <c r="F275" s="195"/>
      <c r="G275" s="115"/>
      <c r="H275" s="115"/>
      <c r="I275" s="115"/>
      <c r="M275" s="115"/>
    </row>
    <row r="276" spans="1:13" x14ac:dyDescent="0.2">
      <c r="A276" s="564"/>
      <c r="D276" s="195"/>
      <c r="E276" s="195"/>
      <c r="F276" s="195"/>
      <c r="G276" s="115"/>
      <c r="H276" s="115"/>
      <c r="I276" s="115"/>
      <c r="M276" s="115"/>
    </row>
    <row r="277" spans="1:13" x14ac:dyDescent="0.2">
      <c r="A277" s="564"/>
      <c r="D277" s="195"/>
      <c r="E277" s="195"/>
      <c r="F277" s="195"/>
      <c r="G277" s="115"/>
      <c r="H277" s="115"/>
      <c r="I277" s="115"/>
      <c r="M277" s="115"/>
    </row>
    <row r="278" spans="1:13" x14ac:dyDescent="0.2">
      <c r="A278" s="564"/>
      <c r="D278" s="195"/>
      <c r="E278" s="195"/>
      <c r="F278" s="195"/>
      <c r="G278" s="115"/>
      <c r="H278" s="115"/>
      <c r="I278" s="115"/>
      <c r="M278" s="115"/>
    </row>
    <row r="279" spans="1:13" x14ac:dyDescent="0.2">
      <c r="A279" s="564"/>
      <c r="D279" s="195"/>
      <c r="E279" s="195"/>
      <c r="F279" s="195"/>
      <c r="G279" s="115"/>
      <c r="H279" s="115"/>
      <c r="I279" s="115"/>
      <c r="M279" s="115"/>
    </row>
    <row r="280" spans="1:13" x14ac:dyDescent="0.2">
      <c r="A280" s="564"/>
      <c r="D280" s="195"/>
      <c r="E280" s="195"/>
      <c r="F280" s="195"/>
      <c r="G280" s="115"/>
      <c r="H280" s="115"/>
      <c r="I280" s="115"/>
      <c r="M280" s="115"/>
    </row>
    <row r="281" spans="1:13" x14ac:dyDescent="0.2">
      <c r="A281" s="564"/>
      <c r="D281" s="195"/>
      <c r="E281" s="195"/>
      <c r="F281" s="195"/>
      <c r="G281" s="115"/>
      <c r="H281" s="115"/>
      <c r="I281" s="115"/>
      <c r="M281" s="115"/>
    </row>
    <row r="282" spans="1:13" x14ac:dyDescent="0.2">
      <c r="A282" s="564"/>
      <c r="D282" s="195"/>
      <c r="E282" s="195"/>
      <c r="F282" s="195"/>
      <c r="G282" s="115"/>
      <c r="H282" s="115"/>
      <c r="I282" s="115"/>
      <c r="M282" s="115"/>
    </row>
    <row r="283" spans="1:13" s="135" customFormat="1" x14ac:dyDescent="0.2">
      <c r="A283" s="565"/>
      <c r="D283" s="624"/>
      <c r="E283" s="624"/>
      <c r="F283" s="624"/>
      <c r="G283" s="625"/>
      <c r="H283" s="625"/>
      <c r="I283" s="625"/>
      <c r="M283" s="625"/>
    </row>
    <row r="284" spans="1:13" x14ac:dyDescent="0.2">
      <c r="A284" s="564"/>
      <c r="D284" s="195"/>
      <c r="E284" s="195"/>
      <c r="F284" s="195"/>
      <c r="G284" s="115"/>
      <c r="H284" s="115"/>
      <c r="I284" s="115"/>
      <c r="M284" s="115"/>
    </row>
    <row r="285" spans="1:13" x14ac:dyDescent="0.2">
      <c r="A285" s="564"/>
      <c r="D285" s="195"/>
      <c r="E285" s="195"/>
      <c r="F285" s="195"/>
      <c r="G285" s="115"/>
      <c r="H285" s="115"/>
      <c r="I285" s="115"/>
      <c r="M285" s="115"/>
    </row>
    <row r="286" spans="1:13" x14ac:dyDescent="0.2">
      <c r="A286" s="564"/>
      <c r="D286" s="195"/>
      <c r="E286" s="195"/>
      <c r="F286" s="195"/>
      <c r="G286" s="115"/>
      <c r="H286" s="115"/>
      <c r="I286" s="115"/>
      <c r="M286" s="115"/>
    </row>
    <row r="287" spans="1:13" x14ac:dyDescent="0.2">
      <c r="A287" s="564"/>
      <c r="D287" s="195"/>
      <c r="E287" s="195"/>
      <c r="F287" s="195"/>
      <c r="G287" s="115"/>
      <c r="H287" s="115"/>
      <c r="I287" s="115"/>
      <c r="M287" s="115"/>
    </row>
    <row r="288" spans="1:13" x14ac:dyDescent="0.2">
      <c r="A288" s="564"/>
      <c r="D288" s="195"/>
      <c r="E288" s="195"/>
      <c r="F288" s="195"/>
      <c r="G288" s="115"/>
      <c r="H288" s="115"/>
      <c r="I288" s="115"/>
      <c r="M288" s="115"/>
    </row>
    <row r="289" spans="1:13" x14ac:dyDescent="0.2">
      <c r="A289" s="564"/>
      <c r="D289" s="195"/>
      <c r="E289" s="195"/>
      <c r="F289" s="195"/>
      <c r="G289" s="115"/>
      <c r="H289" s="115"/>
      <c r="I289" s="115"/>
      <c r="M289" s="115"/>
    </row>
    <row r="290" spans="1:13" x14ac:dyDescent="0.2">
      <c r="A290" s="564"/>
      <c r="D290" s="195"/>
      <c r="E290" s="195"/>
      <c r="F290" s="195"/>
      <c r="G290" s="115"/>
      <c r="H290" s="115"/>
      <c r="I290" s="115"/>
      <c r="M290" s="115"/>
    </row>
    <row r="291" spans="1:13" s="135" customFormat="1" x14ac:dyDescent="0.2">
      <c r="A291" s="565"/>
      <c r="D291" s="624"/>
      <c r="E291" s="624"/>
      <c r="F291" s="624"/>
      <c r="G291" s="625"/>
      <c r="H291" s="625"/>
      <c r="I291" s="625"/>
      <c r="M291" s="625"/>
    </row>
    <row r="292" spans="1:13" x14ac:dyDescent="0.2">
      <c r="A292" s="564"/>
      <c r="D292" s="195"/>
      <c r="E292" s="195"/>
      <c r="F292" s="195"/>
      <c r="G292" s="115"/>
      <c r="H292" s="115"/>
      <c r="I292" s="115"/>
      <c r="M292" s="115"/>
    </row>
    <row r="293" spans="1:13" x14ac:dyDescent="0.2">
      <c r="A293" s="564"/>
      <c r="D293" s="195"/>
      <c r="E293" s="195"/>
      <c r="F293" s="195"/>
      <c r="G293" s="115"/>
      <c r="H293" s="115"/>
      <c r="I293" s="115"/>
      <c r="M293" s="115"/>
    </row>
    <row r="294" spans="1:13" s="135" customFormat="1" x14ac:dyDescent="0.2">
      <c r="A294" s="565"/>
      <c r="D294" s="624"/>
      <c r="E294" s="624"/>
      <c r="F294" s="624"/>
      <c r="G294" s="625"/>
      <c r="H294" s="625"/>
      <c r="I294" s="625"/>
      <c r="M294" s="625"/>
    </row>
    <row r="295" spans="1:13" x14ac:dyDescent="0.2">
      <c r="A295" s="564"/>
      <c r="D295" s="195"/>
      <c r="E295" s="195"/>
      <c r="F295" s="195"/>
      <c r="G295" s="115"/>
      <c r="H295" s="115"/>
      <c r="I295" s="115"/>
      <c r="M295" s="115"/>
    </row>
    <row r="296" spans="1:13" x14ac:dyDescent="0.2">
      <c r="A296" s="564"/>
      <c r="D296" s="195"/>
      <c r="E296" s="195"/>
      <c r="F296" s="195"/>
      <c r="G296" s="115"/>
      <c r="H296" s="115"/>
      <c r="I296" s="115"/>
      <c r="M296" s="115"/>
    </row>
    <row r="297" spans="1:13" x14ac:dyDescent="0.2">
      <c r="A297" s="564"/>
      <c r="D297" s="195"/>
      <c r="E297" s="195"/>
      <c r="F297" s="195"/>
      <c r="G297" s="115"/>
      <c r="H297" s="115"/>
      <c r="I297" s="115"/>
      <c r="M297" s="115"/>
    </row>
    <row r="298" spans="1:13" x14ac:dyDescent="0.2">
      <c r="A298" s="564"/>
      <c r="D298" s="195"/>
      <c r="E298" s="195"/>
      <c r="F298" s="195"/>
      <c r="G298" s="115"/>
      <c r="H298" s="115"/>
      <c r="I298" s="115"/>
      <c r="M298" s="115"/>
    </row>
    <row r="299" spans="1:13" x14ac:dyDescent="0.2">
      <c r="A299" s="564"/>
      <c r="D299" s="195"/>
      <c r="E299" s="195"/>
      <c r="F299" s="195"/>
      <c r="G299" s="115"/>
      <c r="H299" s="115"/>
      <c r="I299" s="115"/>
      <c r="M299" s="115"/>
    </row>
    <row r="300" spans="1:13" x14ac:dyDescent="0.2">
      <c r="A300" s="564"/>
      <c r="D300" s="195"/>
      <c r="E300" s="195"/>
      <c r="F300" s="195"/>
      <c r="G300" s="115"/>
      <c r="H300" s="115"/>
      <c r="I300" s="115"/>
      <c r="M300" s="115"/>
    </row>
    <row r="301" spans="1:13" x14ac:dyDescent="0.2">
      <c r="A301" s="564"/>
      <c r="D301" s="195"/>
      <c r="E301" s="195"/>
      <c r="F301" s="195"/>
      <c r="G301" s="115"/>
      <c r="H301" s="115"/>
      <c r="I301" s="115"/>
      <c r="M301" s="115"/>
    </row>
    <row r="302" spans="1:13" x14ac:dyDescent="0.2">
      <c r="A302" s="564"/>
      <c r="D302" s="195"/>
      <c r="E302" s="195"/>
      <c r="F302" s="195"/>
      <c r="G302" s="115"/>
      <c r="H302" s="115"/>
      <c r="I302" s="115"/>
      <c r="M302" s="115"/>
    </row>
    <row r="303" spans="1:13" x14ac:dyDescent="0.2">
      <c r="A303" s="564"/>
      <c r="D303" s="195"/>
      <c r="E303" s="195"/>
      <c r="F303" s="195"/>
      <c r="G303" s="115"/>
      <c r="H303" s="115"/>
      <c r="I303" s="115"/>
      <c r="M303" s="115"/>
    </row>
    <row r="304" spans="1:13" x14ac:dyDescent="0.2">
      <c r="A304" s="564"/>
      <c r="D304" s="195"/>
      <c r="E304" s="195"/>
      <c r="F304" s="195"/>
      <c r="G304" s="115"/>
      <c r="H304" s="115"/>
      <c r="I304" s="115"/>
      <c r="M304" s="115"/>
    </row>
    <row r="305" spans="1:13" s="135" customFormat="1" x14ac:dyDescent="0.2">
      <c r="A305" s="565"/>
      <c r="D305" s="624"/>
      <c r="E305" s="624"/>
      <c r="F305" s="624"/>
      <c r="G305" s="625"/>
      <c r="H305" s="625"/>
      <c r="I305" s="625"/>
      <c r="M305" s="625"/>
    </row>
    <row r="306" spans="1:13" x14ac:dyDescent="0.2">
      <c r="A306" s="564"/>
      <c r="D306" s="195"/>
      <c r="E306" s="195"/>
      <c r="F306" s="195"/>
      <c r="G306" s="115"/>
      <c r="H306" s="115"/>
      <c r="I306" s="115"/>
      <c r="M306" s="115"/>
    </row>
    <row r="307" spans="1:13" x14ac:dyDescent="0.2">
      <c r="A307" s="564"/>
      <c r="D307" s="195"/>
      <c r="E307" s="195"/>
      <c r="F307" s="195"/>
      <c r="G307" s="115"/>
      <c r="H307" s="115"/>
      <c r="I307" s="115"/>
      <c r="M307" s="115"/>
    </row>
    <row r="308" spans="1:13" x14ac:dyDescent="0.2">
      <c r="A308" s="564"/>
      <c r="D308" s="195"/>
      <c r="E308" s="195"/>
      <c r="F308" s="195"/>
      <c r="G308" s="115"/>
      <c r="H308" s="115"/>
      <c r="I308" s="115"/>
      <c r="M308" s="115"/>
    </row>
    <row r="309" spans="1:13" x14ac:dyDescent="0.2">
      <c r="A309" s="564"/>
      <c r="D309" s="195"/>
      <c r="E309" s="195"/>
      <c r="F309" s="195"/>
      <c r="G309" s="115"/>
      <c r="H309" s="115"/>
      <c r="I309" s="115"/>
      <c r="M309" s="115"/>
    </row>
    <row r="310" spans="1:13" x14ac:dyDescent="0.2">
      <c r="A310" s="564"/>
      <c r="D310" s="195"/>
      <c r="E310" s="195"/>
      <c r="F310" s="195"/>
      <c r="G310" s="115"/>
      <c r="H310" s="115"/>
      <c r="I310" s="115"/>
      <c r="M310" s="115"/>
    </row>
    <row r="311" spans="1:13" x14ac:dyDescent="0.2">
      <c r="A311" s="564"/>
      <c r="D311" s="195"/>
      <c r="E311" s="195"/>
      <c r="F311" s="195"/>
      <c r="G311" s="115"/>
      <c r="H311" s="115"/>
      <c r="I311" s="115"/>
      <c r="M311" s="115"/>
    </row>
    <row r="312" spans="1:13" x14ac:dyDescent="0.2">
      <c r="A312" s="564"/>
      <c r="D312" s="195"/>
      <c r="E312" s="195"/>
      <c r="F312" s="195"/>
      <c r="G312" s="115"/>
      <c r="H312" s="115"/>
      <c r="I312" s="115"/>
      <c r="M312" s="115"/>
    </row>
    <row r="313" spans="1:13" x14ac:dyDescent="0.2">
      <c r="A313" s="564"/>
      <c r="D313" s="195"/>
      <c r="E313" s="195"/>
      <c r="F313" s="195"/>
      <c r="G313" s="115"/>
      <c r="H313" s="115"/>
      <c r="I313" s="115"/>
      <c r="M313" s="115"/>
    </row>
    <row r="314" spans="1:13" x14ac:dyDescent="0.2">
      <c r="A314" s="564"/>
      <c r="D314" s="195"/>
      <c r="E314" s="195"/>
      <c r="F314" s="195"/>
      <c r="G314" s="115"/>
      <c r="H314" s="115"/>
      <c r="I314" s="115"/>
      <c r="M314" s="115"/>
    </row>
    <row r="315" spans="1:13" x14ac:dyDescent="0.2">
      <c r="A315" s="564"/>
      <c r="D315" s="195"/>
      <c r="E315" s="195"/>
      <c r="F315" s="195"/>
      <c r="G315" s="115"/>
      <c r="H315" s="115"/>
      <c r="I315" s="115"/>
      <c r="M315" s="115"/>
    </row>
    <row r="316" spans="1:13" s="135" customFormat="1" x14ac:dyDescent="0.2">
      <c r="A316" s="565"/>
      <c r="D316" s="624"/>
      <c r="E316" s="624"/>
      <c r="F316" s="624"/>
      <c r="G316" s="625"/>
      <c r="H316" s="625"/>
      <c r="I316" s="625"/>
      <c r="M316" s="625"/>
    </row>
    <row r="317" spans="1:13" x14ac:dyDescent="0.2">
      <c r="A317" s="564"/>
      <c r="D317" s="195"/>
      <c r="E317" s="195"/>
      <c r="F317" s="195"/>
      <c r="G317" s="115"/>
      <c r="H317" s="115"/>
      <c r="I317" s="115"/>
      <c r="M317" s="115"/>
    </row>
    <row r="318" spans="1:13" x14ac:dyDescent="0.2">
      <c r="A318" s="564"/>
      <c r="D318" s="195"/>
      <c r="E318" s="195"/>
      <c r="F318" s="195"/>
      <c r="G318" s="115"/>
      <c r="H318" s="115"/>
      <c r="I318" s="115"/>
      <c r="M318" s="115"/>
    </row>
    <row r="319" spans="1:13" x14ac:dyDescent="0.2">
      <c r="A319" s="564"/>
      <c r="D319" s="195"/>
      <c r="E319" s="195"/>
      <c r="F319" s="195"/>
      <c r="G319" s="115"/>
      <c r="H319" s="115"/>
      <c r="I319" s="115"/>
      <c r="M319" s="115"/>
    </row>
    <row r="320" spans="1:13" x14ac:dyDescent="0.2">
      <c r="A320" s="564"/>
      <c r="D320" s="195"/>
      <c r="E320" s="195"/>
      <c r="F320" s="195"/>
      <c r="G320" s="115"/>
      <c r="H320" s="115"/>
      <c r="I320" s="115"/>
      <c r="M320" s="115"/>
    </row>
    <row r="321" spans="1:13" x14ac:dyDescent="0.2">
      <c r="A321" s="564"/>
      <c r="D321" s="195"/>
      <c r="E321" s="195"/>
      <c r="F321" s="195"/>
      <c r="G321" s="115"/>
      <c r="H321" s="115"/>
      <c r="I321" s="115"/>
      <c r="M321" s="115"/>
    </row>
    <row r="322" spans="1:13" x14ac:dyDescent="0.2">
      <c r="A322" s="564"/>
      <c r="D322" s="195"/>
      <c r="E322" s="195"/>
      <c r="F322" s="195"/>
      <c r="G322" s="115"/>
      <c r="H322" s="115"/>
      <c r="I322" s="115"/>
      <c r="M322" s="115"/>
    </row>
    <row r="323" spans="1:13" x14ac:dyDescent="0.2">
      <c r="A323" s="564"/>
      <c r="D323" s="195"/>
      <c r="E323" s="195"/>
      <c r="F323" s="195"/>
      <c r="G323" s="115"/>
      <c r="H323" s="115"/>
      <c r="I323" s="115"/>
      <c r="M323" s="115"/>
    </row>
    <row r="324" spans="1:13" x14ac:dyDescent="0.2">
      <c r="A324" s="564"/>
      <c r="D324" s="195"/>
      <c r="E324" s="195"/>
      <c r="F324" s="195"/>
      <c r="G324" s="115"/>
      <c r="H324" s="115"/>
      <c r="I324" s="115"/>
      <c r="M324" s="115"/>
    </row>
    <row r="325" spans="1:13" s="135" customFormat="1" x14ac:dyDescent="0.2">
      <c r="A325" s="565"/>
      <c r="D325" s="624"/>
      <c r="E325" s="624"/>
      <c r="F325" s="624"/>
      <c r="G325" s="625"/>
      <c r="H325" s="625"/>
      <c r="I325" s="625"/>
      <c r="M325" s="625"/>
    </row>
    <row r="326" spans="1:13" x14ac:dyDescent="0.2">
      <c r="A326" s="564"/>
      <c r="D326" s="195"/>
      <c r="E326" s="195"/>
      <c r="F326" s="195"/>
      <c r="G326" s="115"/>
      <c r="H326" s="115"/>
      <c r="I326" s="115"/>
      <c r="M326" s="115"/>
    </row>
    <row r="327" spans="1:13" x14ac:dyDescent="0.2">
      <c r="A327" s="564"/>
      <c r="D327" s="195"/>
      <c r="E327" s="195"/>
      <c r="F327" s="195"/>
      <c r="G327" s="115"/>
      <c r="H327" s="115"/>
      <c r="I327" s="115"/>
      <c r="M327" s="115"/>
    </row>
    <row r="328" spans="1:13" x14ac:dyDescent="0.2">
      <c r="A328" s="564"/>
      <c r="D328" s="195"/>
      <c r="E328" s="195"/>
      <c r="F328" s="195"/>
      <c r="G328" s="115"/>
      <c r="H328" s="115"/>
      <c r="I328" s="115"/>
      <c r="M328" s="115"/>
    </row>
    <row r="329" spans="1:13" x14ac:dyDescent="0.2">
      <c r="A329" s="564"/>
      <c r="D329" s="195"/>
      <c r="E329" s="195"/>
      <c r="F329" s="195"/>
      <c r="G329" s="115"/>
      <c r="H329" s="115"/>
      <c r="I329" s="115"/>
      <c r="M329" s="115"/>
    </row>
    <row r="330" spans="1:13" x14ac:dyDescent="0.2">
      <c r="A330" s="564"/>
      <c r="D330" s="195"/>
      <c r="E330" s="195"/>
      <c r="F330" s="195"/>
      <c r="G330" s="115"/>
      <c r="H330" s="115"/>
      <c r="I330" s="115"/>
      <c r="M330" s="115"/>
    </row>
    <row r="331" spans="1:13" x14ac:dyDescent="0.2">
      <c r="A331" s="564"/>
      <c r="D331" s="195"/>
      <c r="E331" s="195"/>
      <c r="F331" s="195"/>
      <c r="G331" s="115"/>
      <c r="H331" s="115"/>
      <c r="I331" s="115"/>
      <c r="M331" s="115"/>
    </row>
    <row r="332" spans="1:13" s="135" customFormat="1" x14ac:dyDescent="0.2">
      <c r="A332" s="565"/>
      <c r="D332" s="624"/>
      <c r="E332" s="624"/>
      <c r="F332" s="624"/>
      <c r="G332" s="625"/>
      <c r="H332" s="625"/>
      <c r="I332" s="625"/>
      <c r="M332" s="625"/>
    </row>
    <row r="333" spans="1:13" x14ac:dyDescent="0.2">
      <c r="A333" s="564"/>
      <c r="D333" s="195"/>
      <c r="E333" s="195"/>
      <c r="F333" s="195"/>
      <c r="G333" s="115"/>
      <c r="H333" s="115"/>
      <c r="I333" s="115"/>
      <c r="M333" s="115"/>
    </row>
    <row r="334" spans="1:13" x14ac:dyDescent="0.2">
      <c r="A334" s="564"/>
      <c r="D334" s="195"/>
      <c r="E334" s="195"/>
      <c r="F334" s="195"/>
      <c r="G334" s="115"/>
      <c r="H334" s="115"/>
      <c r="I334" s="115"/>
      <c r="M334" s="115"/>
    </row>
    <row r="335" spans="1:13" x14ac:dyDescent="0.2">
      <c r="A335" s="564"/>
      <c r="D335" s="195"/>
      <c r="E335" s="195"/>
      <c r="F335" s="195"/>
      <c r="G335" s="115"/>
      <c r="H335" s="115"/>
      <c r="I335" s="115"/>
      <c r="M335" s="115"/>
    </row>
    <row r="336" spans="1:13" x14ac:dyDescent="0.2">
      <c r="A336" s="564"/>
      <c r="D336" s="195"/>
      <c r="E336" s="195"/>
      <c r="F336" s="195"/>
      <c r="G336" s="115"/>
      <c r="H336" s="115"/>
      <c r="I336" s="115"/>
      <c r="M336" s="115"/>
    </row>
    <row r="337" spans="1:13" x14ac:dyDescent="0.2">
      <c r="A337" s="564"/>
      <c r="D337" s="195"/>
      <c r="E337" s="195"/>
      <c r="F337" s="195"/>
      <c r="G337" s="115"/>
      <c r="H337" s="115"/>
      <c r="I337" s="115"/>
      <c r="M337" s="115"/>
    </row>
    <row r="338" spans="1:13" s="135" customFormat="1" x14ac:dyDescent="0.2">
      <c r="A338" s="565"/>
      <c r="D338" s="624"/>
      <c r="E338" s="624"/>
      <c r="F338" s="624"/>
      <c r="G338" s="625"/>
      <c r="H338" s="625"/>
      <c r="I338" s="625"/>
      <c r="M338" s="625"/>
    </row>
    <row r="339" spans="1:13" x14ac:dyDescent="0.2">
      <c r="A339" s="564"/>
      <c r="D339" s="195"/>
      <c r="E339" s="195"/>
      <c r="F339" s="195"/>
      <c r="G339" s="115"/>
      <c r="H339" s="115"/>
      <c r="I339" s="115"/>
      <c r="M339" s="115"/>
    </row>
    <row r="340" spans="1:13" x14ac:dyDescent="0.2">
      <c r="A340" s="564"/>
      <c r="D340" s="195"/>
      <c r="E340" s="195"/>
      <c r="F340" s="195"/>
      <c r="G340" s="115"/>
      <c r="H340" s="115"/>
      <c r="I340" s="115"/>
      <c r="M340" s="115"/>
    </row>
    <row r="341" spans="1:13" s="135" customFormat="1" x14ac:dyDescent="0.2">
      <c r="A341" s="565"/>
      <c r="D341" s="624"/>
      <c r="E341" s="624"/>
      <c r="F341" s="624"/>
      <c r="G341" s="625"/>
      <c r="H341" s="625"/>
      <c r="I341" s="625"/>
      <c r="M341" s="625"/>
    </row>
    <row r="342" spans="1:13" x14ac:dyDescent="0.2">
      <c r="A342" s="564"/>
      <c r="D342" s="195"/>
      <c r="E342" s="195"/>
      <c r="F342" s="195"/>
      <c r="G342" s="115"/>
      <c r="H342" s="115"/>
      <c r="I342" s="115"/>
      <c r="M342" s="115"/>
    </row>
    <row r="343" spans="1:13" x14ac:dyDescent="0.2">
      <c r="A343" s="564"/>
      <c r="D343" s="195"/>
      <c r="E343" s="195"/>
      <c r="F343" s="195"/>
      <c r="G343" s="115"/>
      <c r="H343" s="115"/>
      <c r="I343" s="115"/>
      <c r="M343" s="115"/>
    </row>
    <row r="344" spans="1:13" x14ac:dyDescent="0.2">
      <c r="A344" s="564"/>
      <c r="D344" s="195"/>
      <c r="E344" s="195"/>
      <c r="F344" s="195"/>
      <c r="G344" s="115"/>
      <c r="H344" s="115"/>
      <c r="I344" s="115"/>
      <c r="M344" s="115"/>
    </row>
    <row r="345" spans="1:13" x14ac:dyDescent="0.2">
      <c r="A345" s="564"/>
      <c r="D345" s="195"/>
      <c r="E345" s="195"/>
      <c r="F345" s="195"/>
      <c r="G345" s="115"/>
      <c r="H345" s="115"/>
      <c r="I345" s="115"/>
      <c r="M345" s="115"/>
    </row>
    <row r="346" spans="1:13" x14ac:dyDescent="0.2">
      <c r="A346" s="564"/>
      <c r="D346" s="195"/>
      <c r="E346" s="195"/>
      <c r="F346" s="195"/>
      <c r="G346" s="115"/>
      <c r="H346" s="115"/>
      <c r="I346" s="115"/>
      <c r="M346" s="115"/>
    </row>
    <row r="347" spans="1:13" x14ac:dyDescent="0.2">
      <c r="A347" s="564"/>
      <c r="D347" s="195"/>
      <c r="E347" s="195"/>
      <c r="F347" s="195"/>
      <c r="G347" s="115"/>
      <c r="H347" s="115"/>
      <c r="I347" s="115"/>
      <c r="M347" s="115"/>
    </row>
    <row r="348" spans="1:13" x14ac:dyDescent="0.2">
      <c r="A348" s="564"/>
      <c r="D348" s="195"/>
      <c r="E348" s="195"/>
      <c r="F348" s="195"/>
      <c r="G348" s="115"/>
      <c r="H348" s="115"/>
      <c r="I348" s="115"/>
      <c r="M348" s="115"/>
    </row>
    <row r="349" spans="1:13" x14ac:dyDescent="0.2">
      <c r="A349" s="564"/>
      <c r="D349" s="195"/>
      <c r="E349" s="195"/>
      <c r="F349" s="195"/>
      <c r="G349" s="115"/>
      <c r="H349" s="115"/>
      <c r="I349" s="115"/>
      <c r="M349" s="115"/>
    </row>
    <row r="350" spans="1:13" x14ac:dyDescent="0.2">
      <c r="A350" s="564"/>
      <c r="D350" s="195"/>
      <c r="E350" s="195"/>
      <c r="F350" s="195"/>
      <c r="G350" s="115"/>
      <c r="H350" s="115"/>
      <c r="I350" s="115"/>
      <c r="M350" s="115"/>
    </row>
    <row r="351" spans="1:13" s="135" customFormat="1" x14ac:dyDescent="0.2">
      <c r="A351" s="565"/>
      <c r="D351" s="624"/>
      <c r="E351" s="624"/>
      <c r="F351" s="624"/>
      <c r="G351" s="625"/>
      <c r="H351" s="625"/>
      <c r="I351" s="625"/>
      <c r="M351" s="625"/>
    </row>
    <row r="352" spans="1:13" x14ac:dyDescent="0.2">
      <c r="A352" s="564"/>
      <c r="D352" s="195"/>
      <c r="E352" s="195"/>
      <c r="F352" s="195"/>
      <c r="G352" s="115"/>
      <c r="H352" s="115"/>
      <c r="I352" s="115"/>
      <c r="M352" s="115"/>
    </row>
    <row r="353" spans="1:13" x14ac:dyDescent="0.2">
      <c r="A353" s="564"/>
      <c r="D353" s="195"/>
      <c r="E353" s="195"/>
      <c r="F353" s="195"/>
      <c r="G353" s="115"/>
      <c r="H353" s="115"/>
      <c r="I353" s="115"/>
      <c r="M353" s="115"/>
    </row>
    <row r="354" spans="1:13" x14ac:dyDescent="0.2">
      <c r="A354" s="564"/>
      <c r="D354" s="195"/>
      <c r="E354" s="195"/>
      <c r="F354" s="195"/>
      <c r="G354" s="115"/>
      <c r="H354" s="115"/>
      <c r="I354" s="115"/>
      <c r="M354" s="115"/>
    </row>
    <row r="355" spans="1:13" x14ac:dyDescent="0.2">
      <c r="A355" s="564"/>
      <c r="D355" s="195"/>
      <c r="E355" s="195"/>
      <c r="F355" s="195"/>
      <c r="G355" s="115"/>
      <c r="H355" s="115"/>
      <c r="I355" s="115"/>
      <c r="M355" s="115"/>
    </row>
    <row r="356" spans="1:13" x14ac:dyDescent="0.2">
      <c r="A356" s="564"/>
      <c r="D356" s="195"/>
      <c r="E356" s="195"/>
      <c r="F356" s="195"/>
      <c r="G356" s="115"/>
      <c r="H356" s="115"/>
      <c r="I356" s="115"/>
      <c r="M356" s="115"/>
    </row>
    <row r="357" spans="1:13" x14ac:dyDescent="0.2">
      <c r="A357" s="564"/>
      <c r="D357" s="195"/>
      <c r="E357" s="195"/>
      <c r="F357" s="195"/>
      <c r="G357" s="115"/>
      <c r="H357" s="115"/>
      <c r="I357" s="115"/>
      <c r="M357" s="115"/>
    </row>
    <row r="358" spans="1:13" x14ac:dyDescent="0.2">
      <c r="A358" s="564"/>
      <c r="D358" s="195"/>
      <c r="E358" s="195"/>
      <c r="F358" s="195"/>
      <c r="G358" s="115"/>
      <c r="H358" s="115"/>
      <c r="I358" s="115"/>
      <c r="M358" s="115"/>
    </row>
    <row r="359" spans="1:13" s="135" customFormat="1" x14ac:dyDescent="0.2">
      <c r="A359" s="565"/>
      <c r="D359" s="624"/>
      <c r="E359" s="624"/>
      <c r="F359" s="624"/>
      <c r="G359" s="625"/>
      <c r="H359" s="625"/>
      <c r="I359" s="625"/>
      <c r="M359" s="625"/>
    </row>
    <row r="360" spans="1:13" x14ac:dyDescent="0.2">
      <c r="A360" s="564"/>
      <c r="D360" s="195"/>
      <c r="E360" s="195"/>
      <c r="F360" s="195"/>
      <c r="G360" s="115"/>
      <c r="H360" s="115"/>
      <c r="I360" s="115"/>
      <c r="M360" s="115"/>
    </row>
    <row r="361" spans="1:13" x14ac:dyDescent="0.2">
      <c r="A361" s="564"/>
      <c r="D361" s="195"/>
      <c r="E361" s="195"/>
      <c r="F361" s="195"/>
      <c r="G361" s="115"/>
      <c r="H361" s="115"/>
      <c r="I361" s="115"/>
      <c r="M361" s="115"/>
    </row>
    <row r="362" spans="1:13" x14ac:dyDescent="0.2">
      <c r="A362" s="564"/>
      <c r="D362" s="195"/>
      <c r="E362" s="195"/>
      <c r="F362" s="195"/>
      <c r="G362" s="115"/>
      <c r="H362" s="115"/>
      <c r="I362" s="115"/>
      <c r="M362" s="115"/>
    </row>
    <row r="363" spans="1:13" x14ac:dyDescent="0.2">
      <c r="A363" s="564"/>
      <c r="D363" s="195"/>
      <c r="E363" s="195"/>
      <c r="F363" s="195"/>
      <c r="G363" s="115"/>
      <c r="H363" s="115"/>
      <c r="I363" s="115"/>
      <c r="M363" s="115"/>
    </row>
    <row r="364" spans="1:13" x14ac:dyDescent="0.2">
      <c r="A364" s="564"/>
      <c r="D364" s="195"/>
      <c r="E364" s="195"/>
      <c r="F364" s="195"/>
      <c r="G364" s="115"/>
      <c r="H364" s="115"/>
      <c r="I364" s="115"/>
      <c r="M364" s="115"/>
    </row>
    <row r="365" spans="1:13" x14ac:dyDescent="0.2">
      <c r="A365" s="564"/>
      <c r="D365" s="195"/>
      <c r="E365" s="195"/>
      <c r="F365" s="195"/>
      <c r="G365" s="115"/>
      <c r="H365" s="115"/>
      <c r="I365" s="115"/>
      <c r="M365" s="115"/>
    </row>
    <row r="366" spans="1:13" x14ac:dyDescent="0.2">
      <c r="A366" s="564"/>
      <c r="D366" s="195"/>
      <c r="E366" s="195"/>
      <c r="F366" s="195"/>
      <c r="G366" s="115"/>
      <c r="H366" s="115"/>
      <c r="I366" s="115"/>
      <c r="M366" s="115"/>
    </row>
    <row r="367" spans="1:13" s="135" customFormat="1" x14ac:dyDescent="0.2">
      <c r="A367" s="565"/>
      <c r="D367" s="624"/>
      <c r="E367" s="624"/>
      <c r="F367" s="624"/>
      <c r="G367" s="625"/>
      <c r="H367" s="625"/>
      <c r="I367" s="625"/>
      <c r="M367" s="625"/>
    </row>
    <row r="368" spans="1:13" x14ac:dyDescent="0.2">
      <c r="A368" s="564"/>
      <c r="D368" s="195"/>
      <c r="E368" s="195"/>
      <c r="F368" s="195"/>
      <c r="G368" s="115"/>
      <c r="H368" s="115"/>
      <c r="I368" s="115"/>
      <c r="M368" s="115"/>
    </row>
    <row r="369" spans="1:13" x14ac:dyDescent="0.2">
      <c r="A369" s="564"/>
      <c r="D369" s="195"/>
      <c r="E369" s="195"/>
      <c r="F369" s="195"/>
      <c r="G369" s="115"/>
      <c r="H369" s="115"/>
      <c r="I369" s="115"/>
      <c r="M369" s="115"/>
    </row>
    <row r="370" spans="1:13" x14ac:dyDescent="0.2">
      <c r="A370" s="564"/>
      <c r="D370" s="195"/>
      <c r="E370" s="195"/>
      <c r="F370" s="195"/>
      <c r="G370" s="115"/>
      <c r="H370" s="115"/>
      <c r="I370" s="115"/>
      <c r="M370" s="115"/>
    </row>
    <row r="371" spans="1:13" x14ac:dyDescent="0.2">
      <c r="A371" s="564"/>
      <c r="D371" s="195"/>
      <c r="E371" s="195"/>
      <c r="F371" s="195"/>
      <c r="G371" s="115"/>
      <c r="H371" s="115"/>
      <c r="I371" s="115"/>
      <c r="M371" s="115"/>
    </row>
    <row r="372" spans="1:13" x14ac:dyDescent="0.2">
      <c r="A372" s="564"/>
      <c r="D372" s="195"/>
      <c r="E372" s="195"/>
      <c r="F372" s="195"/>
      <c r="G372" s="115"/>
      <c r="H372" s="115"/>
      <c r="I372" s="115"/>
      <c r="M372" s="115"/>
    </row>
    <row r="373" spans="1:13" x14ac:dyDescent="0.2">
      <c r="A373" s="564"/>
      <c r="D373" s="195"/>
      <c r="E373" s="195"/>
      <c r="F373" s="195"/>
      <c r="G373" s="115"/>
      <c r="H373" s="115"/>
      <c r="I373" s="115"/>
      <c r="M373" s="115"/>
    </row>
    <row r="374" spans="1:13" s="135" customFormat="1" x14ac:dyDescent="0.2">
      <c r="A374" s="565"/>
      <c r="D374" s="624"/>
      <c r="E374" s="624"/>
      <c r="F374" s="624"/>
      <c r="G374" s="625"/>
      <c r="H374" s="625"/>
      <c r="I374" s="625"/>
      <c r="M374" s="625"/>
    </row>
    <row r="375" spans="1:13" x14ac:dyDescent="0.2">
      <c r="A375" s="564"/>
      <c r="D375" s="195"/>
      <c r="E375" s="195"/>
      <c r="F375" s="195"/>
      <c r="G375" s="115"/>
      <c r="H375" s="115"/>
      <c r="I375" s="115"/>
      <c r="M375" s="115"/>
    </row>
    <row r="376" spans="1:13" x14ac:dyDescent="0.2">
      <c r="A376" s="564"/>
      <c r="D376" s="195"/>
      <c r="E376" s="195"/>
      <c r="F376" s="195"/>
      <c r="G376" s="115"/>
      <c r="H376" s="115"/>
      <c r="I376" s="115"/>
      <c r="M376" s="115"/>
    </row>
    <row r="377" spans="1:13" s="135" customFormat="1" x14ac:dyDescent="0.2">
      <c r="A377" s="565"/>
      <c r="D377" s="624"/>
      <c r="E377" s="624"/>
      <c r="F377" s="624"/>
      <c r="G377" s="625"/>
      <c r="H377" s="625"/>
      <c r="I377" s="625"/>
      <c r="M377" s="625"/>
    </row>
    <row r="378" spans="1:13" x14ac:dyDescent="0.2">
      <c r="A378" s="564"/>
      <c r="D378" s="195"/>
      <c r="E378" s="195"/>
      <c r="F378" s="195"/>
      <c r="G378" s="115"/>
      <c r="H378" s="115"/>
      <c r="I378" s="115"/>
      <c r="M378" s="115"/>
    </row>
    <row r="379" spans="1:13" x14ac:dyDescent="0.2">
      <c r="A379" s="564"/>
      <c r="D379" s="195"/>
      <c r="E379" s="195"/>
      <c r="F379" s="195"/>
      <c r="G379" s="115"/>
      <c r="H379" s="115"/>
      <c r="I379" s="115"/>
      <c r="M379" s="115"/>
    </row>
    <row r="380" spans="1:13" x14ac:dyDescent="0.2">
      <c r="A380" s="564"/>
      <c r="D380" s="195"/>
      <c r="E380" s="195"/>
      <c r="F380" s="195"/>
      <c r="G380" s="115"/>
      <c r="H380" s="115"/>
      <c r="I380" s="115"/>
      <c r="M380" s="115"/>
    </row>
    <row r="381" spans="1:13" x14ac:dyDescent="0.2">
      <c r="A381" s="564"/>
      <c r="D381" s="195"/>
      <c r="E381" s="195"/>
      <c r="F381" s="195"/>
      <c r="G381" s="115"/>
      <c r="H381" s="115"/>
      <c r="I381" s="115"/>
      <c r="M381" s="115"/>
    </row>
    <row r="382" spans="1:13" x14ac:dyDescent="0.2">
      <c r="A382" s="564"/>
      <c r="D382" s="195"/>
      <c r="E382" s="195"/>
      <c r="F382" s="195"/>
      <c r="G382" s="115"/>
      <c r="H382" s="115"/>
      <c r="I382" s="115"/>
      <c r="M382" s="115"/>
    </row>
    <row r="383" spans="1:13" x14ac:dyDescent="0.2">
      <c r="A383" s="564"/>
      <c r="D383" s="195"/>
      <c r="E383" s="195"/>
      <c r="F383" s="195"/>
      <c r="G383" s="115"/>
      <c r="H383" s="115"/>
      <c r="I383" s="115"/>
      <c r="M383" s="115"/>
    </row>
    <row r="384" spans="1:13" x14ac:dyDescent="0.2">
      <c r="A384" s="564"/>
      <c r="D384" s="195"/>
      <c r="E384" s="195"/>
      <c r="F384" s="195"/>
      <c r="G384" s="115"/>
      <c r="H384" s="115"/>
      <c r="I384" s="115"/>
      <c r="M384" s="115"/>
    </row>
    <row r="385" spans="1:13" x14ac:dyDescent="0.2">
      <c r="A385" s="564"/>
      <c r="D385" s="195"/>
      <c r="E385" s="195"/>
      <c r="F385" s="195"/>
      <c r="G385" s="115"/>
      <c r="H385" s="115"/>
      <c r="I385" s="115"/>
      <c r="M385" s="115"/>
    </row>
    <row r="386" spans="1:13" x14ac:dyDescent="0.2">
      <c r="A386" s="564"/>
      <c r="D386" s="195"/>
      <c r="E386" s="195"/>
      <c r="F386" s="195"/>
      <c r="G386" s="115"/>
      <c r="H386" s="115"/>
      <c r="I386" s="115"/>
      <c r="M386" s="115"/>
    </row>
    <row r="387" spans="1:13" x14ac:dyDescent="0.2">
      <c r="A387" s="564"/>
      <c r="D387" s="195"/>
      <c r="E387" s="195"/>
      <c r="F387" s="195"/>
      <c r="G387" s="115"/>
      <c r="H387" s="115"/>
      <c r="I387" s="115"/>
      <c r="M387" s="115"/>
    </row>
    <row r="388" spans="1:13" x14ac:dyDescent="0.2">
      <c r="A388" s="564"/>
      <c r="D388" s="195"/>
      <c r="E388" s="195"/>
      <c r="F388" s="195"/>
      <c r="G388" s="115"/>
      <c r="H388" s="115"/>
      <c r="I388" s="115"/>
      <c r="M388" s="115"/>
    </row>
    <row r="389" spans="1:13" s="135" customFormat="1" x14ac:dyDescent="0.2">
      <c r="A389" s="565"/>
      <c r="D389" s="624"/>
      <c r="E389" s="624"/>
      <c r="F389" s="624"/>
      <c r="G389" s="625"/>
      <c r="H389" s="625"/>
      <c r="I389" s="625"/>
      <c r="M389" s="625"/>
    </row>
    <row r="390" spans="1:13" x14ac:dyDescent="0.2">
      <c r="A390" s="564"/>
      <c r="D390" s="195"/>
      <c r="E390" s="195"/>
      <c r="F390" s="195"/>
      <c r="G390" s="115"/>
      <c r="H390" s="115"/>
      <c r="I390" s="115"/>
      <c r="M390" s="115"/>
    </row>
    <row r="391" spans="1:13" x14ac:dyDescent="0.2">
      <c r="A391" s="564"/>
      <c r="D391" s="195"/>
      <c r="E391" s="195"/>
      <c r="F391" s="195"/>
      <c r="G391" s="115"/>
      <c r="H391" s="115"/>
      <c r="I391" s="115"/>
      <c r="M391" s="115"/>
    </row>
    <row r="392" spans="1:13" x14ac:dyDescent="0.2">
      <c r="A392" s="564"/>
      <c r="D392" s="195"/>
      <c r="E392" s="195"/>
      <c r="F392" s="195"/>
      <c r="G392" s="115"/>
      <c r="H392" s="115"/>
      <c r="I392" s="115"/>
      <c r="M392" s="115"/>
    </row>
    <row r="393" spans="1:13" x14ac:dyDescent="0.2">
      <c r="A393" s="564"/>
      <c r="D393" s="195"/>
      <c r="E393" s="195"/>
      <c r="F393" s="195"/>
      <c r="G393" s="115"/>
      <c r="H393" s="115"/>
      <c r="I393" s="115"/>
      <c r="M393" s="115"/>
    </row>
    <row r="394" spans="1:13" x14ac:dyDescent="0.2">
      <c r="A394" s="564"/>
      <c r="D394" s="195"/>
      <c r="E394" s="195"/>
      <c r="F394" s="195"/>
      <c r="G394" s="115"/>
      <c r="H394" s="115"/>
      <c r="I394" s="115"/>
      <c r="M394" s="115"/>
    </row>
    <row r="395" spans="1:13" x14ac:dyDescent="0.2">
      <c r="A395" s="564"/>
      <c r="D395" s="195"/>
      <c r="E395" s="195"/>
      <c r="F395" s="195"/>
      <c r="G395" s="115"/>
      <c r="H395" s="115"/>
      <c r="I395" s="115"/>
      <c r="M395" s="115"/>
    </row>
    <row r="396" spans="1:13" x14ac:dyDescent="0.2">
      <c r="A396" s="564"/>
      <c r="D396" s="195"/>
      <c r="E396" s="195"/>
      <c r="F396" s="195"/>
      <c r="G396" s="115"/>
      <c r="H396" s="115"/>
      <c r="I396" s="115"/>
      <c r="M396" s="115"/>
    </row>
    <row r="397" spans="1:13" s="135" customFormat="1" x14ac:dyDescent="0.2">
      <c r="A397" s="565"/>
      <c r="D397" s="624"/>
      <c r="E397" s="624"/>
      <c r="F397" s="624"/>
      <c r="G397" s="625"/>
      <c r="H397" s="625"/>
      <c r="I397" s="625"/>
      <c r="M397" s="625"/>
    </row>
    <row r="398" spans="1:13" x14ac:dyDescent="0.2">
      <c r="A398" s="564"/>
      <c r="D398" s="195"/>
      <c r="E398" s="195"/>
      <c r="F398" s="195"/>
      <c r="G398" s="115"/>
      <c r="H398" s="115"/>
      <c r="I398" s="115"/>
      <c r="M398" s="115"/>
    </row>
    <row r="399" spans="1:13" x14ac:dyDescent="0.2">
      <c r="A399" s="564"/>
      <c r="D399" s="195"/>
      <c r="E399" s="195"/>
      <c r="F399" s="195"/>
      <c r="G399" s="115"/>
      <c r="H399" s="115"/>
      <c r="I399" s="115"/>
      <c r="M399" s="115"/>
    </row>
    <row r="400" spans="1:13" x14ac:dyDescent="0.2">
      <c r="A400" s="564"/>
      <c r="D400" s="195"/>
      <c r="E400" s="195"/>
      <c r="F400" s="195"/>
      <c r="G400" s="115"/>
      <c r="H400" s="115"/>
      <c r="I400" s="115"/>
      <c r="M400" s="115"/>
    </row>
    <row r="401" spans="1:13" x14ac:dyDescent="0.2">
      <c r="A401" s="564"/>
      <c r="D401" s="195"/>
      <c r="E401" s="195"/>
      <c r="F401" s="195"/>
      <c r="G401" s="115"/>
      <c r="H401" s="115"/>
      <c r="I401" s="115"/>
      <c r="M401" s="115"/>
    </row>
    <row r="402" spans="1:13" x14ac:dyDescent="0.2">
      <c r="A402" s="564"/>
      <c r="D402" s="195"/>
      <c r="E402" s="195"/>
      <c r="F402" s="195"/>
      <c r="G402" s="115"/>
      <c r="H402" s="115"/>
      <c r="I402" s="115"/>
      <c r="M402" s="115"/>
    </row>
    <row r="403" spans="1:13" x14ac:dyDescent="0.2">
      <c r="A403" s="564"/>
      <c r="D403" s="195"/>
      <c r="E403" s="195"/>
      <c r="F403" s="195"/>
      <c r="G403" s="115"/>
      <c r="H403" s="115"/>
      <c r="I403" s="115"/>
      <c r="M403" s="115"/>
    </row>
    <row r="404" spans="1:13" s="135" customFormat="1" x14ac:dyDescent="0.2">
      <c r="A404" s="565"/>
      <c r="D404" s="624"/>
      <c r="E404" s="624"/>
      <c r="F404" s="624"/>
      <c r="G404" s="625"/>
      <c r="H404" s="625"/>
      <c r="I404" s="625"/>
      <c r="M404" s="625"/>
    </row>
    <row r="405" spans="1:13" x14ac:dyDescent="0.2">
      <c r="A405" s="564"/>
      <c r="D405" s="195"/>
      <c r="E405" s="195"/>
      <c r="F405" s="195"/>
      <c r="G405" s="115"/>
      <c r="H405" s="115"/>
      <c r="I405" s="115"/>
      <c r="M405" s="115"/>
    </row>
    <row r="406" spans="1:13" x14ac:dyDescent="0.2">
      <c r="A406" s="564"/>
      <c r="D406" s="195"/>
      <c r="E406" s="195"/>
      <c r="F406" s="195"/>
      <c r="G406" s="115"/>
      <c r="H406" s="115"/>
      <c r="I406" s="115"/>
      <c r="M406" s="115"/>
    </row>
    <row r="407" spans="1:13" x14ac:dyDescent="0.2">
      <c r="A407" s="564"/>
      <c r="D407" s="195"/>
      <c r="E407" s="195"/>
      <c r="F407" s="195"/>
      <c r="G407" s="115"/>
      <c r="H407" s="115"/>
      <c r="I407" s="115"/>
      <c r="M407" s="115"/>
    </row>
    <row r="408" spans="1:13" x14ac:dyDescent="0.2">
      <c r="A408" s="564"/>
      <c r="D408" s="195"/>
      <c r="E408" s="195"/>
      <c r="F408" s="195"/>
      <c r="G408" s="115"/>
      <c r="H408" s="115"/>
      <c r="I408" s="115"/>
      <c r="M408" s="115"/>
    </row>
    <row r="409" spans="1:13" x14ac:dyDescent="0.2">
      <c r="A409" s="564"/>
      <c r="D409" s="195"/>
      <c r="E409" s="195"/>
      <c r="F409" s="195"/>
      <c r="G409" s="115"/>
      <c r="H409" s="115"/>
      <c r="I409" s="115"/>
      <c r="M409" s="115"/>
    </row>
    <row r="410" spans="1:13" x14ac:dyDescent="0.2">
      <c r="A410" s="564"/>
      <c r="D410" s="195"/>
      <c r="E410" s="195"/>
      <c r="F410" s="195"/>
      <c r="G410" s="115"/>
      <c r="H410" s="115"/>
      <c r="I410" s="115"/>
      <c r="M410" s="115"/>
    </row>
    <row r="411" spans="1:13" x14ac:dyDescent="0.2">
      <c r="A411" s="564"/>
      <c r="D411" s="195"/>
      <c r="E411" s="195"/>
      <c r="F411" s="195"/>
      <c r="G411" s="115"/>
      <c r="H411" s="115"/>
      <c r="I411" s="115"/>
      <c r="M411" s="115"/>
    </row>
    <row r="412" spans="1:13" x14ac:dyDescent="0.2">
      <c r="A412" s="564"/>
      <c r="D412" s="195"/>
      <c r="E412" s="195"/>
      <c r="F412" s="195"/>
      <c r="G412" s="115"/>
      <c r="H412" s="115"/>
      <c r="I412" s="115"/>
      <c r="M412" s="115"/>
    </row>
    <row r="413" spans="1:13" x14ac:dyDescent="0.2">
      <c r="A413" s="564"/>
      <c r="D413" s="195"/>
      <c r="E413" s="195"/>
      <c r="F413" s="195"/>
      <c r="G413" s="115"/>
      <c r="H413" s="115"/>
      <c r="I413" s="115"/>
      <c r="M413" s="115"/>
    </row>
    <row r="414" spans="1:13" s="135" customFormat="1" x14ac:dyDescent="0.2">
      <c r="A414" s="565"/>
      <c r="D414" s="624"/>
      <c r="E414" s="624"/>
      <c r="F414" s="624"/>
      <c r="G414" s="625"/>
      <c r="H414" s="625"/>
      <c r="I414" s="625"/>
      <c r="M414" s="625"/>
    </row>
    <row r="415" spans="1:13" x14ac:dyDescent="0.2">
      <c r="A415" s="564"/>
      <c r="D415" s="195"/>
      <c r="E415" s="195"/>
      <c r="F415" s="195"/>
      <c r="G415" s="115"/>
      <c r="H415" s="115"/>
      <c r="I415" s="115"/>
      <c r="M415" s="115"/>
    </row>
    <row r="416" spans="1:13" x14ac:dyDescent="0.2">
      <c r="A416" s="564"/>
      <c r="D416" s="195"/>
      <c r="E416" s="195"/>
      <c r="F416" s="195"/>
      <c r="G416" s="115"/>
      <c r="H416" s="115"/>
      <c r="I416" s="115"/>
      <c r="M416" s="115"/>
    </row>
    <row r="417" spans="1:13" x14ac:dyDescent="0.2">
      <c r="A417" s="564"/>
      <c r="D417" s="195"/>
      <c r="E417" s="195"/>
      <c r="F417" s="195"/>
      <c r="G417" s="115"/>
      <c r="H417" s="115"/>
      <c r="I417" s="115"/>
      <c r="M417" s="115"/>
    </row>
    <row r="418" spans="1:13" x14ac:dyDescent="0.2">
      <c r="A418" s="564"/>
      <c r="D418" s="195"/>
      <c r="E418" s="195"/>
      <c r="F418" s="195"/>
      <c r="G418" s="115"/>
      <c r="H418" s="115"/>
      <c r="I418" s="115"/>
      <c r="M418" s="115"/>
    </row>
    <row r="419" spans="1:13" x14ac:dyDescent="0.2">
      <c r="A419" s="564"/>
      <c r="D419" s="195"/>
      <c r="E419" s="195"/>
      <c r="F419" s="195"/>
      <c r="G419" s="115"/>
      <c r="H419" s="115"/>
      <c r="I419" s="115"/>
      <c r="M419" s="115"/>
    </row>
    <row r="420" spans="1:13" s="135" customFormat="1" x14ac:dyDescent="0.2">
      <c r="A420" s="565"/>
      <c r="D420" s="624"/>
      <c r="E420" s="624"/>
      <c r="F420" s="624"/>
      <c r="G420" s="625"/>
      <c r="H420" s="625"/>
      <c r="I420" s="625"/>
      <c r="M420" s="625"/>
    </row>
    <row r="421" spans="1:13" x14ac:dyDescent="0.2">
      <c r="A421" s="564"/>
      <c r="D421" s="195"/>
      <c r="E421" s="195"/>
      <c r="F421" s="195"/>
      <c r="G421" s="115"/>
      <c r="H421" s="115"/>
      <c r="I421" s="115"/>
      <c r="M421" s="115"/>
    </row>
    <row r="422" spans="1:13" x14ac:dyDescent="0.2">
      <c r="A422" s="564"/>
      <c r="D422" s="195"/>
      <c r="E422" s="195"/>
      <c r="F422" s="195"/>
      <c r="G422" s="115"/>
      <c r="H422" s="115"/>
      <c r="I422" s="115"/>
      <c r="M422" s="115"/>
    </row>
    <row r="423" spans="1:13" s="135" customFormat="1" x14ac:dyDescent="0.2">
      <c r="A423" s="565"/>
      <c r="D423" s="624"/>
      <c r="E423" s="624"/>
      <c r="F423" s="624"/>
      <c r="G423" s="625"/>
      <c r="H423" s="625"/>
      <c r="I423" s="625"/>
      <c r="M423" s="625"/>
    </row>
    <row r="424" spans="1:13" x14ac:dyDescent="0.2">
      <c r="A424" s="564"/>
      <c r="D424" s="195"/>
      <c r="E424" s="195"/>
      <c r="F424" s="195"/>
      <c r="G424" s="115"/>
      <c r="H424" s="115"/>
      <c r="I424" s="115"/>
      <c r="M424" s="115"/>
    </row>
    <row r="425" spans="1:13" x14ac:dyDescent="0.2">
      <c r="A425" s="564"/>
      <c r="D425" s="195"/>
      <c r="E425" s="195"/>
      <c r="F425" s="195"/>
      <c r="G425" s="115"/>
      <c r="H425" s="115"/>
      <c r="I425" s="115"/>
      <c r="M425" s="115"/>
    </row>
    <row r="426" spans="1:13" x14ac:dyDescent="0.2">
      <c r="A426" s="564"/>
      <c r="D426" s="195"/>
      <c r="E426" s="195"/>
      <c r="F426" s="195"/>
      <c r="G426" s="115"/>
      <c r="H426" s="115"/>
      <c r="I426" s="115"/>
      <c r="M426" s="115"/>
    </row>
    <row r="427" spans="1:13" s="135" customFormat="1" x14ac:dyDescent="0.2">
      <c r="A427" s="565"/>
      <c r="D427" s="624"/>
      <c r="E427" s="624"/>
      <c r="F427" s="624"/>
      <c r="G427" s="625"/>
      <c r="H427" s="625"/>
      <c r="I427" s="625"/>
      <c r="M427" s="625"/>
    </row>
    <row r="428" spans="1:13" x14ac:dyDescent="0.2">
      <c r="A428" s="564"/>
      <c r="D428" s="195"/>
      <c r="E428" s="195"/>
      <c r="F428" s="195"/>
      <c r="G428" s="115"/>
      <c r="H428" s="115"/>
      <c r="I428" s="115"/>
      <c r="M428" s="115"/>
    </row>
    <row r="429" spans="1:13" x14ac:dyDescent="0.2">
      <c r="A429" s="564"/>
      <c r="D429" s="195"/>
      <c r="E429" s="195"/>
      <c r="F429" s="195"/>
      <c r="G429" s="115"/>
      <c r="H429" s="115"/>
      <c r="I429" s="115"/>
      <c r="M429" s="115"/>
    </row>
    <row r="430" spans="1:13" x14ac:dyDescent="0.2">
      <c r="A430" s="564"/>
      <c r="D430" s="195">
        <f>D427</f>
        <v>0</v>
      </c>
      <c r="E430" s="195"/>
      <c r="F430" s="195"/>
      <c r="G430" s="115"/>
      <c r="H430" s="115"/>
      <c r="I430" s="115"/>
      <c r="M430" s="115"/>
    </row>
    <row r="431" spans="1:13" x14ac:dyDescent="0.2">
      <c r="A431" s="564"/>
      <c r="D431" s="195"/>
      <c r="E431" s="195"/>
      <c r="F431" s="195"/>
      <c r="G431" s="115"/>
      <c r="H431" s="115"/>
      <c r="I431" s="115"/>
      <c r="M431" s="115"/>
    </row>
    <row r="432" spans="1:13" x14ac:dyDescent="0.2">
      <c r="A432" s="564"/>
      <c r="D432" s="195"/>
      <c r="E432" s="195"/>
      <c r="F432" s="195"/>
      <c r="G432" s="115"/>
      <c r="H432" s="115"/>
      <c r="I432" s="115"/>
      <c r="M432" s="115"/>
    </row>
    <row r="433" spans="1:13" x14ac:dyDescent="0.2">
      <c r="A433" s="564"/>
      <c r="D433" s="195"/>
      <c r="E433" s="195"/>
      <c r="F433" s="195"/>
      <c r="G433" s="115"/>
      <c r="H433" s="115"/>
      <c r="I433" s="115"/>
      <c r="M433" s="115"/>
    </row>
    <row r="434" spans="1:13" x14ac:dyDescent="0.2">
      <c r="A434" s="564"/>
      <c r="D434" s="195"/>
      <c r="E434" s="195"/>
      <c r="F434" s="195"/>
      <c r="G434" s="115"/>
      <c r="H434" s="115"/>
      <c r="I434" s="115"/>
      <c r="M434" s="115"/>
    </row>
    <row r="435" spans="1:13" x14ac:dyDescent="0.2">
      <c r="D435" s="195"/>
      <c r="E435" s="195"/>
      <c r="F435" s="195"/>
      <c r="G435" s="115"/>
      <c r="H435" s="115"/>
      <c r="I435" s="115"/>
      <c r="M435" s="115"/>
    </row>
    <row r="436" spans="1:13" x14ac:dyDescent="0.2">
      <c r="D436" s="195"/>
      <c r="E436" s="195"/>
      <c r="F436" s="195"/>
      <c r="G436" s="115"/>
      <c r="H436" s="115"/>
      <c r="I436" s="115"/>
      <c r="M436" s="115"/>
    </row>
    <row r="437" spans="1:13" x14ac:dyDescent="0.2">
      <c r="D437" s="195"/>
      <c r="E437" s="195"/>
      <c r="F437" s="195"/>
      <c r="G437" s="115"/>
      <c r="H437" s="115"/>
      <c r="I437" s="115"/>
      <c r="M437" s="115"/>
    </row>
    <row r="438" spans="1:13" x14ac:dyDescent="0.2">
      <c r="D438" s="195"/>
      <c r="E438" s="195"/>
      <c r="F438" s="195"/>
      <c r="G438" s="115"/>
      <c r="H438" s="115"/>
      <c r="I438" s="115"/>
      <c r="M438" s="115"/>
    </row>
    <row r="439" spans="1:13" x14ac:dyDescent="0.2">
      <c r="D439" s="195"/>
      <c r="E439" s="195"/>
      <c r="F439" s="195"/>
      <c r="G439" s="115"/>
      <c r="H439" s="115"/>
      <c r="I439" s="115"/>
      <c r="M439" s="115"/>
    </row>
    <row r="440" spans="1:13" x14ac:dyDescent="0.2">
      <c r="D440" s="195"/>
      <c r="E440" s="195"/>
      <c r="F440" s="195"/>
      <c r="G440" s="115"/>
      <c r="H440" s="115"/>
      <c r="I440" s="115"/>
      <c r="M440" s="115"/>
    </row>
    <row r="441" spans="1:13" x14ac:dyDescent="0.2">
      <c r="D441" s="195"/>
      <c r="E441" s="195"/>
      <c r="F441" s="195"/>
      <c r="G441" s="115"/>
      <c r="H441" s="115"/>
      <c r="I441" s="115"/>
      <c r="M441" s="115"/>
    </row>
    <row r="442" spans="1:13" x14ac:dyDescent="0.2">
      <c r="D442" s="195"/>
      <c r="E442" s="195"/>
      <c r="F442" s="195"/>
      <c r="G442" s="115"/>
      <c r="H442" s="115"/>
      <c r="I442" s="115"/>
      <c r="M442" s="115"/>
    </row>
    <row r="443" spans="1:13" x14ac:dyDescent="0.2">
      <c r="D443" s="195"/>
      <c r="E443" s="195"/>
      <c r="F443" s="195"/>
      <c r="G443" s="115"/>
      <c r="H443" s="115"/>
      <c r="I443" s="115"/>
      <c r="M443" s="115"/>
    </row>
    <row r="444" spans="1:13" x14ac:dyDescent="0.2">
      <c r="D444" s="195"/>
      <c r="E444" s="195"/>
      <c r="F444" s="195"/>
      <c r="G444" s="115"/>
      <c r="H444" s="115"/>
      <c r="I444" s="115"/>
      <c r="M444" s="115"/>
    </row>
    <row r="445" spans="1:13" x14ac:dyDescent="0.2">
      <c r="D445" s="195"/>
      <c r="E445" s="195"/>
      <c r="F445" s="195"/>
      <c r="G445" s="115"/>
      <c r="H445" s="115"/>
      <c r="I445" s="115"/>
      <c r="M445" s="115"/>
    </row>
    <row r="446" spans="1:13" x14ac:dyDescent="0.2">
      <c r="D446" s="195"/>
      <c r="E446" s="195"/>
      <c r="F446" s="195"/>
      <c r="G446" s="115"/>
      <c r="H446" s="115"/>
      <c r="I446" s="115"/>
      <c r="M446" s="115"/>
    </row>
    <row r="447" spans="1:13" x14ac:dyDescent="0.2">
      <c r="D447" s="195"/>
      <c r="E447" s="195"/>
      <c r="F447" s="195"/>
      <c r="G447" s="115"/>
      <c r="H447" s="115"/>
      <c r="I447" s="115"/>
      <c r="M447" s="115"/>
    </row>
    <row r="448" spans="1:13" x14ac:dyDescent="0.2">
      <c r="D448" s="195"/>
      <c r="E448" s="195"/>
      <c r="F448" s="195"/>
      <c r="G448" s="115"/>
      <c r="H448" s="115"/>
      <c r="I448" s="115"/>
      <c r="M448" s="115"/>
    </row>
    <row r="449" spans="4:13" x14ac:dyDescent="0.2">
      <c r="D449" s="195"/>
      <c r="E449" s="195"/>
      <c r="F449" s="195"/>
      <c r="G449" s="115"/>
      <c r="H449" s="115"/>
      <c r="I449" s="115"/>
      <c r="M449" s="115"/>
    </row>
    <row r="450" spans="4:13" x14ac:dyDescent="0.2">
      <c r="D450" s="195"/>
      <c r="E450" s="195"/>
      <c r="F450" s="195"/>
      <c r="G450" s="115"/>
      <c r="H450" s="115"/>
      <c r="I450" s="115"/>
      <c r="M450" s="115"/>
    </row>
    <row r="451" spans="4:13" x14ac:dyDescent="0.2">
      <c r="D451" s="195"/>
      <c r="E451" s="195"/>
      <c r="F451" s="195"/>
      <c r="G451" s="115"/>
      <c r="H451" s="115"/>
      <c r="I451" s="115"/>
      <c r="M451" s="115"/>
    </row>
    <row r="452" spans="4:13" x14ac:dyDescent="0.2">
      <c r="D452" s="195"/>
      <c r="E452" s="195"/>
      <c r="F452" s="195"/>
      <c r="G452" s="115"/>
      <c r="H452" s="115"/>
      <c r="I452" s="115"/>
      <c r="M452" s="115"/>
    </row>
    <row r="453" spans="4:13" x14ac:dyDescent="0.2">
      <c r="D453" s="195"/>
      <c r="E453" s="195"/>
      <c r="F453" s="195"/>
      <c r="G453" s="115"/>
      <c r="H453" s="115"/>
      <c r="I453" s="115"/>
      <c r="M453" s="115"/>
    </row>
    <row r="454" spans="4:13" x14ac:dyDescent="0.2">
      <c r="D454" s="195"/>
      <c r="E454" s="195"/>
      <c r="F454" s="195"/>
      <c r="G454" s="115"/>
      <c r="H454" s="115"/>
      <c r="I454" s="115"/>
      <c r="M454" s="115"/>
    </row>
    <row r="455" spans="4:13" x14ac:dyDescent="0.2">
      <c r="D455" s="195"/>
      <c r="E455" s="195"/>
      <c r="F455" s="195"/>
      <c r="G455" s="115"/>
      <c r="H455" s="115"/>
      <c r="I455" s="115"/>
      <c r="M455" s="115"/>
    </row>
    <row r="456" spans="4:13" x14ac:dyDescent="0.2">
      <c r="D456" s="195"/>
      <c r="E456" s="195"/>
      <c r="F456" s="195"/>
      <c r="G456" s="115"/>
      <c r="H456" s="115"/>
      <c r="I456" s="115"/>
      <c r="M456" s="115"/>
    </row>
    <row r="457" spans="4:13" x14ac:dyDescent="0.2">
      <c r="D457" s="195"/>
      <c r="E457" s="195"/>
      <c r="F457" s="195"/>
      <c r="G457" s="115"/>
      <c r="H457" s="115"/>
      <c r="I457" s="115"/>
      <c r="M457" s="115"/>
    </row>
    <row r="458" spans="4:13" x14ac:dyDescent="0.2">
      <c r="D458" s="195"/>
      <c r="E458" s="195"/>
      <c r="F458" s="195"/>
      <c r="G458" s="115"/>
      <c r="H458" s="115"/>
      <c r="I458" s="115"/>
      <c r="M458" s="115"/>
    </row>
    <row r="459" spans="4:13" x14ac:dyDescent="0.2">
      <c r="D459" s="195"/>
      <c r="E459" s="195"/>
      <c r="F459" s="195"/>
      <c r="G459" s="115"/>
      <c r="H459" s="115"/>
      <c r="I459" s="115"/>
      <c r="M459" s="115"/>
    </row>
    <row r="460" spans="4:13" x14ac:dyDescent="0.2">
      <c r="D460" s="195"/>
      <c r="E460" s="195"/>
      <c r="F460" s="195"/>
      <c r="G460" s="115"/>
      <c r="H460" s="115"/>
      <c r="I460" s="115"/>
      <c r="M460" s="115"/>
    </row>
    <row r="461" spans="4:13" x14ac:dyDescent="0.2">
      <c r="D461" s="195"/>
      <c r="E461" s="195"/>
      <c r="F461" s="195"/>
      <c r="G461" s="115"/>
      <c r="H461" s="115"/>
      <c r="I461" s="115"/>
      <c r="M461" s="115"/>
    </row>
    <row r="462" spans="4:13" x14ac:dyDescent="0.2">
      <c r="D462" s="195"/>
      <c r="E462" s="195"/>
      <c r="F462" s="195"/>
      <c r="G462" s="115"/>
      <c r="H462" s="115"/>
      <c r="I462" s="115"/>
      <c r="M462" s="115"/>
    </row>
    <row r="463" spans="4:13" x14ac:dyDescent="0.2">
      <c r="D463" s="195"/>
      <c r="E463" s="195"/>
      <c r="F463" s="195"/>
      <c r="G463" s="115"/>
      <c r="H463" s="115"/>
      <c r="I463" s="115"/>
      <c r="M463" s="115"/>
    </row>
    <row r="464" spans="4:13" x14ac:dyDescent="0.2">
      <c r="D464" s="195"/>
      <c r="E464" s="195"/>
      <c r="F464" s="195"/>
      <c r="G464" s="115"/>
      <c r="H464" s="115"/>
      <c r="I464" s="115"/>
      <c r="M464" s="115"/>
    </row>
    <row r="465" spans="4:13" x14ac:dyDescent="0.2">
      <c r="D465" s="195"/>
      <c r="E465" s="195"/>
      <c r="F465" s="195"/>
      <c r="G465" s="115"/>
      <c r="H465" s="115"/>
      <c r="I465" s="115"/>
      <c r="M465" s="115"/>
    </row>
    <row r="466" spans="4:13" x14ac:dyDescent="0.2">
      <c r="D466" s="195"/>
      <c r="E466" s="195"/>
      <c r="F466" s="195"/>
      <c r="G466" s="115"/>
      <c r="H466" s="115"/>
      <c r="I466" s="115"/>
      <c r="M466" s="115"/>
    </row>
    <row r="467" spans="4:13" x14ac:dyDescent="0.2">
      <c r="D467" s="195"/>
      <c r="E467" s="195"/>
      <c r="F467" s="195"/>
      <c r="G467" s="115"/>
      <c r="H467" s="115"/>
      <c r="I467" s="115"/>
      <c r="M467" s="115"/>
    </row>
    <row r="468" spans="4:13" x14ac:dyDescent="0.2">
      <c r="D468" s="195"/>
      <c r="E468" s="195"/>
      <c r="F468" s="195"/>
      <c r="G468" s="115"/>
      <c r="H468" s="115"/>
      <c r="I468" s="115"/>
      <c r="M468" s="115"/>
    </row>
    <row r="469" spans="4:13" x14ac:dyDescent="0.2">
      <c r="D469" s="195"/>
      <c r="E469" s="195"/>
      <c r="F469" s="195"/>
      <c r="G469" s="115"/>
      <c r="H469" s="115"/>
      <c r="I469" s="115"/>
      <c r="M469" s="115"/>
    </row>
    <row r="470" spans="4:13" x14ac:dyDescent="0.2">
      <c r="D470" s="195"/>
      <c r="E470" s="195"/>
      <c r="F470" s="195"/>
      <c r="G470" s="115"/>
      <c r="H470" s="115"/>
      <c r="I470" s="115"/>
      <c r="M470" s="115"/>
    </row>
    <row r="471" spans="4:13" x14ac:dyDescent="0.2">
      <c r="D471" s="195"/>
      <c r="E471" s="195"/>
      <c r="F471" s="195"/>
      <c r="G471" s="115"/>
      <c r="H471" s="115"/>
      <c r="I471" s="115"/>
      <c r="M471" s="115"/>
    </row>
    <row r="472" spans="4:13" x14ac:dyDescent="0.2">
      <c r="D472" s="195"/>
      <c r="E472" s="195"/>
      <c r="F472" s="195"/>
      <c r="G472" s="115"/>
      <c r="H472" s="115"/>
      <c r="I472" s="115"/>
      <c r="M472" s="115"/>
    </row>
    <row r="473" spans="4:13" x14ac:dyDescent="0.2">
      <c r="D473" s="195"/>
      <c r="E473" s="195"/>
      <c r="F473" s="195"/>
      <c r="G473" s="115"/>
      <c r="H473" s="115"/>
      <c r="I473" s="115"/>
      <c r="M473" s="115"/>
    </row>
    <row r="474" spans="4:13" x14ac:dyDescent="0.2">
      <c r="D474" s="195"/>
      <c r="E474" s="195"/>
      <c r="F474" s="195"/>
      <c r="G474" s="115"/>
      <c r="H474" s="115"/>
      <c r="I474" s="115"/>
      <c r="M474" s="115"/>
    </row>
    <row r="475" spans="4:13" x14ac:dyDescent="0.2">
      <c r="D475" s="195"/>
      <c r="E475" s="195"/>
      <c r="F475" s="195"/>
      <c r="G475" s="115"/>
      <c r="H475" s="115"/>
      <c r="I475" s="115"/>
      <c r="M475" s="115"/>
    </row>
    <row r="476" spans="4:13" x14ac:dyDescent="0.2">
      <c r="D476" s="195"/>
      <c r="E476" s="195"/>
      <c r="F476" s="195"/>
      <c r="G476" s="115"/>
      <c r="H476" s="115"/>
      <c r="I476" s="115"/>
      <c r="M476" s="115"/>
    </row>
    <row r="477" spans="4:13" x14ac:dyDescent="0.2">
      <c r="D477" s="195"/>
      <c r="E477" s="195"/>
      <c r="F477" s="195"/>
      <c r="G477" s="115"/>
      <c r="H477" s="115"/>
      <c r="I477" s="115"/>
      <c r="M477" s="115"/>
    </row>
    <row r="478" spans="4:13" x14ac:dyDescent="0.2">
      <c r="D478" s="195"/>
      <c r="E478" s="195"/>
      <c r="F478" s="195"/>
      <c r="G478" s="115"/>
      <c r="H478" s="115"/>
      <c r="I478" s="115"/>
      <c r="M478" s="115"/>
    </row>
    <row r="479" spans="4:13" x14ac:dyDescent="0.2">
      <c r="D479" s="195"/>
      <c r="E479" s="195"/>
      <c r="F479" s="195"/>
      <c r="G479" s="115"/>
      <c r="H479" s="115"/>
      <c r="I479" s="115"/>
      <c r="M479" s="115"/>
    </row>
    <row r="480" spans="4:13" x14ac:dyDescent="0.2">
      <c r="D480" s="195"/>
      <c r="E480" s="195"/>
      <c r="F480" s="195"/>
      <c r="G480" s="115"/>
      <c r="H480" s="115"/>
      <c r="I480" s="115"/>
      <c r="M480" s="115"/>
    </row>
    <row r="481" spans="4:13" x14ac:dyDescent="0.2">
      <c r="D481" s="195"/>
      <c r="E481" s="195"/>
      <c r="F481" s="195"/>
      <c r="G481" s="115"/>
      <c r="H481" s="115"/>
      <c r="I481" s="115"/>
      <c r="M481" s="115"/>
    </row>
    <row r="482" spans="4:13" x14ac:dyDescent="0.2">
      <c r="D482" s="195"/>
      <c r="E482" s="195"/>
      <c r="F482" s="195"/>
      <c r="G482" s="115"/>
      <c r="H482" s="115"/>
      <c r="I482" s="115"/>
      <c r="M482" s="115"/>
    </row>
    <row r="483" spans="4:13" x14ac:dyDescent="0.2">
      <c r="D483" s="195"/>
      <c r="E483" s="195"/>
      <c r="F483" s="195"/>
      <c r="G483" s="115"/>
      <c r="H483" s="115"/>
      <c r="I483" s="115"/>
      <c r="M483" s="115"/>
    </row>
    <row r="484" spans="4:13" x14ac:dyDescent="0.2">
      <c r="D484" s="195"/>
      <c r="E484" s="195"/>
      <c r="F484" s="195"/>
      <c r="G484" s="115"/>
      <c r="H484" s="115"/>
      <c r="I484" s="115"/>
      <c r="M484" s="115"/>
    </row>
    <row r="485" spans="4:13" x14ac:dyDescent="0.2">
      <c r="D485" s="195"/>
      <c r="E485" s="195"/>
      <c r="F485" s="195"/>
      <c r="G485" s="115"/>
      <c r="H485" s="115"/>
      <c r="I485" s="115"/>
      <c r="M485" s="115"/>
    </row>
    <row r="486" spans="4:13" x14ac:dyDescent="0.2">
      <c r="D486" s="195"/>
      <c r="E486" s="195"/>
      <c r="F486" s="195"/>
      <c r="G486" s="115"/>
      <c r="H486" s="115"/>
      <c r="I486" s="115"/>
      <c r="M486" s="115"/>
    </row>
    <row r="487" spans="4:13" x14ac:dyDescent="0.2">
      <c r="D487" s="195"/>
      <c r="E487" s="195"/>
      <c r="F487" s="195"/>
      <c r="G487" s="115"/>
      <c r="H487" s="115"/>
      <c r="I487" s="115"/>
      <c r="M487" s="115"/>
    </row>
    <row r="488" spans="4:13" x14ac:dyDescent="0.2">
      <c r="D488" s="195"/>
      <c r="E488" s="195"/>
      <c r="F488" s="195"/>
      <c r="G488" s="115"/>
      <c r="H488" s="115"/>
      <c r="I488" s="115"/>
      <c r="M488" s="115"/>
    </row>
    <row r="489" spans="4:13" x14ac:dyDescent="0.2">
      <c r="D489" s="195"/>
      <c r="E489" s="195"/>
      <c r="F489" s="195"/>
      <c r="G489" s="115"/>
      <c r="H489" s="115"/>
      <c r="I489" s="115"/>
      <c r="M489" s="115"/>
    </row>
    <row r="490" spans="4:13" x14ac:dyDescent="0.2">
      <c r="D490" s="195"/>
      <c r="E490" s="195"/>
      <c r="F490" s="195"/>
      <c r="G490" s="115"/>
      <c r="H490" s="115"/>
      <c r="I490" s="115"/>
      <c r="M490" s="115"/>
    </row>
    <row r="491" spans="4:13" x14ac:dyDescent="0.2">
      <c r="D491" s="195"/>
      <c r="E491" s="195"/>
      <c r="F491" s="195"/>
      <c r="G491" s="115"/>
      <c r="H491" s="115"/>
      <c r="I491" s="115"/>
      <c r="M491" s="115"/>
    </row>
    <row r="492" spans="4:13" x14ac:dyDescent="0.2">
      <c r="D492" s="195"/>
      <c r="E492" s="195"/>
      <c r="F492" s="195"/>
      <c r="G492" s="115"/>
      <c r="H492" s="115"/>
      <c r="I492" s="115"/>
      <c r="M492" s="115"/>
    </row>
    <row r="493" spans="4:13" x14ac:dyDescent="0.2">
      <c r="D493" s="195"/>
      <c r="E493" s="195"/>
      <c r="F493" s="195"/>
      <c r="G493" s="115"/>
      <c r="H493" s="115"/>
      <c r="I493" s="115"/>
      <c r="M493" s="115"/>
    </row>
    <row r="494" spans="4:13" x14ac:dyDescent="0.2">
      <c r="D494" s="195"/>
      <c r="E494" s="195"/>
      <c r="F494" s="195"/>
      <c r="G494" s="115"/>
      <c r="H494" s="115"/>
      <c r="I494" s="115"/>
      <c r="M494" s="115"/>
    </row>
    <row r="495" spans="4:13" x14ac:dyDescent="0.2">
      <c r="D495" s="195"/>
      <c r="E495" s="195"/>
      <c r="F495" s="195"/>
      <c r="G495" s="115"/>
      <c r="H495" s="115"/>
      <c r="I495" s="115"/>
      <c r="M495" s="115"/>
    </row>
    <row r="496" spans="4:13" x14ac:dyDescent="0.2">
      <c r="D496" s="195"/>
      <c r="E496" s="195"/>
      <c r="F496" s="195"/>
      <c r="G496" s="115"/>
      <c r="H496" s="115"/>
      <c r="I496" s="115"/>
      <c r="M496" s="115"/>
    </row>
    <row r="497" spans="4:13" x14ac:dyDescent="0.2">
      <c r="D497" s="195"/>
      <c r="E497" s="195"/>
      <c r="F497" s="195"/>
      <c r="G497" s="115"/>
      <c r="H497" s="115"/>
      <c r="I497" s="115"/>
      <c r="M497" s="115"/>
    </row>
    <row r="498" spans="4:13" x14ac:dyDescent="0.2">
      <c r="D498" s="195"/>
      <c r="E498" s="195"/>
      <c r="F498" s="195"/>
      <c r="G498" s="115"/>
      <c r="H498" s="115"/>
      <c r="I498" s="115"/>
      <c r="M498" s="115"/>
    </row>
    <row r="499" spans="4:13" x14ac:dyDescent="0.2">
      <c r="D499" s="195"/>
      <c r="E499" s="195"/>
      <c r="F499" s="195"/>
      <c r="G499" s="115"/>
      <c r="H499" s="115"/>
      <c r="I499" s="115"/>
      <c r="M499" s="115"/>
    </row>
    <row r="500" spans="4:13" x14ac:dyDescent="0.2">
      <c r="D500" s="195"/>
      <c r="E500" s="195"/>
      <c r="F500" s="195"/>
      <c r="G500" s="115"/>
      <c r="H500" s="115"/>
      <c r="I500" s="115"/>
      <c r="M500" s="115"/>
    </row>
    <row r="501" spans="4:13" x14ac:dyDescent="0.2">
      <c r="D501" s="195"/>
      <c r="E501" s="195"/>
      <c r="F501" s="195"/>
      <c r="G501" s="115"/>
      <c r="H501" s="115"/>
      <c r="I501" s="115"/>
      <c r="M501" s="115"/>
    </row>
    <row r="502" spans="4:13" x14ac:dyDescent="0.2">
      <c r="D502" s="195"/>
      <c r="E502" s="195"/>
      <c r="F502" s="195"/>
      <c r="G502" s="115"/>
      <c r="H502" s="115"/>
      <c r="I502" s="115"/>
      <c r="M502" s="115"/>
    </row>
    <row r="503" spans="4:13" x14ac:dyDescent="0.2">
      <c r="D503" s="195"/>
      <c r="E503" s="195"/>
      <c r="F503" s="195"/>
      <c r="G503" s="115"/>
      <c r="H503" s="115"/>
      <c r="I503" s="115"/>
      <c r="M503" s="115"/>
    </row>
    <row r="504" spans="4:13" x14ac:dyDescent="0.2">
      <c r="D504" s="195"/>
      <c r="E504" s="195"/>
      <c r="F504" s="195"/>
      <c r="G504" s="115"/>
      <c r="H504" s="115"/>
      <c r="I504" s="115"/>
      <c r="M504" s="115"/>
    </row>
    <row r="505" spans="4:13" x14ac:dyDescent="0.2">
      <c r="D505" s="195"/>
      <c r="E505" s="195"/>
      <c r="F505" s="195"/>
      <c r="G505" s="115"/>
      <c r="H505" s="115"/>
      <c r="I505" s="115"/>
      <c r="M505" s="115"/>
    </row>
    <row r="506" spans="4:13" x14ac:dyDescent="0.2">
      <c r="D506" s="195"/>
      <c r="E506" s="195"/>
      <c r="F506" s="195"/>
      <c r="G506" s="115"/>
      <c r="H506" s="115"/>
      <c r="I506" s="115"/>
      <c r="M506" s="115"/>
    </row>
    <row r="507" spans="4:13" x14ac:dyDescent="0.2">
      <c r="D507" s="195"/>
      <c r="E507" s="195"/>
      <c r="F507" s="195"/>
      <c r="G507" s="115"/>
      <c r="H507" s="115"/>
      <c r="I507" s="115"/>
      <c r="M507" s="115"/>
    </row>
    <row r="508" spans="4:13" x14ac:dyDescent="0.2">
      <c r="D508" s="195"/>
      <c r="E508" s="195"/>
      <c r="F508" s="195"/>
      <c r="G508" s="115"/>
      <c r="H508" s="115"/>
      <c r="I508" s="115"/>
      <c r="M508" s="115"/>
    </row>
    <row r="509" spans="4:13" x14ac:dyDescent="0.2">
      <c r="D509" s="195"/>
      <c r="E509" s="195"/>
      <c r="F509" s="195"/>
      <c r="G509" s="115"/>
      <c r="H509" s="115"/>
      <c r="I509" s="115"/>
      <c r="M509" s="115"/>
    </row>
    <row r="510" spans="4:13" x14ac:dyDescent="0.2">
      <c r="D510" s="195"/>
      <c r="E510" s="195"/>
      <c r="F510" s="195"/>
      <c r="G510" s="115"/>
      <c r="H510" s="115"/>
      <c r="I510" s="115"/>
      <c r="M510" s="115"/>
    </row>
    <row r="511" spans="4:13" x14ac:dyDescent="0.2">
      <c r="D511" s="195"/>
      <c r="E511" s="195"/>
      <c r="F511" s="195"/>
      <c r="G511" s="115"/>
      <c r="H511" s="115"/>
      <c r="I511" s="115"/>
      <c r="M511" s="115"/>
    </row>
    <row r="512" spans="4:13" x14ac:dyDescent="0.2">
      <c r="D512" s="195"/>
      <c r="E512" s="195"/>
      <c r="F512" s="195"/>
      <c r="G512" s="115"/>
      <c r="H512" s="115"/>
      <c r="I512" s="115"/>
      <c r="M512" s="115"/>
    </row>
    <row r="513" spans="4:13" x14ac:dyDescent="0.2">
      <c r="D513" s="195"/>
      <c r="E513" s="195"/>
      <c r="F513" s="195"/>
      <c r="G513" s="115"/>
      <c r="H513" s="115"/>
      <c r="I513" s="115"/>
      <c r="M513" s="115"/>
    </row>
    <row r="514" spans="4:13" x14ac:dyDescent="0.2">
      <c r="D514" s="195"/>
      <c r="E514" s="195"/>
      <c r="F514" s="195"/>
      <c r="G514" s="115"/>
      <c r="H514" s="115"/>
      <c r="I514" s="115"/>
      <c r="M514" s="115"/>
    </row>
    <row r="515" spans="4:13" x14ac:dyDescent="0.2">
      <c r="D515" s="195"/>
      <c r="E515" s="195"/>
      <c r="F515" s="195"/>
      <c r="G515" s="115"/>
      <c r="H515" s="115"/>
      <c r="I515" s="115"/>
      <c r="M515" s="115"/>
    </row>
    <row r="516" spans="4:13" x14ac:dyDescent="0.2">
      <c r="D516" s="195"/>
      <c r="E516" s="195"/>
      <c r="F516" s="195"/>
      <c r="G516" s="115"/>
      <c r="H516" s="115"/>
      <c r="I516" s="115"/>
      <c r="M516" s="115"/>
    </row>
    <row r="517" spans="4:13" x14ac:dyDescent="0.2">
      <c r="D517" s="195"/>
      <c r="E517" s="195"/>
      <c r="F517" s="195"/>
      <c r="G517" s="115"/>
      <c r="H517" s="115"/>
      <c r="I517" s="115"/>
      <c r="M517" s="115"/>
    </row>
    <row r="518" spans="4:13" x14ac:dyDescent="0.2">
      <c r="D518" s="195"/>
      <c r="E518" s="195"/>
      <c r="F518" s="195"/>
      <c r="G518" s="115"/>
      <c r="H518" s="115"/>
      <c r="I518" s="115"/>
      <c r="M518" s="115"/>
    </row>
    <row r="519" spans="4:13" x14ac:dyDescent="0.2">
      <c r="D519" s="195"/>
      <c r="E519" s="195"/>
      <c r="F519" s="195"/>
      <c r="G519" s="115"/>
      <c r="H519" s="115"/>
      <c r="I519" s="115"/>
      <c r="M519" s="115"/>
    </row>
    <row r="520" spans="4:13" x14ac:dyDescent="0.2">
      <c r="D520" s="195"/>
      <c r="E520" s="195"/>
      <c r="F520" s="195"/>
      <c r="G520" s="115"/>
      <c r="H520" s="115"/>
      <c r="I520" s="115"/>
      <c r="M520" s="115"/>
    </row>
    <row r="521" spans="4:13" x14ac:dyDescent="0.2">
      <c r="D521" s="195"/>
      <c r="E521" s="195"/>
      <c r="F521" s="195"/>
      <c r="G521" s="115"/>
      <c r="H521" s="115"/>
      <c r="I521" s="115"/>
      <c r="M521" s="115"/>
    </row>
    <row r="522" spans="4:13" x14ac:dyDescent="0.2">
      <c r="D522" s="195"/>
      <c r="E522" s="195"/>
      <c r="F522" s="195"/>
      <c r="G522" s="115"/>
      <c r="H522" s="115"/>
      <c r="I522" s="115"/>
      <c r="M522" s="115"/>
    </row>
    <row r="523" spans="4:13" x14ac:dyDescent="0.2">
      <c r="D523" s="195"/>
      <c r="E523" s="195"/>
      <c r="F523" s="195"/>
      <c r="G523" s="115"/>
      <c r="H523" s="115"/>
      <c r="I523" s="115"/>
      <c r="M523" s="115"/>
    </row>
    <row r="524" spans="4:13" x14ac:dyDescent="0.2">
      <c r="D524" s="195"/>
      <c r="E524" s="195"/>
      <c r="F524" s="195"/>
      <c r="G524" s="115"/>
      <c r="H524" s="115"/>
      <c r="I524" s="115"/>
      <c r="M524" s="115"/>
    </row>
    <row r="525" spans="4:13" x14ac:dyDescent="0.2">
      <c r="D525" s="195"/>
      <c r="E525" s="195"/>
      <c r="F525" s="195"/>
      <c r="G525" s="115"/>
      <c r="H525" s="115"/>
      <c r="I525" s="115"/>
      <c r="M525" s="115"/>
    </row>
    <row r="526" spans="4:13" x14ac:dyDescent="0.2">
      <c r="D526" s="195"/>
      <c r="E526" s="195"/>
      <c r="F526" s="195"/>
      <c r="G526" s="115"/>
      <c r="H526" s="115"/>
      <c r="I526" s="115"/>
      <c r="M526" s="115"/>
    </row>
    <row r="527" spans="4:13" x14ac:dyDescent="0.2">
      <c r="D527" s="195"/>
      <c r="E527" s="195"/>
      <c r="F527" s="195"/>
      <c r="G527" s="115"/>
      <c r="H527" s="115"/>
      <c r="I527" s="115"/>
      <c r="M527" s="115"/>
    </row>
    <row r="528" spans="4:13" x14ac:dyDescent="0.2">
      <c r="D528" s="195"/>
      <c r="E528" s="195"/>
      <c r="F528" s="195"/>
      <c r="G528" s="115"/>
      <c r="H528" s="115"/>
      <c r="I528" s="115"/>
      <c r="M528" s="115"/>
    </row>
    <row r="529" spans="4:13" x14ac:dyDescent="0.2">
      <c r="D529" s="195"/>
      <c r="E529" s="195"/>
      <c r="F529" s="195"/>
      <c r="G529" s="115"/>
      <c r="H529" s="115"/>
      <c r="I529" s="115"/>
      <c r="M529" s="115"/>
    </row>
    <row r="530" spans="4:13" x14ac:dyDescent="0.2">
      <c r="D530" s="195"/>
      <c r="E530" s="195"/>
      <c r="F530" s="195"/>
      <c r="G530" s="115"/>
      <c r="H530" s="115"/>
      <c r="I530" s="115"/>
      <c r="M530" s="115"/>
    </row>
    <row r="531" spans="4:13" x14ac:dyDescent="0.2">
      <c r="D531" s="195"/>
      <c r="E531" s="195"/>
      <c r="F531" s="195"/>
      <c r="G531" s="115"/>
      <c r="H531" s="115"/>
      <c r="I531" s="115"/>
      <c r="M531" s="115"/>
    </row>
    <row r="532" spans="4:13" x14ac:dyDescent="0.2">
      <c r="D532" s="195"/>
      <c r="E532" s="195"/>
      <c r="F532" s="195"/>
      <c r="G532" s="115"/>
      <c r="H532" s="115"/>
      <c r="I532" s="115"/>
      <c r="M532" s="115"/>
    </row>
    <row r="533" spans="4:13" x14ac:dyDescent="0.2">
      <c r="D533" s="195"/>
      <c r="E533" s="195"/>
      <c r="F533" s="195"/>
      <c r="G533" s="115"/>
      <c r="H533" s="115"/>
      <c r="I533" s="115"/>
      <c r="M533" s="115"/>
    </row>
    <row r="534" spans="4:13" x14ac:dyDescent="0.2">
      <c r="D534" s="195"/>
      <c r="E534" s="195"/>
      <c r="F534" s="195"/>
      <c r="G534" s="115"/>
      <c r="H534" s="115"/>
      <c r="I534" s="115"/>
      <c r="M534" s="115"/>
    </row>
    <row r="535" spans="4:13" x14ac:dyDescent="0.2">
      <c r="D535" s="195"/>
      <c r="E535" s="195"/>
      <c r="F535" s="195"/>
      <c r="G535" s="115"/>
      <c r="H535" s="115"/>
      <c r="I535" s="115"/>
      <c r="M535" s="115"/>
    </row>
    <row r="536" spans="4:13" x14ac:dyDescent="0.2">
      <c r="D536" s="195"/>
      <c r="E536" s="195"/>
      <c r="F536" s="195"/>
      <c r="G536" s="115"/>
      <c r="H536" s="115"/>
      <c r="I536" s="115"/>
      <c r="M536" s="115"/>
    </row>
    <row r="537" spans="4:13" x14ac:dyDescent="0.2">
      <c r="D537" s="195"/>
      <c r="E537" s="195"/>
      <c r="F537" s="195"/>
      <c r="G537" s="115"/>
      <c r="H537" s="115"/>
      <c r="I537" s="115"/>
      <c r="M537" s="115"/>
    </row>
    <row r="538" spans="4:13" x14ac:dyDescent="0.2">
      <c r="D538" s="195"/>
      <c r="E538" s="195"/>
      <c r="F538" s="195"/>
      <c r="G538" s="115"/>
      <c r="H538" s="115"/>
      <c r="I538" s="115"/>
      <c r="M538" s="115"/>
    </row>
    <row r="539" spans="4:13" x14ac:dyDescent="0.2">
      <c r="D539" s="195"/>
      <c r="E539" s="195"/>
      <c r="F539" s="195"/>
      <c r="G539" s="115"/>
      <c r="H539" s="115"/>
      <c r="I539" s="115"/>
      <c r="M539" s="115"/>
    </row>
    <row r="540" spans="4:13" x14ac:dyDescent="0.2">
      <c r="D540" s="195"/>
      <c r="E540" s="195"/>
      <c r="F540" s="195"/>
      <c r="G540" s="115"/>
      <c r="H540" s="115"/>
      <c r="I540" s="115"/>
      <c r="M540" s="115"/>
    </row>
    <row r="541" spans="4:13" x14ac:dyDescent="0.2">
      <c r="D541" s="195"/>
      <c r="E541" s="195"/>
      <c r="F541" s="195"/>
      <c r="G541" s="115"/>
      <c r="H541" s="115"/>
      <c r="I541" s="115"/>
      <c r="M541" s="115"/>
    </row>
    <row r="542" spans="4:13" x14ac:dyDescent="0.2">
      <c r="D542" s="195"/>
      <c r="E542" s="195"/>
      <c r="F542" s="195"/>
      <c r="G542" s="115"/>
      <c r="H542" s="115"/>
      <c r="I542" s="115"/>
      <c r="M542" s="115"/>
    </row>
    <row r="543" spans="4:13" x14ac:dyDescent="0.2">
      <c r="D543" s="195"/>
      <c r="E543" s="195"/>
      <c r="F543" s="195"/>
      <c r="G543" s="115"/>
      <c r="H543" s="115"/>
      <c r="I543" s="115"/>
      <c r="M543" s="115"/>
    </row>
    <row r="544" spans="4:13" x14ac:dyDescent="0.2">
      <c r="D544" s="195"/>
      <c r="E544" s="195"/>
      <c r="F544" s="195"/>
      <c r="G544" s="115"/>
      <c r="H544" s="115"/>
      <c r="I544" s="115"/>
      <c r="M544" s="115"/>
    </row>
    <row r="545" spans="4:13" x14ac:dyDescent="0.2">
      <c r="D545" s="195"/>
      <c r="E545" s="195"/>
      <c r="F545" s="195"/>
      <c r="G545" s="115"/>
      <c r="H545" s="115"/>
      <c r="I545" s="115"/>
      <c r="M545" s="115"/>
    </row>
    <row r="546" spans="4:13" x14ac:dyDescent="0.2">
      <c r="D546" s="195"/>
      <c r="E546" s="195"/>
      <c r="F546" s="195"/>
      <c r="G546" s="115"/>
      <c r="H546" s="115"/>
      <c r="I546" s="115"/>
      <c r="M546" s="115"/>
    </row>
    <row r="547" spans="4:13" x14ac:dyDescent="0.2">
      <c r="D547" s="195"/>
      <c r="E547" s="195"/>
      <c r="F547" s="195"/>
      <c r="G547" s="115"/>
      <c r="H547" s="115"/>
      <c r="I547" s="115"/>
      <c r="M547" s="115"/>
    </row>
    <row r="548" spans="4:13" x14ac:dyDescent="0.2">
      <c r="D548" s="195"/>
      <c r="E548" s="195"/>
      <c r="F548" s="195"/>
      <c r="G548" s="115"/>
      <c r="H548" s="115"/>
      <c r="I548" s="115"/>
      <c r="M548" s="115"/>
    </row>
    <row r="549" spans="4:13" x14ac:dyDescent="0.2">
      <c r="D549" s="195"/>
      <c r="E549" s="195"/>
      <c r="F549" s="195"/>
      <c r="G549" s="115"/>
      <c r="H549" s="115"/>
      <c r="I549" s="115"/>
      <c r="M549" s="115"/>
    </row>
    <row r="550" spans="4:13" x14ac:dyDescent="0.2">
      <c r="D550" s="195"/>
      <c r="E550" s="195"/>
      <c r="F550" s="195"/>
      <c r="G550" s="115"/>
      <c r="H550" s="115"/>
      <c r="I550" s="115"/>
      <c r="M550" s="115"/>
    </row>
    <row r="551" spans="4:13" x14ac:dyDescent="0.2">
      <c r="D551" s="195"/>
      <c r="E551" s="195"/>
      <c r="F551" s="195"/>
      <c r="G551" s="115"/>
      <c r="H551" s="115"/>
      <c r="I551" s="115"/>
      <c r="M551" s="115"/>
    </row>
    <row r="552" spans="4:13" x14ac:dyDescent="0.2">
      <c r="D552" s="195"/>
      <c r="E552" s="195"/>
      <c r="F552" s="195"/>
      <c r="G552" s="115"/>
      <c r="H552" s="115"/>
      <c r="I552" s="115"/>
      <c r="M552" s="115"/>
    </row>
    <row r="553" spans="4:13" x14ac:dyDescent="0.2">
      <c r="D553" s="195"/>
      <c r="E553" s="195"/>
      <c r="F553" s="195"/>
      <c r="G553" s="115"/>
      <c r="H553" s="115"/>
      <c r="I553" s="115"/>
      <c r="M553" s="115"/>
    </row>
    <row r="554" spans="4:13" x14ac:dyDescent="0.2">
      <c r="D554" s="195"/>
      <c r="E554" s="195"/>
      <c r="F554" s="195"/>
      <c r="G554" s="115"/>
      <c r="H554" s="115"/>
      <c r="I554" s="115"/>
      <c r="M554" s="115"/>
    </row>
    <row r="555" spans="4:13" x14ac:dyDescent="0.2">
      <c r="D555" s="195"/>
      <c r="E555" s="195"/>
      <c r="F555" s="195"/>
      <c r="G555" s="115"/>
      <c r="H555" s="115"/>
      <c r="I555" s="115"/>
      <c r="M555" s="115"/>
    </row>
    <row r="556" spans="4:13" x14ac:dyDescent="0.2">
      <c r="D556" s="195"/>
      <c r="E556" s="195"/>
      <c r="F556" s="195"/>
      <c r="G556" s="115"/>
      <c r="H556" s="115"/>
      <c r="I556" s="115"/>
      <c r="M556" s="115"/>
    </row>
    <row r="557" spans="4:13" x14ac:dyDescent="0.2">
      <c r="D557" s="195"/>
      <c r="E557" s="195"/>
      <c r="F557" s="195"/>
      <c r="G557" s="115"/>
      <c r="H557" s="115"/>
      <c r="I557" s="115"/>
      <c r="M557" s="115"/>
    </row>
    <row r="558" spans="4:13" x14ac:dyDescent="0.2">
      <c r="D558" s="195"/>
      <c r="E558" s="195"/>
      <c r="F558" s="195"/>
      <c r="G558" s="115"/>
      <c r="H558" s="115"/>
      <c r="I558" s="115"/>
      <c r="M558" s="115"/>
    </row>
    <row r="559" spans="4:13" x14ac:dyDescent="0.2">
      <c r="D559" s="195"/>
      <c r="E559" s="195"/>
      <c r="F559" s="195"/>
      <c r="G559" s="115"/>
      <c r="H559" s="115"/>
      <c r="I559" s="115"/>
      <c r="M559" s="115"/>
    </row>
    <row r="560" spans="4:13" x14ac:dyDescent="0.2">
      <c r="D560" s="195"/>
      <c r="E560" s="195"/>
      <c r="F560" s="195"/>
      <c r="G560" s="115"/>
      <c r="H560" s="115"/>
      <c r="I560" s="115"/>
      <c r="M560" s="115"/>
    </row>
    <row r="561" spans="4:13" x14ac:dyDescent="0.2">
      <c r="D561" s="195"/>
      <c r="E561" s="195"/>
      <c r="F561" s="195"/>
      <c r="G561" s="115"/>
      <c r="H561" s="115"/>
      <c r="I561" s="115"/>
      <c r="M561" s="115"/>
    </row>
    <row r="562" spans="4:13" x14ac:dyDescent="0.2">
      <c r="D562" s="195"/>
      <c r="E562" s="195"/>
      <c r="F562" s="195"/>
      <c r="G562" s="115"/>
      <c r="H562" s="115"/>
      <c r="I562" s="115"/>
      <c r="M562" s="115"/>
    </row>
    <row r="563" spans="4:13" x14ac:dyDescent="0.2">
      <c r="D563" s="195"/>
      <c r="E563" s="195"/>
      <c r="F563" s="195"/>
      <c r="G563" s="115"/>
      <c r="H563" s="115"/>
      <c r="I563" s="115"/>
      <c r="M563" s="115"/>
    </row>
    <row r="564" spans="4:13" x14ac:dyDescent="0.2">
      <c r="D564" s="195"/>
      <c r="E564" s="195"/>
      <c r="F564" s="195"/>
      <c r="G564" s="115"/>
      <c r="H564" s="115"/>
      <c r="I564" s="115"/>
      <c r="M564" s="115"/>
    </row>
    <row r="565" spans="4:13" x14ac:dyDescent="0.2">
      <c r="D565" s="195"/>
      <c r="E565" s="195"/>
      <c r="F565" s="195"/>
      <c r="G565" s="115"/>
      <c r="H565" s="115"/>
      <c r="I565" s="115"/>
      <c r="M565" s="115"/>
    </row>
    <row r="566" spans="4:13" x14ac:dyDescent="0.2">
      <c r="D566" s="195"/>
      <c r="E566" s="195"/>
      <c r="F566" s="195"/>
      <c r="G566" s="115"/>
      <c r="H566" s="115"/>
      <c r="I566" s="115"/>
      <c r="M566" s="115"/>
    </row>
    <row r="567" spans="4:13" x14ac:dyDescent="0.2">
      <c r="D567" s="195"/>
      <c r="E567" s="195"/>
      <c r="F567" s="195"/>
      <c r="G567" s="115"/>
      <c r="H567" s="115"/>
      <c r="I567" s="115"/>
      <c r="M567" s="115"/>
    </row>
    <row r="568" spans="4:13" x14ac:dyDescent="0.2">
      <c r="D568" s="195"/>
      <c r="E568" s="195"/>
      <c r="F568" s="195"/>
      <c r="G568" s="115"/>
      <c r="H568" s="115"/>
      <c r="I568" s="115"/>
      <c r="M568" s="115"/>
    </row>
    <row r="569" spans="4:13" x14ac:dyDescent="0.2">
      <c r="D569" s="195"/>
      <c r="E569" s="195"/>
      <c r="F569" s="195"/>
      <c r="G569" s="115"/>
      <c r="H569" s="115"/>
      <c r="I569" s="115"/>
      <c r="M569" s="115"/>
    </row>
    <row r="570" spans="4:13" x14ac:dyDescent="0.2">
      <c r="D570" s="195"/>
      <c r="E570" s="195"/>
      <c r="F570" s="195"/>
      <c r="G570" s="115"/>
      <c r="H570" s="115"/>
      <c r="I570" s="115"/>
      <c r="M570" s="115"/>
    </row>
    <row r="571" spans="4:13" x14ac:dyDescent="0.2">
      <c r="D571" s="195"/>
      <c r="E571" s="195"/>
      <c r="F571" s="195"/>
      <c r="G571" s="115"/>
      <c r="H571" s="115"/>
      <c r="I571" s="115"/>
      <c r="M571" s="115"/>
    </row>
    <row r="572" spans="4:13" x14ac:dyDescent="0.2">
      <c r="D572" s="195"/>
      <c r="E572" s="195"/>
      <c r="F572" s="195"/>
      <c r="G572" s="115"/>
      <c r="H572" s="115"/>
      <c r="I572" s="115"/>
      <c r="M572" s="115"/>
    </row>
    <row r="573" spans="4:13" x14ac:dyDescent="0.2">
      <c r="D573" s="195"/>
      <c r="E573" s="195"/>
      <c r="F573" s="195"/>
      <c r="G573" s="115"/>
      <c r="H573" s="115"/>
      <c r="I573" s="115"/>
      <c r="M573" s="115"/>
    </row>
    <row r="574" spans="4:13" x14ac:dyDescent="0.2">
      <c r="D574" s="195"/>
      <c r="E574" s="195"/>
      <c r="F574" s="195"/>
      <c r="G574" s="115"/>
      <c r="H574" s="115"/>
      <c r="I574" s="115"/>
      <c r="M574" s="115"/>
    </row>
    <row r="575" spans="4:13" x14ac:dyDescent="0.2">
      <c r="D575" s="195"/>
      <c r="E575" s="195"/>
      <c r="F575" s="195"/>
      <c r="G575" s="115"/>
      <c r="H575" s="115"/>
      <c r="I575" s="115"/>
      <c r="M575" s="115"/>
    </row>
    <row r="576" spans="4:13" x14ac:dyDescent="0.2">
      <c r="D576" s="195"/>
      <c r="E576" s="195"/>
      <c r="F576" s="195"/>
      <c r="G576" s="115"/>
      <c r="H576" s="115"/>
      <c r="I576" s="115"/>
      <c r="M576" s="115"/>
    </row>
    <row r="577" spans="4:13" x14ac:dyDescent="0.2">
      <c r="D577" s="195"/>
      <c r="E577" s="195"/>
      <c r="F577" s="195"/>
      <c r="G577" s="115"/>
      <c r="H577" s="115"/>
      <c r="I577" s="115"/>
      <c r="M577" s="115"/>
    </row>
    <row r="578" spans="4:13" x14ac:dyDescent="0.2">
      <c r="D578" s="195"/>
      <c r="E578" s="195"/>
      <c r="F578" s="195"/>
      <c r="G578" s="115"/>
      <c r="H578" s="115"/>
      <c r="I578" s="115"/>
      <c r="M578" s="115"/>
    </row>
    <row r="579" spans="4:13" x14ac:dyDescent="0.2">
      <c r="D579" s="195"/>
      <c r="E579" s="195"/>
      <c r="F579" s="195"/>
      <c r="G579" s="115"/>
      <c r="H579" s="115"/>
      <c r="I579" s="115"/>
      <c r="M579" s="115"/>
    </row>
    <row r="580" spans="4:13" x14ac:dyDescent="0.2">
      <c r="D580" s="195"/>
      <c r="E580" s="195"/>
      <c r="F580" s="195"/>
      <c r="G580" s="115"/>
      <c r="H580" s="115"/>
      <c r="I580" s="115"/>
      <c r="M580" s="115"/>
    </row>
    <row r="581" spans="4:13" x14ac:dyDescent="0.2">
      <c r="D581" s="195"/>
      <c r="E581" s="195"/>
      <c r="F581" s="195"/>
      <c r="G581" s="115"/>
      <c r="H581" s="115"/>
      <c r="I581" s="115"/>
      <c r="M581" s="115"/>
    </row>
    <row r="582" spans="4:13" x14ac:dyDescent="0.2">
      <c r="D582" s="195"/>
      <c r="E582" s="195"/>
      <c r="F582" s="195"/>
      <c r="G582" s="115"/>
      <c r="H582" s="115"/>
      <c r="I582" s="115"/>
      <c r="M582" s="115"/>
    </row>
    <row r="583" spans="4:13" x14ac:dyDescent="0.2">
      <c r="D583" s="195"/>
      <c r="E583" s="195"/>
      <c r="F583" s="195"/>
      <c r="G583" s="115"/>
      <c r="H583" s="115"/>
      <c r="I583" s="115"/>
      <c r="M583" s="115"/>
    </row>
    <row r="584" spans="4:13" x14ac:dyDescent="0.2">
      <c r="D584" s="195"/>
      <c r="E584" s="195"/>
      <c r="F584" s="195"/>
      <c r="G584" s="115"/>
      <c r="H584" s="115"/>
      <c r="I584" s="115"/>
      <c r="M584" s="115"/>
    </row>
    <row r="585" spans="4:13" x14ac:dyDescent="0.2">
      <c r="D585" s="195"/>
      <c r="E585" s="195"/>
      <c r="F585" s="195"/>
      <c r="G585" s="115"/>
      <c r="H585" s="115"/>
      <c r="I585" s="115"/>
    </row>
    <row r="586" spans="4:13" x14ac:dyDescent="0.2">
      <c r="D586" s="195"/>
      <c r="E586" s="195"/>
      <c r="F586" s="195"/>
      <c r="G586" s="115"/>
      <c r="H586" s="115"/>
      <c r="I586" s="115"/>
    </row>
    <row r="587" spans="4:13" x14ac:dyDescent="0.2">
      <c r="D587" s="195"/>
      <c r="E587" s="195"/>
      <c r="F587" s="195"/>
      <c r="G587" s="115"/>
      <c r="H587" s="115"/>
      <c r="I587" s="115"/>
    </row>
    <row r="588" spans="4:13" x14ac:dyDescent="0.2">
      <c r="D588" s="195"/>
      <c r="E588" s="195"/>
      <c r="F588" s="195"/>
      <c r="G588" s="115"/>
      <c r="H588" s="115"/>
      <c r="I588" s="115"/>
    </row>
    <row r="589" spans="4:13" x14ac:dyDescent="0.2">
      <c r="D589" s="195"/>
      <c r="E589" s="195"/>
      <c r="F589" s="195"/>
      <c r="G589" s="115"/>
      <c r="H589" s="115"/>
      <c r="I589" s="115"/>
    </row>
    <row r="590" spans="4:13" x14ac:dyDescent="0.2">
      <c r="D590" s="195"/>
      <c r="E590" s="195"/>
      <c r="F590" s="195"/>
      <c r="G590" s="115"/>
      <c r="H590" s="115"/>
      <c r="I590" s="115"/>
    </row>
  </sheetData>
  <mergeCells count="2">
    <mergeCell ref="A5:L5"/>
    <mergeCell ref="A7:L7"/>
  </mergeCells>
  <printOptions horizontalCentered="1"/>
  <pageMargins left="0" right="0" top="2.5590551181102366" bottom="0.98425196850393704" header="0.51181102362204722" footer="0.51181102362204722"/>
  <pageSetup paperSize="9" scale="84" orientation="landscape" r:id="rId1"/>
  <headerFooter alignWithMargins="0"/>
  <rowBreaks count="8" manualBreakCount="8">
    <brk id="104" max="16383" man="1"/>
    <brk id="126" max="16383" man="1"/>
    <brk id="170" max="16383" man="1"/>
    <brk id="213" max="16383" man="1"/>
    <brk id="258" max="16383" man="1"/>
    <brk id="290" max="16383" man="1"/>
    <brk id="337" max="16383" man="1"/>
    <brk id="37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51"/>
  <sheetViews>
    <sheetView showGridLines="0" view="pageBreakPreview" topLeftCell="A408" zoomScale="82" zoomScaleNormal="90" zoomScaleSheetLayoutView="82" workbookViewId="0">
      <pane xSplit="3" topLeftCell="F1" activePane="topRight" state="frozen"/>
      <selection activeCell="E11" sqref="E11"/>
      <selection pane="topRight" activeCell="V436" sqref="V436"/>
    </sheetView>
  </sheetViews>
  <sheetFormatPr defaultColWidth="9.140625" defaultRowHeight="12.75" x14ac:dyDescent="0.2"/>
  <cols>
    <col min="1" max="1" width="6.5703125" style="19" customWidth="1"/>
    <col min="2" max="2" width="9.140625" style="19"/>
    <col min="3" max="3" width="40.7109375" style="19" customWidth="1"/>
    <col min="4" max="4" width="12.42578125" style="19" customWidth="1"/>
    <col min="5" max="12" width="10.5703125" style="19" customWidth="1"/>
    <col min="13" max="13" width="1" customWidth="1"/>
    <col min="14" max="16" width="10.5703125" customWidth="1"/>
    <col min="17" max="17" width="10.7109375" style="19" customWidth="1"/>
    <col min="18" max="19" width="10.5703125" style="19" customWidth="1"/>
    <col min="20" max="20" width="11" style="19" customWidth="1"/>
    <col min="21" max="22" width="10.5703125" style="19" customWidth="1"/>
    <col min="23" max="23" width="9.140625" style="19" customWidth="1"/>
    <col min="24" max="24" width="9.140625" style="19"/>
    <col min="25" max="27" width="10.85546875" style="19" customWidth="1"/>
    <col min="28" max="28" width="10.42578125" style="19" bestFit="1" customWidth="1"/>
    <col min="29" max="16384" width="9.140625" style="19"/>
  </cols>
  <sheetData>
    <row r="1" spans="1:37" s="14" customFormat="1" ht="15.75" x14ac:dyDescent="0.25">
      <c r="A1" s="62" t="s">
        <v>396</v>
      </c>
      <c r="B1" s="58"/>
      <c r="C1" s="13"/>
      <c r="D1" s="13"/>
      <c r="E1" s="13"/>
      <c r="F1" s="13"/>
      <c r="G1" s="13"/>
      <c r="H1" s="13"/>
      <c r="I1" s="13"/>
      <c r="J1" s="13"/>
      <c r="K1" s="13"/>
      <c r="L1" s="13"/>
      <c r="M1" s="94"/>
      <c r="N1" s="94"/>
      <c r="O1" s="94"/>
      <c r="P1" s="94"/>
      <c r="Q1" s="94"/>
      <c r="R1" s="94"/>
      <c r="S1" s="94"/>
      <c r="T1" s="94"/>
      <c r="U1" s="94"/>
      <c r="V1" s="94"/>
      <c r="X1" s="58"/>
    </row>
    <row r="2" spans="1:37" s="14" customFormat="1" ht="15.75" x14ac:dyDescent="0.25">
      <c r="A2" s="62" t="s">
        <v>397</v>
      </c>
      <c r="B2" s="58"/>
      <c r="C2" s="13"/>
      <c r="D2" s="13"/>
      <c r="E2" s="13"/>
      <c r="F2" s="13"/>
      <c r="G2" s="13"/>
      <c r="H2" s="13"/>
      <c r="I2" s="13"/>
      <c r="J2" s="13"/>
      <c r="K2" s="13"/>
      <c r="L2" s="13"/>
      <c r="M2" s="94"/>
      <c r="N2" s="94"/>
      <c r="O2" s="94"/>
      <c r="P2" s="94"/>
      <c r="Q2" s="94"/>
      <c r="R2" s="94"/>
      <c r="S2" s="94"/>
      <c r="T2" s="94"/>
      <c r="U2" s="94"/>
      <c r="V2" s="94"/>
      <c r="X2" s="58"/>
    </row>
    <row r="3" spans="1:37" s="14" customFormat="1" ht="15.75" customHeight="1" x14ac:dyDescent="0.25">
      <c r="A3" s="62" t="s">
        <v>938</v>
      </c>
      <c r="B3" s="62"/>
      <c r="C3" s="62"/>
      <c r="D3" s="64"/>
      <c r="E3" s="64"/>
      <c r="F3" s="64"/>
      <c r="G3" s="62"/>
      <c r="H3" s="62"/>
      <c r="I3" s="62"/>
      <c r="J3" s="62"/>
      <c r="K3" s="62"/>
      <c r="L3" s="62"/>
      <c r="M3" s="94"/>
      <c r="N3" s="94"/>
      <c r="O3" s="94"/>
      <c r="P3" s="94"/>
      <c r="Q3" s="94"/>
      <c r="R3" s="94"/>
      <c r="S3" s="94"/>
      <c r="T3" s="94"/>
      <c r="U3" s="94"/>
      <c r="V3" s="94"/>
      <c r="X3" s="15"/>
    </row>
    <row r="4" spans="1:37" s="14" customFormat="1" ht="15.75" x14ac:dyDescent="0.25">
      <c r="A4" s="62" t="s">
        <v>939</v>
      </c>
      <c r="B4" s="62"/>
      <c r="C4" s="62"/>
      <c r="D4" s="64"/>
      <c r="E4" s="64"/>
      <c r="F4" s="64"/>
      <c r="G4" s="62"/>
      <c r="H4" s="62"/>
      <c r="I4" s="62"/>
      <c r="J4" s="62"/>
      <c r="K4" s="62"/>
      <c r="L4" s="62"/>
      <c r="M4" s="94"/>
      <c r="N4" s="94"/>
      <c r="O4" s="94"/>
      <c r="P4" s="94"/>
      <c r="Q4" s="94"/>
      <c r="R4" s="94"/>
      <c r="S4" s="94"/>
      <c r="T4" s="94"/>
      <c r="U4" s="94"/>
      <c r="V4" s="94"/>
      <c r="X4" s="18"/>
    </row>
    <row r="5" spans="1:37" s="14" customFormat="1" ht="15.75" x14ac:dyDescent="0.25">
      <c r="A5" s="85"/>
      <c r="B5" s="85"/>
      <c r="C5" s="85"/>
      <c r="D5" s="200"/>
      <c r="E5" s="200"/>
      <c r="F5" s="200"/>
      <c r="G5" s="85"/>
      <c r="H5" s="85"/>
      <c r="I5" s="85"/>
      <c r="J5" s="85"/>
      <c r="K5" s="85"/>
      <c r="L5" s="85"/>
      <c r="X5" s="37"/>
    </row>
    <row r="6" spans="1:37" ht="45.75" customHeight="1" x14ac:dyDescent="0.2">
      <c r="A6" s="18"/>
      <c r="B6" s="18"/>
      <c r="C6" s="18"/>
      <c r="D6" s="65" t="s">
        <v>399</v>
      </c>
      <c r="E6" s="68"/>
      <c r="F6" s="69"/>
      <c r="G6" s="86" t="s">
        <v>400</v>
      </c>
      <c r="H6" s="87"/>
      <c r="I6" s="626"/>
      <c r="J6" s="760" t="s">
        <v>401</v>
      </c>
      <c r="K6" s="814"/>
      <c r="L6" s="815"/>
      <c r="N6" s="760" t="s">
        <v>402</v>
      </c>
      <c r="O6" s="814"/>
      <c r="P6" s="814"/>
      <c r="Q6" s="814"/>
      <c r="R6" s="814"/>
      <c r="S6" s="814"/>
      <c r="T6" s="814"/>
      <c r="U6" s="814"/>
      <c r="V6" s="815"/>
      <c r="X6" s="767"/>
    </row>
    <row r="7" spans="1:37" x14ac:dyDescent="0.2">
      <c r="A7" s="70" t="s">
        <v>831</v>
      </c>
      <c r="B7" s="20"/>
      <c r="C7" s="21"/>
      <c r="D7" s="781" t="s">
        <v>370</v>
      </c>
      <c r="E7" s="775"/>
      <c r="F7" s="776"/>
      <c r="G7" s="781" t="s">
        <v>370</v>
      </c>
      <c r="H7" s="805"/>
      <c r="I7" s="805"/>
      <c r="J7" s="781" t="s">
        <v>370</v>
      </c>
      <c r="K7" s="805"/>
      <c r="L7" s="806"/>
      <c r="N7" s="88" t="s">
        <v>370</v>
      </c>
      <c r="O7" s="89"/>
      <c r="P7" s="89"/>
      <c r="Q7" s="88"/>
      <c r="R7" s="89"/>
      <c r="S7" s="89"/>
      <c r="T7" s="88"/>
      <c r="U7" s="89"/>
      <c r="V7" s="90"/>
      <c r="X7" s="767"/>
    </row>
    <row r="8" spans="1:37" ht="12.75" customHeight="1" x14ac:dyDescent="0.2">
      <c r="A8" s="768" t="s">
        <v>0</v>
      </c>
      <c r="B8" s="769"/>
      <c r="C8" s="788" t="s">
        <v>265</v>
      </c>
      <c r="D8" s="777" t="s">
        <v>369</v>
      </c>
      <c r="E8" s="765" t="s">
        <v>944</v>
      </c>
      <c r="F8" s="790" t="s">
        <v>1026</v>
      </c>
      <c r="G8" s="777" t="s">
        <v>369</v>
      </c>
      <c r="H8" s="765" t="s">
        <v>944</v>
      </c>
      <c r="I8" s="823" t="s">
        <v>1026</v>
      </c>
      <c r="J8" s="777" t="s">
        <v>369</v>
      </c>
      <c r="K8" s="765" t="s">
        <v>944</v>
      </c>
      <c r="L8" s="790" t="s">
        <v>1026</v>
      </c>
      <c r="N8" s="91" t="s">
        <v>403</v>
      </c>
      <c r="O8" s="92" t="s">
        <v>404</v>
      </c>
      <c r="P8" s="93" t="s">
        <v>405</v>
      </c>
      <c r="Q8" s="91" t="s">
        <v>403</v>
      </c>
      <c r="R8" s="92" t="s">
        <v>404</v>
      </c>
      <c r="S8" s="93" t="s">
        <v>405</v>
      </c>
      <c r="T8" s="91" t="s">
        <v>403</v>
      </c>
      <c r="U8" s="92" t="s">
        <v>404</v>
      </c>
      <c r="V8" s="93" t="s">
        <v>405</v>
      </c>
      <c r="X8" s="23"/>
    </row>
    <row r="9" spans="1:37" ht="12.75" customHeight="1" x14ac:dyDescent="0.2">
      <c r="A9" s="770"/>
      <c r="B9" s="771"/>
      <c r="C9" s="789"/>
      <c r="D9" s="764"/>
      <c r="E9" s="766"/>
      <c r="F9" s="773"/>
      <c r="G9" s="778"/>
      <c r="H9" s="822"/>
      <c r="I9" s="822"/>
      <c r="J9" s="778"/>
      <c r="K9" s="766"/>
      <c r="L9" s="791"/>
      <c r="M9" s="115"/>
      <c r="N9" s="816" t="s">
        <v>369</v>
      </c>
      <c r="O9" s="817"/>
      <c r="P9" s="818"/>
      <c r="Q9" s="816" t="s">
        <v>944</v>
      </c>
      <c r="R9" s="817" t="s">
        <v>406</v>
      </c>
      <c r="S9" s="818"/>
      <c r="T9" s="816" t="s">
        <v>1026</v>
      </c>
      <c r="U9" s="817"/>
      <c r="V9" s="818"/>
      <c r="X9" s="23"/>
    </row>
    <row r="10" spans="1:37" x14ac:dyDescent="0.2">
      <c r="A10" s="22"/>
      <c r="B10" s="23"/>
      <c r="C10" s="11"/>
      <c r="D10" s="128"/>
      <c r="E10" s="7"/>
      <c r="F10" s="131"/>
      <c r="G10" s="6"/>
      <c r="H10" s="460"/>
      <c r="I10" s="460"/>
      <c r="J10" s="6"/>
      <c r="K10" s="7"/>
      <c r="L10" s="8"/>
      <c r="M10" s="115"/>
      <c r="N10" s="6"/>
      <c r="O10" s="7"/>
      <c r="P10" s="8"/>
      <c r="Q10" s="6"/>
      <c r="R10" s="7"/>
      <c r="S10" s="8"/>
      <c r="T10" s="6"/>
      <c r="U10" s="7"/>
      <c r="V10" s="8"/>
      <c r="X10" s="23"/>
    </row>
    <row r="11" spans="1:37" x14ac:dyDescent="0.2">
      <c r="A11" s="24" t="s">
        <v>1</v>
      </c>
      <c r="B11" s="23"/>
      <c r="C11" s="11"/>
      <c r="D11" s="221"/>
      <c r="E11" s="2"/>
      <c r="F11" s="130"/>
      <c r="G11" s="1"/>
      <c r="H11" s="461"/>
      <c r="I11" s="461"/>
      <c r="J11" s="1"/>
      <c r="K11" s="2"/>
      <c r="L11" s="3"/>
      <c r="M11" s="115"/>
      <c r="N11" s="1"/>
      <c r="O11" s="2"/>
      <c r="P11" s="3"/>
      <c r="Q11" s="1"/>
      <c r="R11" s="2"/>
      <c r="S11" s="3"/>
      <c r="T11" s="1"/>
      <c r="U11" s="2"/>
      <c r="V11" s="3"/>
      <c r="X11" s="23"/>
      <c r="Y11" s="154"/>
      <c r="Z11" s="154"/>
      <c r="AA11" s="154"/>
    </row>
    <row r="12" spans="1:37" x14ac:dyDescent="0.2">
      <c r="A12" s="24"/>
      <c r="B12" s="23"/>
      <c r="C12" s="11"/>
      <c r="D12" s="127"/>
      <c r="E12" s="2"/>
      <c r="F12" s="130"/>
      <c r="G12" s="1"/>
      <c r="H12" s="461"/>
      <c r="I12" s="461"/>
      <c r="J12" s="1"/>
      <c r="K12" s="2"/>
      <c r="L12" s="3"/>
      <c r="M12" s="115"/>
      <c r="N12" s="1"/>
      <c r="O12" s="2"/>
      <c r="P12" s="3"/>
      <c r="Q12" s="1"/>
      <c r="R12" s="2"/>
      <c r="S12" s="3"/>
      <c r="T12" s="1"/>
      <c r="U12" s="2"/>
      <c r="V12" s="3"/>
      <c r="X12" s="23"/>
      <c r="Y12" s="154"/>
      <c r="Z12" s="154"/>
      <c r="AA12" s="154"/>
    </row>
    <row r="13" spans="1:37" x14ac:dyDescent="0.2">
      <c r="A13" s="25" t="s">
        <v>2</v>
      </c>
      <c r="B13" s="23" t="s">
        <v>355</v>
      </c>
      <c r="C13" s="11" t="s">
        <v>613</v>
      </c>
      <c r="D13" s="155">
        <v>655141</v>
      </c>
      <c r="E13" s="439">
        <v>643419</v>
      </c>
      <c r="F13" s="213">
        <v>649421</v>
      </c>
      <c r="G13" s="157"/>
      <c r="H13" s="462"/>
      <c r="I13" s="462"/>
      <c r="J13" s="157"/>
      <c r="K13" s="439"/>
      <c r="L13" s="243"/>
      <c r="M13" s="628"/>
      <c r="N13" s="157"/>
      <c r="O13" s="439"/>
      <c r="P13" s="243"/>
      <c r="Q13" s="157"/>
      <c r="R13" s="439"/>
      <c r="S13" s="243"/>
      <c r="T13" s="157"/>
      <c r="U13" s="439"/>
      <c r="V13" s="243"/>
      <c r="X13" s="754"/>
      <c r="Y13" s="324"/>
      <c r="Z13" s="324"/>
      <c r="AA13" s="324"/>
      <c r="AB13" s="324"/>
      <c r="AC13" s="324"/>
      <c r="AD13" s="324"/>
      <c r="AE13" s="154"/>
      <c r="AF13" s="154"/>
      <c r="AG13" s="154"/>
      <c r="AH13" s="154"/>
      <c r="AI13" s="154"/>
      <c r="AJ13" s="154"/>
      <c r="AK13" s="154"/>
    </row>
    <row r="14" spans="1:37" x14ac:dyDescent="0.2">
      <c r="A14" s="26" t="s">
        <v>2</v>
      </c>
      <c r="B14" s="27" t="s">
        <v>346</v>
      </c>
      <c r="C14" s="125" t="s">
        <v>614</v>
      </c>
      <c r="D14" s="214">
        <v>774616</v>
      </c>
      <c r="E14" s="215">
        <v>789729</v>
      </c>
      <c r="F14" s="216">
        <v>834568</v>
      </c>
      <c r="G14" s="254"/>
      <c r="H14" s="387"/>
      <c r="I14" s="387"/>
      <c r="J14" s="254"/>
      <c r="K14" s="215"/>
      <c r="L14" s="244"/>
      <c r="M14" s="628"/>
      <c r="N14" s="254"/>
      <c r="O14" s="215"/>
      <c r="P14" s="244"/>
      <c r="Q14" s="254"/>
      <c r="R14" s="215"/>
      <c r="S14" s="244"/>
      <c r="T14" s="254"/>
      <c r="U14" s="215"/>
      <c r="V14" s="244"/>
      <c r="X14" s="23"/>
      <c r="Y14" s="324"/>
      <c r="Z14" s="324"/>
      <c r="AA14" s="324"/>
      <c r="AB14" s="324"/>
      <c r="AC14" s="324"/>
      <c r="AD14" s="324"/>
      <c r="AE14" s="139"/>
    </row>
    <row r="15" spans="1:37" x14ac:dyDescent="0.2">
      <c r="A15" s="25"/>
      <c r="B15" s="23"/>
      <c r="C15" s="11"/>
      <c r="D15" s="155"/>
      <c r="E15" s="439"/>
      <c r="F15" s="213"/>
      <c r="G15" s="157"/>
      <c r="H15" s="462"/>
      <c r="I15" s="462"/>
      <c r="J15" s="157"/>
      <c r="K15" s="439"/>
      <c r="L15" s="243"/>
      <c r="M15" s="628"/>
      <c r="N15" s="157"/>
      <c r="O15" s="439"/>
      <c r="P15" s="243"/>
      <c r="Q15" s="157"/>
      <c r="R15" s="439"/>
      <c r="S15" s="243"/>
      <c r="T15" s="157"/>
      <c r="U15" s="439"/>
      <c r="V15" s="243"/>
      <c r="X15" s="23"/>
      <c r="Y15" s="324"/>
      <c r="Z15" s="324"/>
      <c r="AA15" s="324"/>
      <c r="AB15" s="324"/>
      <c r="AC15" s="324"/>
      <c r="AD15" s="324"/>
      <c r="AE15" s="139"/>
    </row>
    <row r="16" spans="1:37" x14ac:dyDescent="0.2">
      <c r="A16" s="25" t="s">
        <v>3</v>
      </c>
      <c r="B16" s="23" t="s">
        <v>4</v>
      </c>
      <c r="C16" s="11" t="s">
        <v>615</v>
      </c>
      <c r="D16" s="155">
        <v>40751</v>
      </c>
      <c r="E16" s="439">
        <v>41109</v>
      </c>
      <c r="F16" s="213">
        <v>41793</v>
      </c>
      <c r="G16" s="157"/>
      <c r="H16" s="462"/>
      <c r="I16" s="462"/>
      <c r="J16" s="157">
        <v>2528</v>
      </c>
      <c r="K16" s="439">
        <v>2644</v>
      </c>
      <c r="L16" s="243">
        <v>2762</v>
      </c>
      <c r="M16" s="628"/>
      <c r="N16" s="157"/>
      <c r="O16" s="439"/>
      <c r="P16" s="243"/>
      <c r="Q16" s="157"/>
      <c r="R16" s="439"/>
      <c r="S16" s="243"/>
      <c r="T16" s="157"/>
      <c r="U16" s="439"/>
      <c r="V16" s="243"/>
      <c r="X16" s="23"/>
      <c r="Y16" s="324"/>
      <c r="Z16" s="324"/>
      <c r="AA16" s="324"/>
      <c r="AB16" s="324"/>
      <c r="AC16" s="324"/>
      <c r="AD16" s="324"/>
      <c r="AE16" s="139"/>
    </row>
    <row r="17" spans="1:31" x14ac:dyDescent="0.2">
      <c r="A17" s="25" t="s">
        <v>3</v>
      </c>
      <c r="B17" s="23" t="s">
        <v>5</v>
      </c>
      <c r="C17" s="11" t="s">
        <v>616</v>
      </c>
      <c r="D17" s="155">
        <v>42521</v>
      </c>
      <c r="E17" s="439">
        <v>41913</v>
      </c>
      <c r="F17" s="213">
        <v>41162</v>
      </c>
      <c r="G17" s="157"/>
      <c r="H17" s="462"/>
      <c r="I17" s="462"/>
      <c r="J17" s="157">
        <v>2133</v>
      </c>
      <c r="K17" s="439">
        <v>2230</v>
      </c>
      <c r="L17" s="243">
        <v>2329</v>
      </c>
      <c r="M17" s="628"/>
      <c r="N17" s="157"/>
      <c r="O17" s="439"/>
      <c r="P17" s="243"/>
      <c r="Q17" s="157"/>
      <c r="R17" s="439"/>
      <c r="S17" s="243"/>
      <c r="T17" s="157"/>
      <c r="U17" s="439"/>
      <c r="V17" s="243"/>
      <c r="X17" s="23"/>
      <c r="Y17" s="324"/>
      <c r="Z17" s="324"/>
      <c r="AA17" s="324"/>
      <c r="AB17" s="324"/>
      <c r="AC17" s="324"/>
      <c r="AD17" s="324"/>
      <c r="AE17" s="139"/>
    </row>
    <row r="18" spans="1:31" x14ac:dyDescent="0.2">
      <c r="A18" s="25" t="s">
        <v>3</v>
      </c>
      <c r="B18" s="23" t="s">
        <v>6</v>
      </c>
      <c r="C18" s="11" t="s">
        <v>617</v>
      </c>
      <c r="D18" s="155">
        <v>19249</v>
      </c>
      <c r="E18" s="439">
        <v>19519</v>
      </c>
      <c r="F18" s="213">
        <v>19343</v>
      </c>
      <c r="G18" s="157"/>
      <c r="H18" s="462"/>
      <c r="I18" s="462"/>
      <c r="J18" s="157">
        <v>1471</v>
      </c>
      <c r="K18" s="439">
        <v>1538</v>
      </c>
      <c r="L18" s="243">
        <v>1607</v>
      </c>
      <c r="M18" s="628"/>
      <c r="N18" s="157"/>
      <c r="O18" s="439"/>
      <c r="P18" s="243"/>
      <c r="Q18" s="157"/>
      <c r="R18" s="439"/>
      <c r="S18" s="243"/>
      <c r="T18" s="157"/>
      <c r="U18" s="439"/>
      <c r="V18" s="243"/>
      <c r="X18" s="23"/>
      <c r="Y18" s="324"/>
      <c r="Z18" s="324"/>
      <c r="AA18" s="324"/>
      <c r="AB18" s="324"/>
      <c r="AC18" s="324"/>
      <c r="AD18" s="324"/>
      <c r="AE18" s="139"/>
    </row>
    <row r="19" spans="1:31" x14ac:dyDescent="0.2">
      <c r="A19" s="25" t="s">
        <v>3</v>
      </c>
      <c r="B19" s="23" t="s">
        <v>7</v>
      </c>
      <c r="C19" s="11" t="s">
        <v>618</v>
      </c>
      <c r="D19" s="155">
        <v>70710</v>
      </c>
      <c r="E19" s="439">
        <v>70760</v>
      </c>
      <c r="F19" s="213">
        <v>71633</v>
      </c>
      <c r="G19" s="157"/>
      <c r="H19" s="462"/>
      <c r="I19" s="462"/>
      <c r="J19" s="157">
        <v>5057</v>
      </c>
      <c r="K19" s="439">
        <v>5289</v>
      </c>
      <c r="L19" s="243">
        <v>5524</v>
      </c>
      <c r="M19" s="628"/>
      <c r="N19" s="157"/>
      <c r="O19" s="439"/>
      <c r="P19" s="243"/>
      <c r="Q19" s="157"/>
      <c r="R19" s="439"/>
      <c r="S19" s="243"/>
      <c r="T19" s="157"/>
      <c r="U19" s="439"/>
      <c r="V19" s="243"/>
      <c r="X19" s="23"/>
      <c r="Y19" s="324"/>
      <c r="Z19" s="324"/>
      <c r="AA19" s="324"/>
      <c r="AB19" s="324"/>
      <c r="AC19" s="324"/>
      <c r="AD19" s="324"/>
      <c r="AE19" s="139"/>
    </row>
    <row r="20" spans="1:31" x14ac:dyDescent="0.2">
      <c r="A20" s="25" t="s">
        <v>3</v>
      </c>
      <c r="B20" s="23" t="s">
        <v>8</v>
      </c>
      <c r="C20" s="11" t="s">
        <v>619</v>
      </c>
      <c r="D20" s="155">
        <v>69490</v>
      </c>
      <c r="E20" s="439">
        <v>72731</v>
      </c>
      <c r="F20" s="213">
        <v>75679</v>
      </c>
      <c r="G20" s="157"/>
      <c r="H20" s="462"/>
      <c r="I20" s="462"/>
      <c r="J20" s="157">
        <v>3612</v>
      </c>
      <c r="K20" s="439">
        <v>3778</v>
      </c>
      <c r="L20" s="243">
        <v>3946</v>
      </c>
      <c r="M20" s="628"/>
      <c r="N20" s="157"/>
      <c r="O20" s="439"/>
      <c r="P20" s="243"/>
      <c r="Q20" s="157"/>
      <c r="R20" s="439"/>
      <c r="S20" s="243"/>
      <c r="T20" s="157"/>
      <c r="U20" s="439"/>
      <c r="V20" s="243"/>
      <c r="X20" s="23"/>
      <c r="Y20" s="324"/>
      <c r="Z20" s="324"/>
      <c r="AA20" s="324"/>
      <c r="AB20" s="324"/>
      <c r="AC20" s="324"/>
      <c r="AD20" s="324"/>
      <c r="AE20" s="139"/>
    </row>
    <row r="21" spans="1:31" x14ac:dyDescent="0.2">
      <c r="A21" s="25" t="s">
        <v>3</v>
      </c>
      <c r="B21" s="23" t="s">
        <v>9</v>
      </c>
      <c r="C21" s="11" t="s">
        <v>620</v>
      </c>
      <c r="D21" s="155">
        <v>52292</v>
      </c>
      <c r="E21" s="439">
        <v>56206</v>
      </c>
      <c r="F21" s="213">
        <v>59616</v>
      </c>
      <c r="G21" s="157"/>
      <c r="H21" s="462"/>
      <c r="I21" s="462"/>
      <c r="J21" s="157">
        <v>2890</v>
      </c>
      <c r="K21" s="439">
        <v>3022</v>
      </c>
      <c r="L21" s="243">
        <v>3157</v>
      </c>
      <c r="M21" s="628"/>
      <c r="N21" s="157"/>
      <c r="O21" s="439"/>
      <c r="P21" s="243"/>
      <c r="Q21" s="157"/>
      <c r="R21" s="439"/>
      <c r="S21" s="243"/>
      <c r="T21" s="157"/>
      <c r="U21" s="439"/>
      <c r="V21" s="243"/>
      <c r="X21" s="23"/>
      <c r="Y21" s="324"/>
      <c r="Z21" s="324"/>
      <c r="AA21" s="324"/>
      <c r="AB21" s="324"/>
      <c r="AC21" s="324"/>
      <c r="AD21" s="324"/>
      <c r="AE21" s="139"/>
    </row>
    <row r="22" spans="1:31" x14ac:dyDescent="0.2">
      <c r="A22" s="25" t="s">
        <v>3</v>
      </c>
      <c r="B22" s="23" t="s">
        <v>10</v>
      </c>
      <c r="C22" s="11" t="s">
        <v>621</v>
      </c>
      <c r="D22" s="155">
        <v>22084</v>
      </c>
      <c r="E22" s="439">
        <v>22617</v>
      </c>
      <c r="F22" s="213">
        <v>22699</v>
      </c>
      <c r="G22" s="157"/>
      <c r="H22" s="462"/>
      <c r="I22" s="462"/>
      <c r="J22" s="157">
        <v>1368</v>
      </c>
      <c r="K22" s="439">
        <v>1430</v>
      </c>
      <c r="L22" s="243">
        <v>1493</v>
      </c>
      <c r="M22" s="628"/>
      <c r="N22" s="157"/>
      <c r="O22" s="439"/>
      <c r="P22" s="243"/>
      <c r="Q22" s="157"/>
      <c r="R22" s="439"/>
      <c r="S22" s="243"/>
      <c r="T22" s="157"/>
      <c r="U22" s="439"/>
      <c r="V22" s="243"/>
      <c r="X22" s="23"/>
      <c r="Y22" s="324"/>
      <c r="Z22" s="324"/>
      <c r="AA22" s="324"/>
      <c r="AB22" s="324"/>
      <c r="AC22" s="324"/>
      <c r="AD22" s="324"/>
      <c r="AE22" s="139"/>
    </row>
    <row r="23" spans="1:31" x14ac:dyDescent="0.2">
      <c r="A23" s="25" t="s">
        <v>3</v>
      </c>
      <c r="B23" s="23" t="s">
        <v>11</v>
      </c>
      <c r="C23" s="11" t="s">
        <v>622</v>
      </c>
      <c r="D23" s="155">
        <v>76832</v>
      </c>
      <c r="E23" s="439">
        <v>85802</v>
      </c>
      <c r="F23" s="213">
        <v>94304</v>
      </c>
      <c r="G23" s="157"/>
      <c r="H23" s="462"/>
      <c r="I23" s="462"/>
      <c r="J23" s="157">
        <v>5267</v>
      </c>
      <c r="K23" s="439">
        <v>5508</v>
      </c>
      <c r="L23" s="243">
        <v>5752</v>
      </c>
      <c r="M23" s="628"/>
      <c r="N23" s="157"/>
      <c r="O23" s="439"/>
      <c r="P23" s="243"/>
      <c r="Q23" s="157"/>
      <c r="R23" s="439"/>
      <c r="S23" s="243"/>
      <c r="T23" s="157"/>
      <c r="U23" s="439"/>
      <c r="V23" s="243"/>
      <c r="X23" s="23"/>
      <c r="Y23" s="324"/>
      <c r="Z23" s="324"/>
      <c r="AA23" s="324"/>
      <c r="AB23" s="324"/>
      <c r="AC23" s="324"/>
      <c r="AD23" s="324"/>
      <c r="AE23" s="139"/>
    </row>
    <row r="24" spans="1:31" x14ac:dyDescent="0.2">
      <c r="A24" s="25" t="s">
        <v>3</v>
      </c>
      <c r="B24" s="23" t="s">
        <v>12</v>
      </c>
      <c r="C24" s="11" t="s">
        <v>623</v>
      </c>
      <c r="D24" s="155">
        <v>35529</v>
      </c>
      <c r="E24" s="439">
        <v>37185</v>
      </c>
      <c r="F24" s="213">
        <v>38706</v>
      </c>
      <c r="G24" s="157"/>
      <c r="H24" s="462"/>
      <c r="I24" s="462"/>
      <c r="J24" s="157">
        <v>2133</v>
      </c>
      <c r="K24" s="439">
        <v>2230</v>
      </c>
      <c r="L24" s="243">
        <v>2329</v>
      </c>
      <c r="M24" s="629"/>
      <c r="N24" s="157"/>
      <c r="O24" s="439"/>
      <c r="P24" s="243"/>
      <c r="Q24" s="157"/>
      <c r="R24" s="439"/>
      <c r="S24" s="243"/>
      <c r="T24" s="157"/>
      <c r="U24" s="439"/>
      <c r="V24" s="243"/>
      <c r="X24" s="23"/>
      <c r="Y24" s="324"/>
      <c r="Z24" s="324"/>
      <c r="AA24" s="324"/>
      <c r="AB24" s="324"/>
      <c r="AC24" s="324"/>
      <c r="AD24" s="324"/>
      <c r="AE24" s="139"/>
    </row>
    <row r="25" spans="1:31" x14ac:dyDescent="0.2">
      <c r="A25" s="25" t="s">
        <v>13</v>
      </c>
      <c r="B25" s="23" t="s">
        <v>14</v>
      </c>
      <c r="C25" s="11" t="s">
        <v>1031</v>
      </c>
      <c r="D25" s="155">
        <v>21827</v>
      </c>
      <c r="E25" s="439">
        <v>21850</v>
      </c>
      <c r="F25" s="213">
        <v>21189</v>
      </c>
      <c r="G25" s="157">
        <v>58932</v>
      </c>
      <c r="H25" s="462">
        <v>60594</v>
      </c>
      <c r="I25" s="462">
        <v>62184</v>
      </c>
      <c r="J25" s="157"/>
      <c r="K25" s="439"/>
      <c r="L25" s="243"/>
      <c r="M25" s="628"/>
      <c r="N25" s="157"/>
      <c r="O25" s="439"/>
      <c r="P25" s="243"/>
      <c r="Q25" s="157"/>
      <c r="R25" s="439"/>
      <c r="S25" s="243"/>
      <c r="T25" s="157"/>
      <c r="U25" s="439"/>
      <c r="V25" s="243"/>
      <c r="X25" s="23"/>
      <c r="Y25" s="324"/>
      <c r="Z25" s="324"/>
      <c r="AA25" s="324"/>
      <c r="AB25" s="324"/>
      <c r="AC25" s="324"/>
      <c r="AD25" s="324"/>
      <c r="AE25" s="139"/>
    </row>
    <row r="26" spans="1:31" s="136" customFormat="1" x14ac:dyDescent="0.2">
      <c r="A26" s="29" t="s">
        <v>1033</v>
      </c>
      <c r="B26" s="30"/>
      <c r="C26" s="31"/>
      <c r="D26" s="217">
        <v>451285</v>
      </c>
      <c r="E26" s="218">
        <v>469692</v>
      </c>
      <c r="F26" s="220">
        <v>486124</v>
      </c>
      <c r="G26" s="255">
        <v>58932</v>
      </c>
      <c r="H26" s="463">
        <v>60594</v>
      </c>
      <c r="I26" s="463">
        <v>62184</v>
      </c>
      <c r="J26" s="255">
        <v>26459</v>
      </c>
      <c r="K26" s="218">
        <v>27669</v>
      </c>
      <c r="L26" s="246">
        <v>28899</v>
      </c>
      <c r="M26" s="630"/>
      <c r="N26" s="255">
        <v>0</v>
      </c>
      <c r="O26" s="218">
        <v>0</v>
      </c>
      <c r="P26" s="246">
        <v>0</v>
      </c>
      <c r="Q26" s="255">
        <v>0</v>
      </c>
      <c r="R26" s="218">
        <v>0</v>
      </c>
      <c r="S26" s="246">
        <v>0</v>
      </c>
      <c r="T26" s="255">
        <v>0</v>
      </c>
      <c r="U26" s="218">
        <v>0</v>
      </c>
      <c r="V26" s="246">
        <v>0</v>
      </c>
      <c r="X26" s="23"/>
      <c r="Y26" s="324"/>
      <c r="Z26" s="324"/>
      <c r="AA26" s="324"/>
      <c r="AB26" s="324"/>
      <c r="AC26" s="324"/>
      <c r="AD26" s="324"/>
      <c r="AE26" s="139"/>
    </row>
    <row r="27" spans="1:31" x14ac:dyDescent="0.2">
      <c r="A27" s="25"/>
      <c r="B27" s="23"/>
      <c r="C27" s="11"/>
      <c r="D27" s="221"/>
      <c r="E27" s="222"/>
      <c r="F27" s="223"/>
      <c r="G27" s="156"/>
      <c r="H27" s="386"/>
      <c r="I27" s="462"/>
      <c r="J27" s="156"/>
      <c r="K27" s="222"/>
      <c r="L27" s="247"/>
      <c r="M27" s="628"/>
      <c r="N27" s="156"/>
      <c r="O27" s="222"/>
      <c r="P27" s="247"/>
      <c r="Q27" s="156"/>
      <c r="R27" s="222"/>
      <c r="S27" s="247"/>
      <c r="T27" s="156"/>
      <c r="U27" s="222"/>
      <c r="V27" s="247"/>
      <c r="X27" s="23"/>
      <c r="Y27" s="324"/>
      <c r="Z27" s="324"/>
      <c r="AA27" s="324"/>
      <c r="AB27" s="324"/>
      <c r="AC27" s="324"/>
      <c r="AD27" s="324"/>
      <c r="AE27" s="139"/>
    </row>
    <row r="28" spans="1:31" x14ac:dyDescent="0.2">
      <c r="A28" s="25" t="s">
        <v>3</v>
      </c>
      <c r="B28" s="23" t="s">
        <v>15</v>
      </c>
      <c r="C28" s="11" t="s">
        <v>624</v>
      </c>
      <c r="D28" s="155">
        <v>198688</v>
      </c>
      <c r="E28" s="439">
        <v>199022</v>
      </c>
      <c r="F28" s="213">
        <v>192630</v>
      </c>
      <c r="G28" s="157"/>
      <c r="H28" s="462"/>
      <c r="I28" s="462"/>
      <c r="J28" s="157">
        <v>11047</v>
      </c>
      <c r="K28" s="439">
        <v>11552</v>
      </c>
      <c r="L28" s="243">
        <v>12065</v>
      </c>
      <c r="M28" s="628"/>
      <c r="N28" s="157">
        <v>59134</v>
      </c>
      <c r="O28" s="439">
        <v>47670</v>
      </c>
      <c r="P28" s="243">
        <v>0</v>
      </c>
      <c r="Q28" s="157">
        <v>62156</v>
      </c>
      <c r="R28" s="439">
        <v>49382</v>
      </c>
      <c r="S28" s="243">
        <v>0</v>
      </c>
      <c r="T28" s="157">
        <v>67228</v>
      </c>
      <c r="U28" s="439">
        <v>52575</v>
      </c>
      <c r="V28" s="243">
        <v>0</v>
      </c>
      <c r="X28" s="23"/>
      <c r="Y28" s="324"/>
      <c r="Z28" s="324"/>
      <c r="AA28" s="324"/>
      <c r="AB28" s="324"/>
      <c r="AC28" s="324"/>
      <c r="AD28" s="324"/>
      <c r="AE28" s="139"/>
    </row>
    <row r="29" spans="1:31" x14ac:dyDescent="0.2">
      <c r="A29" s="25" t="s">
        <v>3</v>
      </c>
      <c r="B29" s="23" t="s">
        <v>16</v>
      </c>
      <c r="C29" s="11" t="s">
        <v>625</v>
      </c>
      <c r="D29" s="155">
        <v>223208</v>
      </c>
      <c r="E29" s="439">
        <v>220543</v>
      </c>
      <c r="F29" s="213">
        <v>211796</v>
      </c>
      <c r="G29" s="157"/>
      <c r="H29" s="462"/>
      <c r="I29" s="462"/>
      <c r="J29" s="157">
        <v>11197</v>
      </c>
      <c r="K29" s="439">
        <v>11711</v>
      </c>
      <c r="L29" s="243">
        <v>12233</v>
      </c>
      <c r="M29" s="628"/>
      <c r="N29" s="157">
        <v>66110</v>
      </c>
      <c r="O29" s="439">
        <v>53293</v>
      </c>
      <c r="P29" s="243">
        <v>0</v>
      </c>
      <c r="Q29" s="157">
        <v>69187</v>
      </c>
      <c r="R29" s="439">
        <v>54968</v>
      </c>
      <c r="S29" s="243">
        <v>0</v>
      </c>
      <c r="T29" s="157">
        <v>74508</v>
      </c>
      <c r="U29" s="439">
        <v>58268</v>
      </c>
      <c r="V29" s="243">
        <v>0</v>
      </c>
      <c r="X29" s="23"/>
      <c r="Y29" s="324"/>
      <c r="Z29" s="324"/>
      <c r="AA29" s="324"/>
      <c r="AB29" s="324"/>
      <c r="AC29" s="324"/>
      <c r="AD29" s="324"/>
      <c r="AE29" s="139"/>
    </row>
    <row r="30" spans="1:31" x14ac:dyDescent="0.2">
      <c r="A30" s="25" t="s">
        <v>3</v>
      </c>
      <c r="B30" s="23" t="s">
        <v>17</v>
      </c>
      <c r="C30" s="11" t="s">
        <v>626</v>
      </c>
      <c r="D30" s="155">
        <v>39687</v>
      </c>
      <c r="E30" s="439">
        <v>38749</v>
      </c>
      <c r="F30" s="213">
        <v>36841</v>
      </c>
      <c r="G30" s="157"/>
      <c r="H30" s="462"/>
      <c r="I30" s="462"/>
      <c r="J30" s="157">
        <v>2515</v>
      </c>
      <c r="K30" s="439">
        <v>2630</v>
      </c>
      <c r="L30" s="243">
        <v>2747</v>
      </c>
      <c r="M30" s="628"/>
      <c r="N30" s="157">
        <v>9451</v>
      </c>
      <c r="O30" s="439">
        <v>7619</v>
      </c>
      <c r="P30" s="243">
        <v>0</v>
      </c>
      <c r="Q30" s="157">
        <v>9818</v>
      </c>
      <c r="R30" s="439">
        <v>7800</v>
      </c>
      <c r="S30" s="243">
        <v>0</v>
      </c>
      <c r="T30" s="157">
        <v>10495</v>
      </c>
      <c r="U30" s="439">
        <v>8207</v>
      </c>
      <c r="V30" s="243">
        <v>0</v>
      </c>
      <c r="X30" s="23"/>
      <c r="Y30" s="324"/>
      <c r="Z30" s="324"/>
      <c r="AA30" s="324"/>
      <c r="AB30" s="324"/>
      <c r="AC30" s="324"/>
      <c r="AD30" s="324"/>
      <c r="AE30" s="139"/>
    </row>
    <row r="31" spans="1:31" x14ac:dyDescent="0.2">
      <c r="A31" s="25" t="s">
        <v>3</v>
      </c>
      <c r="B31" s="23" t="s">
        <v>18</v>
      </c>
      <c r="C31" s="11" t="s">
        <v>627</v>
      </c>
      <c r="D31" s="155">
        <v>116810</v>
      </c>
      <c r="E31" s="439">
        <v>113771</v>
      </c>
      <c r="F31" s="213">
        <v>108024</v>
      </c>
      <c r="G31" s="157"/>
      <c r="H31" s="462"/>
      <c r="I31" s="462"/>
      <c r="J31" s="157">
        <v>7224</v>
      </c>
      <c r="K31" s="439">
        <v>7555</v>
      </c>
      <c r="L31" s="243">
        <v>7892</v>
      </c>
      <c r="M31" s="628"/>
      <c r="N31" s="157">
        <v>31512</v>
      </c>
      <c r="O31" s="439">
        <v>25403</v>
      </c>
      <c r="P31" s="243">
        <v>0</v>
      </c>
      <c r="Q31" s="157">
        <v>32820</v>
      </c>
      <c r="R31" s="439">
        <v>26075</v>
      </c>
      <c r="S31" s="243">
        <v>0</v>
      </c>
      <c r="T31" s="157">
        <v>35174</v>
      </c>
      <c r="U31" s="439">
        <v>27507</v>
      </c>
      <c r="V31" s="243">
        <v>0</v>
      </c>
      <c r="X31" s="23"/>
      <c r="Y31" s="324"/>
      <c r="Z31" s="324"/>
      <c r="AA31" s="324"/>
      <c r="AB31" s="324"/>
      <c r="AC31" s="324"/>
      <c r="AD31" s="324"/>
      <c r="AE31" s="139"/>
    </row>
    <row r="32" spans="1:31" x14ac:dyDescent="0.2">
      <c r="A32" s="25" t="s">
        <v>3</v>
      </c>
      <c r="B32" s="23" t="s">
        <v>19</v>
      </c>
      <c r="C32" s="11" t="s">
        <v>628</v>
      </c>
      <c r="D32" s="155">
        <v>78309</v>
      </c>
      <c r="E32" s="439">
        <v>76241</v>
      </c>
      <c r="F32" s="213">
        <v>72462</v>
      </c>
      <c r="G32" s="157"/>
      <c r="H32" s="462"/>
      <c r="I32" s="462"/>
      <c r="J32" s="157">
        <v>4545</v>
      </c>
      <c r="K32" s="439">
        <v>4752</v>
      </c>
      <c r="L32" s="243">
        <v>4963</v>
      </c>
      <c r="M32" s="628"/>
      <c r="N32" s="157">
        <v>20979</v>
      </c>
      <c r="O32" s="439">
        <v>16912</v>
      </c>
      <c r="P32" s="243">
        <v>0</v>
      </c>
      <c r="Q32" s="157">
        <v>21819</v>
      </c>
      <c r="R32" s="439">
        <v>17335</v>
      </c>
      <c r="S32" s="243">
        <v>0</v>
      </c>
      <c r="T32" s="157">
        <v>23351</v>
      </c>
      <c r="U32" s="439">
        <v>18261</v>
      </c>
      <c r="V32" s="243">
        <v>0</v>
      </c>
      <c r="X32" s="23"/>
      <c r="Y32" s="324"/>
      <c r="Z32" s="324"/>
      <c r="AA32" s="324"/>
      <c r="AB32" s="324"/>
      <c r="AC32" s="324"/>
      <c r="AD32" s="324"/>
      <c r="AE32" s="139"/>
    </row>
    <row r="33" spans="1:31" x14ac:dyDescent="0.2">
      <c r="A33" s="25" t="s">
        <v>3</v>
      </c>
      <c r="B33" s="23" t="s">
        <v>20</v>
      </c>
      <c r="C33" s="11" t="s">
        <v>629</v>
      </c>
      <c r="D33" s="155">
        <v>122922</v>
      </c>
      <c r="E33" s="439">
        <v>121424</v>
      </c>
      <c r="F33" s="213">
        <v>116462</v>
      </c>
      <c r="G33" s="157"/>
      <c r="H33" s="462"/>
      <c r="I33" s="462"/>
      <c r="J33" s="157">
        <v>7435</v>
      </c>
      <c r="K33" s="439">
        <v>7774</v>
      </c>
      <c r="L33" s="243">
        <v>8119</v>
      </c>
      <c r="M33" s="628"/>
      <c r="N33" s="157">
        <v>33533</v>
      </c>
      <c r="O33" s="439">
        <v>27032</v>
      </c>
      <c r="P33" s="243">
        <v>0</v>
      </c>
      <c r="Q33" s="157">
        <v>35219</v>
      </c>
      <c r="R33" s="439">
        <v>27981</v>
      </c>
      <c r="S33" s="243">
        <v>0</v>
      </c>
      <c r="T33" s="157">
        <v>38062</v>
      </c>
      <c r="U33" s="439">
        <v>29766</v>
      </c>
      <c r="V33" s="243">
        <v>0</v>
      </c>
      <c r="X33" s="23"/>
      <c r="Y33" s="324"/>
      <c r="Z33" s="324"/>
      <c r="AA33" s="324"/>
      <c r="AB33" s="324"/>
      <c r="AC33" s="324"/>
      <c r="AD33" s="324"/>
      <c r="AE33" s="139"/>
    </row>
    <row r="34" spans="1:31" x14ac:dyDescent="0.2">
      <c r="A34" s="25" t="s">
        <v>3</v>
      </c>
      <c r="B34" s="23" t="s">
        <v>21</v>
      </c>
      <c r="C34" s="11" t="s">
        <v>630</v>
      </c>
      <c r="D34" s="155">
        <v>25032</v>
      </c>
      <c r="E34" s="439">
        <v>24585</v>
      </c>
      <c r="F34" s="213">
        <v>23551</v>
      </c>
      <c r="G34" s="157"/>
      <c r="H34" s="462"/>
      <c r="I34" s="462"/>
      <c r="J34" s="157">
        <v>1529</v>
      </c>
      <c r="K34" s="439">
        <v>1600</v>
      </c>
      <c r="L34" s="243">
        <v>1672</v>
      </c>
      <c r="M34" s="629"/>
      <c r="N34" s="157">
        <v>5735</v>
      </c>
      <c r="O34" s="439">
        <v>4623</v>
      </c>
      <c r="P34" s="243">
        <v>0</v>
      </c>
      <c r="Q34" s="157">
        <v>5986</v>
      </c>
      <c r="R34" s="439">
        <v>4756</v>
      </c>
      <c r="S34" s="243">
        <v>0</v>
      </c>
      <c r="T34" s="157">
        <v>6429</v>
      </c>
      <c r="U34" s="439">
        <v>5028</v>
      </c>
      <c r="V34" s="243">
        <v>0</v>
      </c>
      <c r="X34" s="23"/>
      <c r="Y34" s="324"/>
      <c r="Z34" s="324"/>
      <c r="AA34" s="324"/>
      <c r="AB34" s="324"/>
      <c r="AC34" s="324"/>
      <c r="AD34" s="324"/>
      <c r="AE34" s="139"/>
    </row>
    <row r="35" spans="1:31" x14ac:dyDescent="0.2">
      <c r="A35" s="25" t="s">
        <v>13</v>
      </c>
      <c r="B35" s="23" t="s">
        <v>22</v>
      </c>
      <c r="C35" s="11" t="s">
        <v>928</v>
      </c>
      <c r="D35" s="155">
        <v>409057</v>
      </c>
      <c r="E35" s="439">
        <v>425529</v>
      </c>
      <c r="F35" s="213">
        <v>454860</v>
      </c>
      <c r="G35" s="157">
        <v>290538</v>
      </c>
      <c r="H35" s="462">
        <v>315116</v>
      </c>
      <c r="I35" s="462">
        <v>339917</v>
      </c>
      <c r="J35" s="157"/>
      <c r="K35" s="439"/>
      <c r="L35" s="243"/>
      <c r="M35" s="628"/>
      <c r="N35" s="157"/>
      <c r="O35" s="439"/>
      <c r="P35" s="243"/>
      <c r="Q35" s="157"/>
      <c r="R35" s="439"/>
      <c r="S35" s="243">
        <v>0</v>
      </c>
      <c r="T35" s="157"/>
      <c r="U35" s="439"/>
      <c r="V35" s="243">
        <v>0</v>
      </c>
      <c r="X35" s="23"/>
      <c r="Y35" s="324"/>
      <c r="Z35" s="324"/>
      <c r="AA35" s="324"/>
      <c r="AB35" s="324"/>
      <c r="AC35" s="324"/>
      <c r="AD35" s="324"/>
      <c r="AE35" s="139"/>
    </row>
    <row r="36" spans="1:31" s="136" customFormat="1" x14ac:dyDescent="0.2">
      <c r="A36" s="29" t="s">
        <v>358</v>
      </c>
      <c r="B36" s="30"/>
      <c r="C36" s="31"/>
      <c r="D36" s="217">
        <v>1213713</v>
      </c>
      <c r="E36" s="218">
        <v>1219864</v>
      </c>
      <c r="F36" s="220">
        <v>1216626</v>
      </c>
      <c r="G36" s="255">
        <v>290538</v>
      </c>
      <c r="H36" s="463">
        <v>315116</v>
      </c>
      <c r="I36" s="463">
        <v>339917</v>
      </c>
      <c r="J36" s="255">
        <v>45492</v>
      </c>
      <c r="K36" s="218">
        <v>47574</v>
      </c>
      <c r="L36" s="246">
        <v>49691</v>
      </c>
      <c r="M36" s="630"/>
      <c r="N36" s="255">
        <v>226454</v>
      </c>
      <c r="O36" s="218">
        <v>182552</v>
      </c>
      <c r="P36" s="246">
        <v>0</v>
      </c>
      <c r="Q36" s="255">
        <v>237005</v>
      </c>
      <c r="R36" s="218">
        <v>188297</v>
      </c>
      <c r="S36" s="246">
        <v>0</v>
      </c>
      <c r="T36" s="255">
        <v>255247</v>
      </c>
      <c r="U36" s="218">
        <v>199612</v>
      </c>
      <c r="V36" s="246">
        <v>0</v>
      </c>
      <c r="X36" s="23"/>
      <c r="Y36" s="324"/>
      <c r="Z36" s="324"/>
      <c r="AA36" s="324"/>
      <c r="AB36" s="324"/>
      <c r="AC36" s="324"/>
      <c r="AD36" s="324"/>
      <c r="AE36" s="139"/>
    </row>
    <row r="37" spans="1:31" x14ac:dyDescent="0.2">
      <c r="A37" s="25"/>
      <c r="B37" s="23"/>
      <c r="C37" s="11"/>
      <c r="D37" s="221"/>
      <c r="E37" s="222"/>
      <c r="F37" s="223"/>
      <c r="G37" s="156"/>
      <c r="H37" s="386"/>
      <c r="I37" s="462"/>
      <c r="J37" s="156"/>
      <c r="K37" s="222"/>
      <c r="L37" s="247"/>
      <c r="M37" s="628"/>
      <c r="N37" s="156"/>
      <c r="O37" s="222"/>
      <c r="P37" s="247"/>
      <c r="Q37" s="156"/>
      <c r="R37" s="222"/>
      <c r="S37" s="247"/>
      <c r="T37" s="156"/>
      <c r="U37" s="222"/>
      <c r="V37" s="247"/>
      <c r="X37" s="23"/>
      <c r="Y37" s="324"/>
      <c r="Z37" s="324"/>
      <c r="AA37" s="324"/>
      <c r="AB37" s="324"/>
      <c r="AC37" s="324"/>
      <c r="AD37" s="324"/>
      <c r="AE37" s="139"/>
    </row>
    <row r="38" spans="1:31" x14ac:dyDescent="0.2">
      <c r="A38" s="25" t="s">
        <v>3</v>
      </c>
      <c r="B38" s="23" t="s">
        <v>23</v>
      </c>
      <c r="C38" s="11" t="s">
        <v>631</v>
      </c>
      <c r="D38" s="155">
        <v>37661</v>
      </c>
      <c r="E38" s="439">
        <v>35127</v>
      </c>
      <c r="F38" s="213">
        <v>32492</v>
      </c>
      <c r="G38" s="157"/>
      <c r="H38" s="462"/>
      <c r="I38" s="462"/>
      <c r="J38" s="157">
        <v>3251</v>
      </c>
      <c r="K38" s="439">
        <v>3400</v>
      </c>
      <c r="L38" s="243">
        <v>3551</v>
      </c>
      <c r="M38" s="628"/>
      <c r="N38" s="157">
        <v>13497</v>
      </c>
      <c r="O38" s="439">
        <v>10880</v>
      </c>
      <c r="P38" s="243">
        <v>0</v>
      </c>
      <c r="Q38" s="157">
        <v>14696</v>
      </c>
      <c r="R38" s="439">
        <v>11676</v>
      </c>
      <c r="S38" s="243">
        <v>0</v>
      </c>
      <c r="T38" s="157">
        <v>16047</v>
      </c>
      <c r="U38" s="439">
        <v>12549</v>
      </c>
      <c r="V38" s="243">
        <v>0</v>
      </c>
      <c r="X38" s="23"/>
      <c r="Y38" s="324"/>
      <c r="Z38" s="324"/>
      <c r="AA38" s="324"/>
      <c r="AB38" s="324"/>
      <c r="AC38" s="324"/>
      <c r="AD38" s="324"/>
      <c r="AE38" s="139"/>
    </row>
    <row r="39" spans="1:31" x14ac:dyDescent="0.2">
      <c r="A39" s="25" t="s">
        <v>3</v>
      </c>
      <c r="B39" s="23" t="s">
        <v>24</v>
      </c>
      <c r="C39" s="11" t="s">
        <v>632</v>
      </c>
      <c r="D39" s="155">
        <v>36762</v>
      </c>
      <c r="E39" s="439">
        <v>37145</v>
      </c>
      <c r="F39" s="213">
        <v>36284</v>
      </c>
      <c r="G39" s="157"/>
      <c r="H39" s="462"/>
      <c r="I39" s="462"/>
      <c r="J39" s="157">
        <v>2058</v>
      </c>
      <c r="K39" s="439">
        <v>2155</v>
      </c>
      <c r="L39" s="243">
        <v>2253</v>
      </c>
      <c r="M39" s="628"/>
      <c r="N39" s="157">
        <v>9025</v>
      </c>
      <c r="O39" s="439">
        <v>7275</v>
      </c>
      <c r="P39" s="243">
        <v>0</v>
      </c>
      <c r="Q39" s="157">
        <v>9876</v>
      </c>
      <c r="R39" s="439">
        <v>7846</v>
      </c>
      <c r="S39" s="243">
        <v>0</v>
      </c>
      <c r="T39" s="157">
        <v>10838</v>
      </c>
      <c r="U39" s="439">
        <v>8476</v>
      </c>
      <c r="V39" s="243">
        <v>0</v>
      </c>
      <c r="X39" s="23"/>
      <c r="Y39" s="324"/>
      <c r="Z39" s="324"/>
      <c r="AA39" s="324"/>
      <c r="AB39" s="324"/>
      <c r="AC39" s="324"/>
      <c r="AD39" s="324"/>
      <c r="AE39" s="139"/>
    </row>
    <row r="40" spans="1:31" x14ac:dyDescent="0.2">
      <c r="A40" s="25" t="s">
        <v>3</v>
      </c>
      <c r="B40" s="23" t="s">
        <v>25</v>
      </c>
      <c r="C40" s="11" t="s">
        <v>633</v>
      </c>
      <c r="D40" s="155">
        <v>23630</v>
      </c>
      <c r="E40" s="439">
        <v>23715</v>
      </c>
      <c r="F40" s="213">
        <v>23088</v>
      </c>
      <c r="G40" s="157"/>
      <c r="H40" s="462"/>
      <c r="I40" s="462"/>
      <c r="J40" s="157">
        <v>1368</v>
      </c>
      <c r="K40" s="439">
        <v>1430</v>
      </c>
      <c r="L40" s="243">
        <v>1493</v>
      </c>
      <c r="M40" s="628"/>
      <c r="N40" s="157">
        <v>5457</v>
      </c>
      <c r="O40" s="439">
        <v>4399</v>
      </c>
      <c r="P40" s="243">
        <v>0</v>
      </c>
      <c r="Q40" s="157">
        <v>5943</v>
      </c>
      <c r="R40" s="439">
        <v>4722</v>
      </c>
      <c r="S40" s="243">
        <v>0</v>
      </c>
      <c r="T40" s="157">
        <v>6491</v>
      </c>
      <c r="U40" s="439">
        <v>5076</v>
      </c>
      <c r="V40" s="243">
        <v>0</v>
      </c>
      <c r="X40" s="23"/>
      <c r="Y40" s="324"/>
      <c r="Z40" s="324"/>
      <c r="AA40" s="324"/>
      <c r="AB40" s="324"/>
      <c r="AC40" s="324"/>
      <c r="AD40" s="324"/>
      <c r="AE40" s="139"/>
    </row>
    <row r="41" spans="1:31" x14ac:dyDescent="0.2">
      <c r="A41" s="25" t="s">
        <v>3</v>
      </c>
      <c r="B41" s="23" t="s">
        <v>26</v>
      </c>
      <c r="C41" s="11" t="s">
        <v>634</v>
      </c>
      <c r="D41" s="155">
        <v>117676</v>
      </c>
      <c r="E41" s="439">
        <v>115174</v>
      </c>
      <c r="F41" s="213">
        <v>111362</v>
      </c>
      <c r="G41" s="157"/>
      <c r="H41" s="462"/>
      <c r="I41" s="462"/>
      <c r="J41" s="157">
        <v>0</v>
      </c>
      <c r="K41" s="439">
        <v>0</v>
      </c>
      <c r="L41" s="243">
        <v>0</v>
      </c>
      <c r="M41" s="628"/>
      <c r="N41" s="157">
        <v>40925</v>
      </c>
      <c r="O41" s="439">
        <v>32991</v>
      </c>
      <c r="P41" s="243">
        <v>0</v>
      </c>
      <c r="Q41" s="157">
        <v>44639</v>
      </c>
      <c r="R41" s="439">
        <v>35465</v>
      </c>
      <c r="S41" s="243">
        <v>0</v>
      </c>
      <c r="T41" s="157">
        <v>48828</v>
      </c>
      <c r="U41" s="439">
        <v>38185</v>
      </c>
      <c r="V41" s="243">
        <v>0</v>
      </c>
      <c r="X41" s="23"/>
      <c r="Y41" s="324"/>
      <c r="Z41" s="324"/>
      <c r="AA41" s="324"/>
      <c r="AB41" s="325"/>
      <c r="AC41" s="324"/>
      <c r="AD41" s="324"/>
      <c r="AE41" s="139"/>
    </row>
    <row r="42" spans="1:31" x14ac:dyDescent="0.2">
      <c r="A42" s="25" t="s">
        <v>3</v>
      </c>
      <c r="B42" s="23" t="s">
        <v>27</v>
      </c>
      <c r="C42" s="11" t="s">
        <v>635</v>
      </c>
      <c r="D42" s="155">
        <v>138389</v>
      </c>
      <c r="E42" s="439">
        <v>138404</v>
      </c>
      <c r="F42" s="213">
        <v>134065</v>
      </c>
      <c r="G42" s="157"/>
      <c r="H42" s="462"/>
      <c r="I42" s="462"/>
      <c r="J42" s="157">
        <v>7585</v>
      </c>
      <c r="K42" s="439">
        <v>7933</v>
      </c>
      <c r="L42" s="243">
        <v>8287</v>
      </c>
      <c r="M42" s="628"/>
      <c r="N42" s="157">
        <v>39435</v>
      </c>
      <c r="O42" s="439">
        <v>31790</v>
      </c>
      <c r="P42" s="243">
        <v>0</v>
      </c>
      <c r="Q42" s="157">
        <v>42791</v>
      </c>
      <c r="R42" s="439">
        <v>33997</v>
      </c>
      <c r="S42" s="243">
        <v>0</v>
      </c>
      <c r="T42" s="157">
        <v>46565</v>
      </c>
      <c r="U42" s="439">
        <v>36415</v>
      </c>
      <c r="V42" s="243">
        <v>0</v>
      </c>
      <c r="X42" s="23"/>
      <c r="Y42" s="324"/>
      <c r="Z42" s="324"/>
      <c r="AA42" s="324"/>
      <c r="AB42" s="324"/>
      <c r="AC42" s="324"/>
      <c r="AD42" s="324"/>
      <c r="AE42" s="139"/>
    </row>
    <row r="43" spans="1:31" x14ac:dyDescent="0.2">
      <c r="A43" s="25" t="s">
        <v>3</v>
      </c>
      <c r="B43" s="23" t="s">
        <v>28</v>
      </c>
      <c r="C43" s="11" t="s">
        <v>636</v>
      </c>
      <c r="D43" s="155">
        <v>110397</v>
      </c>
      <c r="E43" s="439">
        <v>110867</v>
      </c>
      <c r="F43" s="213">
        <v>107746</v>
      </c>
      <c r="G43" s="157"/>
      <c r="H43" s="462"/>
      <c r="I43" s="462"/>
      <c r="J43" s="157">
        <v>6140</v>
      </c>
      <c r="K43" s="439">
        <v>6422</v>
      </c>
      <c r="L43" s="243">
        <v>6708</v>
      </c>
      <c r="M43" s="628"/>
      <c r="N43" s="157">
        <v>30823</v>
      </c>
      <c r="O43" s="439">
        <v>24847</v>
      </c>
      <c r="P43" s="243">
        <v>0</v>
      </c>
      <c r="Q43" s="157">
        <v>33583</v>
      </c>
      <c r="R43" s="439">
        <v>26681</v>
      </c>
      <c r="S43" s="243">
        <v>0</v>
      </c>
      <c r="T43" s="157">
        <v>36695</v>
      </c>
      <c r="U43" s="439">
        <v>28696</v>
      </c>
      <c r="V43" s="243">
        <v>0</v>
      </c>
      <c r="X43" s="23"/>
      <c r="Y43" s="324"/>
      <c r="Z43" s="324"/>
      <c r="AA43" s="324"/>
      <c r="AB43" s="324"/>
      <c r="AC43" s="324"/>
      <c r="AD43" s="324"/>
      <c r="AE43" s="139"/>
    </row>
    <row r="44" spans="1:31" x14ac:dyDescent="0.2">
      <c r="A44" s="25" t="s">
        <v>3</v>
      </c>
      <c r="B44" s="23" t="s">
        <v>29</v>
      </c>
      <c r="C44" s="11" t="s">
        <v>637</v>
      </c>
      <c r="D44" s="155">
        <v>127198</v>
      </c>
      <c r="E44" s="439">
        <v>127693</v>
      </c>
      <c r="F44" s="213">
        <v>123747</v>
      </c>
      <c r="G44" s="157"/>
      <c r="H44" s="462"/>
      <c r="I44" s="462"/>
      <c r="J44" s="157">
        <v>7646</v>
      </c>
      <c r="K44" s="439">
        <v>8001</v>
      </c>
      <c r="L44" s="243">
        <v>8361</v>
      </c>
      <c r="M44" s="628"/>
      <c r="N44" s="157">
        <v>35944</v>
      </c>
      <c r="O44" s="439">
        <v>28976</v>
      </c>
      <c r="P44" s="243">
        <v>0</v>
      </c>
      <c r="Q44" s="157">
        <v>38961</v>
      </c>
      <c r="R44" s="439">
        <v>30954</v>
      </c>
      <c r="S44" s="243">
        <v>0</v>
      </c>
      <c r="T44" s="157">
        <v>42352</v>
      </c>
      <c r="U44" s="439">
        <v>33120</v>
      </c>
      <c r="V44" s="243">
        <v>0</v>
      </c>
      <c r="X44" s="23"/>
      <c r="Y44" s="324"/>
      <c r="Z44" s="324"/>
      <c r="AA44" s="324"/>
      <c r="AB44" s="324"/>
      <c r="AC44" s="324"/>
      <c r="AD44" s="324"/>
      <c r="AE44" s="139"/>
    </row>
    <row r="45" spans="1:31" x14ac:dyDescent="0.2">
      <c r="A45" s="25" t="s">
        <v>3</v>
      </c>
      <c r="B45" s="23" t="s">
        <v>30</v>
      </c>
      <c r="C45" s="11" t="s">
        <v>638</v>
      </c>
      <c r="D45" s="155">
        <v>56481</v>
      </c>
      <c r="E45" s="439">
        <v>56121</v>
      </c>
      <c r="F45" s="213">
        <v>54027</v>
      </c>
      <c r="G45" s="157"/>
      <c r="H45" s="462"/>
      <c r="I45" s="462"/>
      <c r="J45" s="157">
        <v>3100</v>
      </c>
      <c r="K45" s="439">
        <v>3241</v>
      </c>
      <c r="L45" s="243">
        <v>3384</v>
      </c>
      <c r="M45" s="629"/>
      <c r="N45" s="157">
        <v>14503</v>
      </c>
      <c r="O45" s="439">
        <v>11691</v>
      </c>
      <c r="P45" s="243">
        <v>0</v>
      </c>
      <c r="Q45" s="157">
        <v>15662</v>
      </c>
      <c r="R45" s="439">
        <v>12443</v>
      </c>
      <c r="S45" s="243">
        <v>0</v>
      </c>
      <c r="T45" s="157">
        <v>16961</v>
      </c>
      <c r="U45" s="439">
        <v>13264</v>
      </c>
      <c r="V45" s="243">
        <v>0</v>
      </c>
      <c r="X45" s="23"/>
      <c r="Y45" s="324"/>
      <c r="Z45" s="324"/>
      <c r="AA45" s="324"/>
      <c r="AB45" s="324"/>
      <c r="AC45" s="324"/>
      <c r="AD45" s="324"/>
      <c r="AE45" s="139"/>
    </row>
    <row r="46" spans="1:31" x14ac:dyDescent="0.2">
      <c r="A46" s="25" t="s">
        <v>13</v>
      </c>
      <c r="B46" s="23" t="s">
        <v>31</v>
      </c>
      <c r="C46" s="11" t="s">
        <v>927</v>
      </c>
      <c r="D46" s="155">
        <v>384906</v>
      </c>
      <c r="E46" s="439">
        <v>411278</v>
      </c>
      <c r="F46" s="213">
        <v>440337</v>
      </c>
      <c r="G46" s="157">
        <v>61853</v>
      </c>
      <c r="H46" s="462">
        <v>67086</v>
      </c>
      <c r="I46" s="462">
        <v>72366</v>
      </c>
      <c r="J46" s="157"/>
      <c r="K46" s="439"/>
      <c r="L46" s="243"/>
      <c r="M46" s="628"/>
      <c r="N46" s="157"/>
      <c r="O46" s="439"/>
      <c r="P46" s="243"/>
      <c r="Q46" s="157"/>
      <c r="R46" s="439"/>
      <c r="S46" s="243">
        <v>0</v>
      </c>
      <c r="T46" s="157">
        <v>0</v>
      </c>
      <c r="U46" s="439">
        <v>0</v>
      </c>
      <c r="V46" s="243">
        <v>0</v>
      </c>
      <c r="X46" s="23"/>
      <c r="Y46" s="324"/>
      <c r="Z46" s="324"/>
      <c r="AA46" s="324"/>
      <c r="AB46" s="324"/>
      <c r="AC46" s="324"/>
      <c r="AD46" s="324"/>
      <c r="AE46" s="139"/>
    </row>
    <row r="47" spans="1:31" s="136" customFormat="1" x14ac:dyDescent="0.2">
      <c r="A47" s="29" t="s">
        <v>33</v>
      </c>
      <c r="B47" s="30"/>
      <c r="C47" s="31"/>
      <c r="D47" s="217">
        <v>1033100</v>
      </c>
      <c r="E47" s="218">
        <v>1055524</v>
      </c>
      <c r="F47" s="220">
        <v>1063148</v>
      </c>
      <c r="G47" s="255">
        <v>61853</v>
      </c>
      <c r="H47" s="463">
        <v>67086</v>
      </c>
      <c r="I47" s="463">
        <v>72366</v>
      </c>
      <c r="J47" s="255">
        <v>31148</v>
      </c>
      <c r="K47" s="218">
        <v>32582</v>
      </c>
      <c r="L47" s="246">
        <v>34037</v>
      </c>
      <c r="M47" s="630"/>
      <c r="N47" s="255">
        <v>189609</v>
      </c>
      <c r="O47" s="218">
        <v>152849</v>
      </c>
      <c r="P47" s="246">
        <v>0</v>
      </c>
      <c r="Q47" s="255">
        <v>206151</v>
      </c>
      <c r="R47" s="218">
        <v>163784</v>
      </c>
      <c r="S47" s="246">
        <v>0</v>
      </c>
      <c r="T47" s="255">
        <v>224777</v>
      </c>
      <c r="U47" s="218">
        <v>175781</v>
      </c>
      <c r="V47" s="246">
        <v>0</v>
      </c>
      <c r="X47" s="23"/>
      <c r="Y47" s="324"/>
      <c r="Z47" s="324"/>
      <c r="AA47" s="324"/>
      <c r="AB47" s="325"/>
      <c r="AC47" s="324"/>
      <c r="AD47" s="324"/>
      <c r="AE47" s="139"/>
    </row>
    <row r="48" spans="1:31" x14ac:dyDescent="0.2">
      <c r="A48" s="32"/>
      <c r="B48" s="33"/>
      <c r="C48" s="34"/>
      <c r="D48" s="224"/>
      <c r="E48" s="225"/>
      <c r="F48" s="226"/>
      <c r="G48" s="256"/>
      <c r="H48" s="464"/>
      <c r="I48" s="462"/>
      <c r="J48" s="256"/>
      <c r="K48" s="225"/>
      <c r="L48" s="248"/>
      <c r="M48" s="628"/>
      <c r="N48" s="256"/>
      <c r="O48" s="225"/>
      <c r="P48" s="248"/>
      <c r="Q48" s="256"/>
      <c r="R48" s="225"/>
      <c r="S48" s="248"/>
      <c r="T48" s="256"/>
      <c r="U48" s="225"/>
      <c r="V48" s="248"/>
      <c r="X48" s="23"/>
      <c r="Y48" s="324"/>
      <c r="Z48" s="324"/>
      <c r="AA48" s="324"/>
      <c r="AB48" s="324"/>
      <c r="AC48" s="324"/>
      <c r="AD48" s="324"/>
      <c r="AE48" s="139"/>
    </row>
    <row r="49" spans="1:31" x14ac:dyDescent="0.2">
      <c r="A49" s="25" t="s">
        <v>3</v>
      </c>
      <c r="B49" s="23" t="s">
        <v>34</v>
      </c>
      <c r="C49" s="11" t="s">
        <v>639</v>
      </c>
      <c r="D49" s="155">
        <v>125970</v>
      </c>
      <c r="E49" s="439">
        <v>127385</v>
      </c>
      <c r="F49" s="213">
        <v>124388</v>
      </c>
      <c r="G49" s="157"/>
      <c r="H49" s="462"/>
      <c r="I49" s="462"/>
      <c r="J49" s="157">
        <v>6140</v>
      </c>
      <c r="K49" s="439">
        <v>6422</v>
      </c>
      <c r="L49" s="243">
        <v>6708</v>
      </c>
      <c r="M49" s="628"/>
      <c r="N49" s="157">
        <v>37226</v>
      </c>
      <c r="O49" s="439">
        <v>30009</v>
      </c>
      <c r="P49" s="243">
        <v>0</v>
      </c>
      <c r="Q49" s="157">
        <v>40659</v>
      </c>
      <c r="R49" s="439">
        <v>32304</v>
      </c>
      <c r="S49" s="243">
        <v>0</v>
      </c>
      <c r="T49" s="157">
        <v>44413</v>
      </c>
      <c r="U49" s="439">
        <v>34733</v>
      </c>
      <c r="V49" s="243">
        <v>0</v>
      </c>
      <c r="X49" s="23"/>
      <c r="Y49" s="324"/>
      <c r="Z49" s="324"/>
      <c r="AA49" s="324"/>
      <c r="AB49" s="324"/>
      <c r="AC49" s="324"/>
      <c r="AD49" s="324"/>
      <c r="AE49" s="139"/>
    </row>
    <row r="50" spans="1:31" x14ac:dyDescent="0.2">
      <c r="A50" s="25" t="s">
        <v>3</v>
      </c>
      <c r="B50" s="23" t="s">
        <v>35</v>
      </c>
      <c r="C50" s="11" t="s">
        <v>640</v>
      </c>
      <c r="D50" s="155">
        <v>129273</v>
      </c>
      <c r="E50" s="439">
        <v>128548</v>
      </c>
      <c r="F50" s="213">
        <v>124272</v>
      </c>
      <c r="G50" s="157"/>
      <c r="H50" s="462"/>
      <c r="I50" s="462"/>
      <c r="J50" s="157">
        <v>6712</v>
      </c>
      <c r="K50" s="439">
        <v>7019</v>
      </c>
      <c r="L50" s="243">
        <v>7330</v>
      </c>
      <c r="M50" s="628"/>
      <c r="N50" s="157">
        <v>36247</v>
      </c>
      <c r="O50" s="439">
        <v>29220</v>
      </c>
      <c r="P50" s="243">
        <v>0</v>
      </c>
      <c r="Q50" s="157">
        <v>39528</v>
      </c>
      <c r="R50" s="439">
        <v>31405</v>
      </c>
      <c r="S50" s="243">
        <v>0</v>
      </c>
      <c r="T50" s="157">
        <v>43110</v>
      </c>
      <c r="U50" s="439">
        <v>33713</v>
      </c>
      <c r="V50" s="243">
        <v>0</v>
      </c>
      <c r="X50" s="23"/>
      <c r="Y50" s="324"/>
      <c r="Z50" s="324"/>
      <c r="AA50" s="324"/>
      <c r="AB50" s="324"/>
      <c r="AC50" s="324"/>
      <c r="AD50" s="324"/>
      <c r="AE50" s="139"/>
    </row>
    <row r="51" spans="1:31" x14ac:dyDescent="0.2">
      <c r="A51" s="25" t="s">
        <v>3</v>
      </c>
      <c r="B51" s="23" t="s">
        <v>36</v>
      </c>
      <c r="C51" s="11" t="s">
        <v>641</v>
      </c>
      <c r="D51" s="155">
        <v>25193</v>
      </c>
      <c r="E51" s="439">
        <v>25246</v>
      </c>
      <c r="F51" s="213">
        <v>25165</v>
      </c>
      <c r="G51" s="157"/>
      <c r="H51" s="462"/>
      <c r="I51" s="462"/>
      <c r="J51" s="157">
        <v>2294</v>
      </c>
      <c r="K51" s="439">
        <v>2400</v>
      </c>
      <c r="L51" s="243">
        <v>2508</v>
      </c>
      <c r="M51" s="628"/>
      <c r="N51" s="157">
        <v>9146</v>
      </c>
      <c r="O51" s="439">
        <v>7373</v>
      </c>
      <c r="P51" s="243">
        <v>0</v>
      </c>
      <c r="Q51" s="157">
        <v>10103</v>
      </c>
      <c r="R51" s="439">
        <v>8027</v>
      </c>
      <c r="S51" s="243">
        <v>0</v>
      </c>
      <c r="T51" s="157">
        <v>11161</v>
      </c>
      <c r="U51" s="439">
        <v>8728</v>
      </c>
      <c r="V51" s="243">
        <v>0</v>
      </c>
      <c r="X51" s="23"/>
      <c r="Y51" s="324"/>
      <c r="Z51" s="324"/>
      <c r="AA51" s="324"/>
      <c r="AB51" s="324"/>
      <c r="AC51" s="324"/>
      <c r="AD51" s="324"/>
      <c r="AE51" s="139"/>
    </row>
    <row r="52" spans="1:31" x14ac:dyDescent="0.2">
      <c r="A52" s="25" t="s">
        <v>3</v>
      </c>
      <c r="B52" s="23" t="s">
        <v>37</v>
      </c>
      <c r="C52" s="11" t="s">
        <v>642</v>
      </c>
      <c r="D52" s="155">
        <v>25714</v>
      </c>
      <c r="E52" s="439">
        <v>24779</v>
      </c>
      <c r="F52" s="213">
        <v>23536</v>
      </c>
      <c r="G52" s="157"/>
      <c r="H52" s="462"/>
      <c r="I52" s="462"/>
      <c r="J52" s="157">
        <v>1912</v>
      </c>
      <c r="K52" s="439">
        <v>2000</v>
      </c>
      <c r="L52" s="243">
        <v>2090</v>
      </c>
      <c r="M52" s="629"/>
      <c r="N52" s="157">
        <v>7750</v>
      </c>
      <c r="O52" s="439">
        <v>6247</v>
      </c>
      <c r="P52" s="243">
        <v>0</v>
      </c>
      <c r="Q52" s="157">
        <v>8498</v>
      </c>
      <c r="R52" s="439">
        <v>6752</v>
      </c>
      <c r="S52" s="243">
        <v>0</v>
      </c>
      <c r="T52" s="157">
        <v>9320</v>
      </c>
      <c r="U52" s="439">
        <v>7289</v>
      </c>
      <c r="V52" s="243">
        <v>0</v>
      </c>
      <c r="X52" s="23"/>
      <c r="Y52" s="324"/>
      <c r="Z52" s="324"/>
      <c r="AA52" s="324"/>
      <c r="AB52" s="324"/>
      <c r="AC52" s="324"/>
      <c r="AD52" s="324"/>
      <c r="AE52" s="139"/>
    </row>
    <row r="53" spans="1:31" x14ac:dyDescent="0.2">
      <c r="A53" s="25" t="s">
        <v>13</v>
      </c>
      <c r="B53" s="23" t="s">
        <v>38</v>
      </c>
      <c r="C53" s="11" t="s">
        <v>926</v>
      </c>
      <c r="D53" s="155">
        <v>189953</v>
      </c>
      <c r="E53" s="439">
        <v>203385</v>
      </c>
      <c r="F53" s="213">
        <v>217515</v>
      </c>
      <c r="G53" s="157">
        <v>19654</v>
      </c>
      <c r="H53" s="462">
        <v>21317</v>
      </c>
      <c r="I53" s="462">
        <v>22994</v>
      </c>
      <c r="J53" s="157"/>
      <c r="K53" s="439"/>
      <c r="L53" s="243"/>
      <c r="M53" s="628"/>
      <c r="N53" s="157"/>
      <c r="O53" s="439"/>
      <c r="P53" s="243"/>
      <c r="Q53" s="157"/>
      <c r="R53" s="439"/>
      <c r="S53" s="243">
        <v>0</v>
      </c>
      <c r="T53" s="157">
        <v>0</v>
      </c>
      <c r="U53" s="439">
        <v>0</v>
      </c>
      <c r="V53" s="243">
        <v>0</v>
      </c>
      <c r="X53" s="23"/>
      <c r="Y53" s="324"/>
      <c r="Z53" s="324"/>
      <c r="AA53" s="324"/>
      <c r="AB53" s="324"/>
      <c r="AC53" s="324"/>
      <c r="AD53" s="324"/>
      <c r="AE53" s="139"/>
    </row>
    <row r="54" spans="1:31" s="136" customFormat="1" x14ac:dyDescent="0.2">
      <c r="A54" s="29" t="s">
        <v>366</v>
      </c>
      <c r="B54" s="30"/>
      <c r="C54" s="31"/>
      <c r="D54" s="217">
        <v>496103</v>
      </c>
      <c r="E54" s="218">
        <v>509343</v>
      </c>
      <c r="F54" s="219">
        <v>514876</v>
      </c>
      <c r="G54" s="255">
        <v>19654</v>
      </c>
      <c r="H54" s="463">
        <v>21317</v>
      </c>
      <c r="I54" s="463">
        <v>22994</v>
      </c>
      <c r="J54" s="255">
        <v>17058</v>
      </c>
      <c r="K54" s="218">
        <v>17841</v>
      </c>
      <c r="L54" s="246">
        <v>18636</v>
      </c>
      <c r="M54" s="630"/>
      <c r="N54" s="255">
        <v>90369</v>
      </c>
      <c r="O54" s="218">
        <v>72849</v>
      </c>
      <c r="P54" s="246">
        <v>0</v>
      </c>
      <c r="Q54" s="255">
        <v>98788</v>
      </c>
      <c r="R54" s="218">
        <v>78488</v>
      </c>
      <c r="S54" s="246">
        <v>0</v>
      </c>
      <c r="T54" s="255">
        <v>108004</v>
      </c>
      <c r="U54" s="218">
        <v>84463</v>
      </c>
      <c r="V54" s="246">
        <v>0</v>
      </c>
      <c r="X54" s="23"/>
      <c r="Y54" s="324"/>
      <c r="Z54" s="324"/>
      <c r="AA54" s="324"/>
      <c r="AB54" s="324"/>
      <c r="AC54" s="324"/>
      <c r="AD54" s="324"/>
      <c r="AE54" s="139"/>
    </row>
    <row r="55" spans="1:31" x14ac:dyDescent="0.2">
      <c r="A55" s="25"/>
      <c r="B55" s="23"/>
      <c r="C55" s="11"/>
      <c r="D55" s="221">
        <v>0</v>
      </c>
      <c r="E55" s="222">
        <v>0</v>
      </c>
      <c r="F55" s="223">
        <v>0</v>
      </c>
      <c r="G55" s="156"/>
      <c r="H55" s="386"/>
      <c r="I55" s="462"/>
      <c r="J55" s="156"/>
      <c r="K55" s="222"/>
      <c r="L55" s="247"/>
      <c r="M55" s="628"/>
      <c r="N55" s="156"/>
      <c r="O55" s="222"/>
      <c r="P55" s="247"/>
      <c r="Q55" s="156"/>
      <c r="R55" s="222"/>
      <c r="S55" s="247"/>
      <c r="T55" s="156"/>
      <c r="U55" s="222"/>
      <c r="V55" s="247"/>
      <c r="X55" s="23"/>
      <c r="Y55" s="324"/>
      <c r="Z55" s="324"/>
      <c r="AA55" s="324"/>
      <c r="AB55" s="324"/>
      <c r="AC55" s="324"/>
      <c r="AD55" s="324"/>
      <c r="AE55" s="139"/>
    </row>
    <row r="56" spans="1:31" x14ac:dyDescent="0.2">
      <c r="A56" s="25" t="s">
        <v>3</v>
      </c>
      <c r="B56" s="23" t="s">
        <v>39</v>
      </c>
      <c r="C56" s="11" t="s">
        <v>643</v>
      </c>
      <c r="D56" s="155">
        <v>189000</v>
      </c>
      <c r="E56" s="439">
        <v>189744</v>
      </c>
      <c r="F56" s="213">
        <v>183787</v>
      </c>
      <c r="G56" s="157"/>
      <c r="H56" s="462"/>
      <c r="I56" s="462"/>
      <c r="J56" s="157">
        <v>11197</v>
      </c>
      <c r="K56" s="439">
        <v>11711</v>
      </c>
      <c r="L56" s="243">
        <v>12233</v>
      </c>
      <c r="M56" s="628"/>
      <c r="N56" s="157">
        <v>52338</v>
      </c>
      <c r="O56" s="439">
        <v>42191</v>
      </c>
      <c r="P56" s="243">
        <v>0</v>
      </c>
      <c r="Q56" s="157">
        <v>57542</v>
      </c>
      <c r="R56" s="439">
        <v>45717</v>
      </c>
      <c r="S56" s="243">
        <v>0</v>
      </c>
      <c r="T56" s="157">
        <v>62943</v>
      </c>
      <c r="U56" s="439">
        <v>49224</v>
      </c>
      <c r="V56" s="243">
        <v>0</v>
      </c>
      <c r="X56" s="23"/>
      <c r="Y56" s="324"/>
      <c r="Z56" s="324"/>
      <c r="AA56" s="324"/>
      <c r="AB56" s="324"/>
      <c r="AC56" s="324"/>
      <c r="AD56" s="324"/>
      <c r="AE56" s="139"/>
    </row>
    <row r="57" spans="1:31" x14ac:dyDescent="0.2">
      <c r="A57" s="25" t="s">
        <v>3</v>
      </c>
      <c r="B57" s="23" t="s">
        <v>40</v>
      </c>
      <c r="C57" s="11" t="s">
        <v>644</v>
      </c>
      <c r="D57" s="155">
        <v>113461</v>
      </c>
      <c r="E57" s="439">
        <v>113862</v>
      </c>
      <c r="F57" s="213">
        <v>110226</v>
      </c>
      <c r="G57" s="157"/>
      <c r="H57" s="462"/>
      <c r="I57" s="462"/>
      <c r="J57" s="157">
        <v>7073</v>
      </c>
      <c r="K57" s="439">
        <v>7396</v>
      </c>
      <c r="L57" s="243">
        <v>7725</v>
      </c>
      <c r="M57" s="628"/>
      <c r="N57" s="157">
        <v>30915</v>
      </c>
      <c r="O57" s="439">
        <v>24922</v>
      </c>
      <c r="P57" s="243">
        <v>0</v>
      </c>
      <c r="Q57" s="157">
        <v>33925</v>
      </c>
      <c r="R57" s="439">
        <v>26953</v>
      </c>
      <c r="S57" s="243">
        <v>0</v>
      </c>
      <c r="T57" s="157">
        <v>37039</v>
      </c>
      <c r="U57" s="439">
        <v>28965</v>
      </c>
      <c r="V57" s="243">
        <v>0</v>
      </c>
      <c r="X57" s="23"/>
      <c r="Y57" s="324"/>
      <c r="Z57" s="324"/>
      <c r="AA57" s="324"/>
      <c r="AB57" s="324"/>
      <c r="AC57" s="324"/>
      <c r="AD57" s="324"/>
      <c r="AE57" s="139"/>
    </row>
    <row r="58" spans="1:31" x14ac:dyDescent="0.2">
      <c r="A58" s="25" t="s">
        <v>3</v>
      </c>
      <c r="B58" s="23" t="s">
        <v>41</v>
      </c>
      <c r="C58" s="11" t="s">
        <v>645</v>
      </c>
      <c r="D58" s="155">
        <v>205703</v>
      </c>
      <c r="E58" s="439">
        <v>206407</v>
      </c>
      <c r="F58" s="213">
        <v>200471</v>
      </c>
      <c r="G58" s="157"/>
      <c r="H58" s="462"/>
      <c r="I58" s="462"/>
      <c r="J58" s="157">
        <v>11047</v>
      </c>
      <c r="K58" s="439">
        <v>11552</v>
      </c>
      <c r="L58" s="243">
        <v>12065</v>
      </c>
      <c r="M58" s="628"/>
      <c r="N58" s="157">
        <v>59133</v>
      </c>
      <c r="O58" s="439">
        <v>47670</v>
      </c>
      <c r="P58" s="243">
        <v>0</v>
      </c>
      <c r="Q58" s="157">
        <v>65096</v>
      </c>
      <c r="R58" s="439">
        <v>51718</v>
      </c>
      <c r="S58" s="243">
        <v>0</v>
      </c>
      <c r="T58" s="157">
        <v>71297</v>
      </c>
      <c r="U58" s="439">
        <v>55757</v>
      </c>
      <c r="V58" s="243">
        <v>0</v>
      </c>
      <c r="X58" s="23"/>
      <c r="Y58" s="324"/>
      <c r="Z58" s="324"/>
      <c r="AA58" s="324"/>
      <c r="AB58" s="324"/>
      <c r="AC58" s="324"/>
      <c r="AD58" s="324"/>
      <c r="AE58" s="139"/>
    </row>
    <row r="59" spans="1:31" x14ac:dyDescent="0.2">
      <c r="A59" s="25" t="s">
        <v>3</v>
      </c>
      <c r="B59" s="23" t="s">
        <v>42</v>
      </c>
      <c r="C59" s="11" t="s">
        <v>646</v>
      </c>
      <c r="D59" s="155">
        <v>150013</v>
      </c>
      <c r="E59" s="439">
        <v>147958</v>
      </c>
      <c r="F59" s="213">
        <v>141289</v>
      </c>
      <c r="G59" s="157"/>
      <c r="H59" s="462"/>
      <c r="I59" s="462"/>
      <c r="J59" s="157">
        <v>9391</v>
      </c>
      <c r="K59" s="439">
        <v>9822</v>
      </c>
      <c r="L59" s="243">
        <v>10260</v>
      </c>
      <c r="M59" s="628"/>
      <c r="N59" s="157">
        <v>39997</v>
      </c>
      <c r="O59" s="439">
        <v>32243</v>
      </c>
      <c r="P59" s="243">
        <v>0</v>
      </c>
      <c r="Q59" s="157">
        <v>43464</v>
      </c>
      <c r="R59" s="439">
        <v>34531</v>
      </c>
      <c r="S59" s="243">
        <v>0</v>
      </c>
      <c r="T59" s="157">
        <v>46992</v>
      </c>
      <c r="U59" s="439">
        <v>36749</v>
      </c>
      <c r="V59" s="243">
        <v>0</v>
      </c>
      <c r="X59" s="23"/>
      <c r="Y59" s="324"/>
      <c r="Z59" s="324"/>
      <c r="AA59" s="324"/>
      <c r="AB59" s="324"/>
      <c r="AC59" s="324"/>
      <c r="AD59" s="324"/>
      <c r="AE59" s="139"/>
    </row>
    <row r="60" spans="1:31" x14ac:dyDescent="0.2">
      <c r="A60" s="25" t="s">
        <v>3</v>
      </c>
      <c r="B60" s="23" t="s">
        <v>43</v>
      </c>
      <c r="C60" s="11" t="s">
        <v>647</v>
      </c>
      <c r="D60" s="155">
        <v>251210</v>
      </c>
      <c r="E60" s="439">
        <v>253935</v>
      </c>
      <c r="F60" s="213">
        <v>251266</v>
      </c>
      <c r="G60" s="157"/>
      <c r="H60" s="462"/>
      <c r="I60" s="462"/>
      <c r="J60" s="157"/>
      <c r="K60" s="439"/>
      <c r="L60" s="243"/>
      <c r="M60" s="629"/>
      <c r="N60" s="157">
        <v>89236</v>
      </c>
      <c r="O60" s="439">
        <v>71936</v>
      </c>
      <c r="P60" s="243">
        <v>0</v>
      </c>
      <c r="Q60" s="157">
        <v>98570</v>
      </c>
      <c r="R60" s="439">
        <v>78313</v>
      </c>
      <c r="S60" s="243">
        <v>0</v>
      </c>
      <c r="T60" s="157">
        <v>108329</v>
      </c>
      <c r="U60" s="439">
        <v>84716</v>
      </c>
      <c r="V60" s="243">
        <v>0</v>
      </c>
      <c r="X60" s="23"/>
      <c r="Y60" s="324"/>
      <c r="Z60" s="324"/>
      <c r="AA60" s="324"/>
      <c r="AB60" s="324"/>
      <c r="AC60" s="324"/>
      <c r="AD60" s="324"/>
      <c r="AE60" s="139"/>
    </row>
    <row r="61" spans="1:31" x14ac:dyDescent="0.2">
      <c r="A61" s="25" t="s">
        <v>13</v>
      </c>
      <c r="B61" s="23" t="s">
        <v>44</v>
      </c>
      <c r="C61" s="11" t="s">
        <v>925</v>
      </c>
      <c r="D61" s="155">
        <v>552162</v>
      </c>
      <c r="E61" s="439">
        <v>595990</v>
      </c>
      <c r="F61" s="213">
        <v>639939</v>
      </c>
      <c r="G61" s="157">
        <v>70039</v>
      </c>
      <c r="H61" s="462">
        <v>75964</v>
      </c>
      <c r="I61" s="462">
        <v>81942</v>
      </c>
      <c r="J61" s="157"/>
      <c r="K61" s="439"/>
      <c r="L61" s="243"/>
      <c r="M61" s="628"/>
      <c r="N61" s="157"/>
      <c r="O61" s="439"/>
      <c r="P61" s="243"/>
      <c r="Q61" s="157"/>
      <c r="R61" s="439"/>
      <c r="S61" s="243"/>
      <c r="T61" s="157"/>
      <c r="U61" s="439"/>
      <c r="V61" s="243">
        <v>0</v>
      </c>
      <c r="X61" s="23"/>
      <c r="Y61" s="324"/>
      <c r="Z61" s="324"/>
      <c r="AA61" s="324"/>
      <c r="AB61" s="324"/>
      <c r="AC61" s="324"/>
      <c r="AD61" s="324"/>
      <c r="AE61" s="139"/>
    </row>
    <row r="62" spans="1:31" s="136" customFormat="1" x14ac:dyDescent="0.2">
      <c r="A62" s="29" t="s">
        <v>352</v>
      </c>
      <c r="B62" s="30"/>
      <c r="C62" s="31"/>
      <c r="D62" s="217">
        <v>1461549</v>
      </c>
      <c r="E62" s="218">
        <v>1507896</v>
      </c>
      <c r="F62" s="219">
        <v>1526978</v>
      </c>
      <c r="G62" s="255">
        <v>70039</v>
      </c>
      <c r="H62" s="463">
        <v>75964</v>
      </c>
      <c r="I62" s="463">
        <v>81942</v>
      </c>
      <c r="J62" s="255">
        <v>38708</v>
      </c>
      <c r="K62" s="218">
        <v>40481</v>
      </c>
      <c r="L62" s="246">
        <v>42283</v>
      </c>
      <c r="M62" s="630"/>
      <c r="N62" s="255">
        <v>271619</v>
      </c>
      <c r="O62" s="218">
        <v>218962</v>
      </c>
      <c r="P62" s="246">
        <v>0</v>
      </c>
      <c r="Q62" s="255">
        <v>298597</v>
      </c>
      <c r="R62" s="218">
        <v>237232</v>
      </c>
      <c r="S62" s="246">
        <v>0</v>
      </c>
      <c r="T62" s="255">
        <v>326600</v>
      </c>
      <c r="U62" s="218">
        <v>255411</v>
      </c>
      <c r="V62" s="246">
        <v>0</v>
      </c>
      <c r="X62" s="23"/>
      <c r="Y62" s="324"/>
      <c r="Z62" s="324"/>
      <c r="AA62" s="324"/>
      <c r="AB62" s="324"/>
      <c r="AC62" s="324"/>
      <c r="AD62" s="324"/>
      <c r="AE62" s="139"/>
    </row>
    <row r="63" spans="1:31" x14ac:dyDescent="0.2">
      <c r="A63" s="59"/>
      <c r="B63" s="56"/>
      <c r="D63" s="221">
        <v>0</v>
      </c>
      <c r="E63" s="222">
        <v>0</v>
      </c>
      <c r="F63" s="223">
        <v>0</v>
      </c>
      <c r="G63" s="156"/>
      <c r="H63" s="386"/>
      <c r="I63" s="462"/>
      <c r="J63" s="156"/>
      <c r="K63" s="222"/>
      <c r="L63" s="247"/>
      <c r="M63" s="628"/>
      <c r="N63" s="156"/>
      <c r="O63" s="222"/>
      <c r="P63" s="247"/>
      <c r="Q63" s="156"/>
      <c r="R63" s="222"/>
      <c r="S63" s="247"/>
      <c r="T63" s="156"/>
      <c r="U63" s="222"/>
      <c r="V63" s="247"/>
      <c r="X63" s="23"/>
      <c r="Y63" s="324"/>
      <c r="Z63" s="324"/>
      <c r="AA63" s="324"/>
      <c r="AB63" s="324"/>
      <c r="AC63" s="324"/>
      <c r="AD63" s="324"/>
      <c r="AE63" s="139"/>
    </row>
    <row r="64" spans="1:31" x14ac:dyDescent="0.2">
      <c r="A64" s="25" t="s">
        <v>3</v>
      </c>
      <c r="B64" s="23" t="s">
        <v>348</v>
      </c>
      <c r="C64" s="11" t="s">
        <v>648</v>
      </c>
      <c r="D64" s="155">
        <v>166790</v>
      </c>
      <c r="E64" s="439">
        <v>166209</v>
      </c>
      <c r="F64" s="213">
        <v>160272</v>
      </c>
      <c r="G64" s="157"/>
      <c r="H64" s="462"/>
      <c r="I64" s="462"/>
      <c r="J64" s="157">
        <v>9391</v>
      </c>
      <c r="K64" s="439">
        <v>9822</v>
      </c>
      <c r="L64" s="243">
        <v>10260</v>
      </c>
      <c r="M64" s="628"/>
      <c r="N64" s="157">
        <v>47488</v>
      </c>
      <c r="O64" s="439">
        <v>38282</v>
      </c>
      <c r="P64" s="243">
        <v>0</v>
      </c>
      <c r="Q64" s="157">
        <v>51350</v>
      </c>
      <c r="R64" s="439">
        <v>40797</v>
      </c>
      <c r="S64" s="243">
        <v>0</v>
      </c>
      <c r="T64" s="157">
        <v>55608</v>
      </c>
      <c r="U64" s="439">
        <v>43487</v>
      </c>
      <c r="V64" s="243">
        <v>0</v>
      </c>
      <c r="X64" s="23"/>
      <c r="Y64" s="324"/>
      <c r="Z64" s="324"/>
      <c r="AA64" s="324"/>
      <c r="AB64" s="324"/>
      <c r="AC64" s="324"/>
      <c r="AD64" s="324"/>
      <c r="AE64" s="139"/>
    </row>
    <row r="65" spans="1:31" x14ac:dyDescent="0.2">
      <c r="A65" s="25" t="s">
        <v>3</v>
      </c>
      <c r="B65" s="23" t="s">
        <v>347</v>
      </c>
      <c r="C65" s="11" t="s">
        <v>649</v>
      </c>
      <c r="D65" s="155">
        <v>160015</v>
      </c>
      <c r="E65" s="439">
        <v>157985</v>
      </c>
      <c r="F65" s="213">
        <v>151062</v>
      </c>
      <c r="G65" s="157"/>
      <c r="H65" s="462"/>
      <c r="I65" s="462"/>
      <c r="J65" s="157">
        <v>9752</v>
      </c>
      <c r="K65" s="439">
        <v>10200</v>
      </c>
      <c r="L65" s="243">
        <v>10654</v>
      </c>
      <c r="M65" s="628"/>
      <c r="N65" s="157">
        <v>43719</v>
      </c>
      <c r="O65" s="439">
        <v>35243</v>
      </c>
      <c r="P65" s="243">
        <v>0</v>
      </c>
      <c r="Q65" s="157">
        <v>47031</v>
      </c>
      <c r="R65" s="439">
        <v>37366</v>
      </c>
      <c r="S65" s="243">
        <v>0</v>
      </c>
      <c r="T65" s="157">
        <v>50670</v>
      </c>
      <c r="U65" s="439">
        <v>39626</v>
      </c>
      <c r="V65" s="243">
        <v>0</v>
      </c>
      <c r="X65" s="23"/>
      <c r="Y65" s="324"/>
      <c r="Z65" s="324"/>
      <c r="AA65" s="324"/>
      <c r="AB65" s="324"/>
      <c r="AC65" s="324"/>
      <c r="AD65" s="324"/>
      <c r="AE65" s="139"/>
    </row>
    <row r="66" spans="1:31" x14ac:dyDescent="0.2">
      <c r="A66" s="25" t="s">
        <v>3</v>
      </c>
      <c r="B66" s="23" t="s">
        <v>359</v>
      </c>
      <c r="C66" s="11" t="s">
        <v>650</v>
      </c>
      <c r="D66" s="155">
        <v>170267</v>
      </c>
      <c r="E66" s="439">
        <v>168618</v>
      </c>
      <c r="F66" s="213">
        <v>161693</v>
      </c>
      <c r="G66" s="157"/>
      <c r="H66" s="462"/>
      <c r="I66" s="462"/>
      <c r="J66" s="157">
        <v>11047</v>
      </c>
      <c r="K66" s="439">
        <v>11552</v>
      </c>
      <c r="L66" s="243">
        <v>12065</v>
      </c>
      <c r="M66" s="628"/>
      <c r="N66" s="157">
        <v>46028</v>
      </c>
      <c r="O66" s="439">
        <v>37105</v>
      </c>
      <c r="P66" s="243">
        <v>0</v>
      </c>
      <c r="Q66" s="157">
        <v>49751</v>
      </c>
      <c r="R66" s="439">
        <v>39527</v>
      </c>
      <c r="S66" s="243">
        <v>0</v>
      </c>
      <c r="T66" s="157">
        <v>53855</v>
      </c>
      <c r="U66" s="439">
        <v>42116</v>
      </c>
      <c r="V66" s="243">
        <v>0</v>
      </c>
      <c r="X66" s="23"/>
      <c r="Y66" s="324"/>
      <c r="Z66" s="324"/>
      <c r="AA66" s="324"/>
      <c r="AB66" s="324"/>
      <c r="AC66" s="324"/>
      <c r="AD66" s="324"/>
      <c r="AE66" s="139"/>
    </row>
    <row r="67" spans="1:31" x14ac:dyDescent="0.2">
      <c r="A67" s="25" t="s">
        <v>3</v>
      </c>
      <c r="B67" s="23" t="s">
        <v>888</v>
      </c>
      <c r="C67" s="11" t="s">
        <v>651</v>
      </c>
      <c r="D67" s="155">
        <v>91989</v>
      </c>
      <c r="E67" s="439">
        <v>90474</v>
      </c>
      <c r="F67" s="213">
        <v>86086</v>
      </c>
      <c r="G67" s="157"/>
      <c r="H67" s="462"/>
      <c r="I67" s="462"/>
      <c r="J67" s="157">
        <v>6882</v>
      </c>
      <c r="K67" s="439">
        <v>7201</v>
      </c>
      <c r="L67" s="243">
        <v>7525</v>
      </c>
      <c r="M67" s="629"/>
      <c r="N67" s="157">
        <v>23276</v>
      </c>
      <c r="O67" s="439">
        <v>18764</v>
      </c>
      <c r="P67" s="243">
        <v>0</v>
      </c>
      <c r="Q67" s="157">
        <v>24958</v>
      </c>
      <c r="R67" s="439">
        <v>19829</v>
      </c>
      <c r="S67" s="243">
        <v>0</v>
      </c>
      <c r="T67" s="157">
        <v>26803</v>
      </c>
      <c r="U67" s="439">
        <v>20960</v>
      </c>
      <c r="V67" s="243">
        <v>0</v>
      </c>
      <c r="X67" s="23"/>
      <c r="Y67" s="324"/>
      <c r="Z67" s="324"/>
      <c r="AA67" s="324"/>
      <c r="AB67" s="324"/>
      <c r="AC67" s="324"/>
      <c r="AD67" s="324"/>
      <c r="AE67" s="139"/>
    </row>
    <row r="68" spans="1:31" x14ac:dyDescent="0.2">
      <c r="A68" s="25" t="s">
        <v>13</v>
      </c>
      <c r="B68" s="23" t="s">
        <v>45</v>
      </c>
      <c r="C68" s="11" t="s">
        <v>924</v>
      </c>
      <c r="D68" s="155">
        <v>331828</v>
      </c>
      <c r="E68" s="439">
        <v>351077</v>
      </c>
      <c r="F68" s="213">
        <v>371580</v>
      </c>
      <c r="G68" s="157">
        <v>33689</v>
      </c>
      <c r="H68" s="462">
        <v>36539</v>
      </c>
      <c r="I68" s="462">
        <v>39415</v>
      </c>
      <c r="J68" s="157"/>
      <c r="K68" s="439"/>
      <c r="L68" s="243"/>
      <c r="M68" s="628"/>
      <c r="N68" s="157"/>
      <c r="O68" s="439"/>
      <c r="P68" s="243"/>
      <c r="Q68" s="157"/>
      <c r="R68" s="439"/>
      <c r="S68" s="243">
        <v>0</v>
      </c>
      <c r="T68" s="157">
        <v>0</v>
      </c>
      <c r="U68" s="439">
        <v>0</v>
      </c>
      <c r="V68" s="243">
        <v>0</v>
      </c>
      <c r="X68" s="23"/>
      <c r="Y68" s="324"/>
      <c r="Z68" s="324"/>
      <c r="AA68" s="324"/>
      <c r="AB68" s="324"/>
      <c r="AC68" s="324"/>
      <c r="AD68" s="324"/>
      <c r="AE68" s="139"/>
    </row>
    <row r="69" spans="1:31" s="136" customFormat="1" x14ac:dyDescent="0.2">
      <c r="A69" s="29" t="s">
        <v>47</v>
      </c>
      <c r="B69" s="30"/>
      <c r="C69" s="31"/>
      <c r="D69" s="217">
        <v>920889</v>
      </c>
      <c r="E69" s="218">
        <v>934363</v>
      </c>
      <c r="F69" s="220">
        <v>930693</v>
      </c>
      <c r="G69" s="255">
        <v>33689</v>
      </c>
      <c r="H69" s="463">
        <v>36539</v>
      </c>
      <c r="I69" s="463">
        <v>39415</v>
      </c>
      <c r="J69" s="255">
        <v>37072</v>
      </c>
      <c r="K69" s="218">
        <v>38775</v>
      </c>
      <c r="L69" s="246">
        <v>40504</v>
      </c>
      <c r="M69" s="630"/>
      <c r="N69" s="255">
        <v>160511</v>
      </c>
      <c r="O69" s="218">
        <v>129394</v>
      </c>
      <c r="P69" s="246">
        <v>0</v>
      </c>
      <c r="Q69" s="255">
        <v>173090</v>
      </c>
      <c r="R69" s="218">
        <v>137519</v>
      </c>
      <c r="S69" s="246">
        <v>0</v>
      </c>
      <c r="T69" s="255">
        <v>186936</v>
      </c>
      <c r="U69" s="218">
        <v>146189</v>
      </c>
      <c r="V69" s="246">
        <v>0</v>
      </c>
      <c r="X69" s="23"/>
      <c r="Y69" s="324"/>
      <c r="Z69" s="324"/>
      <c r="AA69" s="324"/>
      <c r="AB69" s="324"/>
      <c r="AC69" s="324"/>
      <c r="AD69" s="324"/>
      <c r="AE69" s="139"/>
    </row>
    <row r="70" spans="1:31" s="136" customFormat="1" x14ac:dyDescent="0.2">
      <c r="A70" s="22"/>
      <c r="B70" s="37"/>
      <c r="C70" s="48"/>
      <c r="D70" s="240"/>
      <c r="E70" s="241"/>
      <c r="F70" s="242"/>
      <c r="G70" s="262"/>
      <c r="H70" s="465"/>
      <c r="I70" s="462"/>
      <c r="J70" s="262"/>
      <c r="K70" s="241"/>
      <c r="L70" s="253"/>
      <c r="M70" s="630"/>
      <c r="N70" s="262"/>
      <c r="O70" s="241"/>
      <c r="P70" s="253"/>
      <c r="Q70" s="262"/>
      <c r="R70" s="241"/>
      <c r="S70" s="253"/>
      <c r="T70" s="262"/>
      <c r="U70" s="241"/>
      <c r="V70" s="253"/>
      <c r="X70" s="23"/>
      <c r="Y70" s="324"/>
      <c r="Z70" s="324"/>
      <c r="AA70" s="324"/>
      <c r="AB70" s="324"/>
      <c r="AC70" s="324"/>
      <c r="AD70" s="324"/>
      <c r="AE70" s="154"/>
    </row>
    <row r="71" spans="1:31" x14ac:dyDescent="0.2">
      <c r="A71" s="22"/>
      <c r="B71" s="35"/>
      <c r="C71" s="11"/>
      <c r="D71" s="221"/>
      <c r="E71" s="222"/>
      <c r="F71" s="223"/>
      <c r="G71" s="156"/>
      <c r="H71" s="386"/>
      <c r="I71" s="462"/>
      <c r="J71" s="156"/>
      <c r="K71" s="222"/>
      <c r="L71" s="247"/>
      <c r="M71" s="628"/>
      <c r="N71" s="156"/>
      <c r="O71" s="222"/>
      <c r="P71" s="247"/>
      <c r="Q71" s="156"/>
      <c r="R71" s="222"/>
      <c r="S71" s="247"/>
      <c r="T71" s="156"/>
      <c r="U71" s="222"/>
      <c r="V71" s="247"/>
      <c r="X71" s="23"/>
      <c r="Y71" s="324"/>
      <c r="Z71" s="324"/>
      <c r="AA71" s="324"/>
      <c r="AB71" s="324"/>
      <c r="AC71" s="324"/>
      <c r="AD71" s="324"/>
      <c r="AE71" s="139"/>
    </row>
    <row r="72" spans="1:31" s="136" customFormat="1" x14ac:dyDescent="0.2">
      <c r="A72" s="29" t="s">
        <v>48</v>
      </c>
      <c r="B72" s="30"/>
      <c r="C72" s="31"/>
      <c r="D72" s="463">
        <v>7006396</v>
      </c>
      <c r="E72" s="218">
        <v>7129830</v>
      </c>
      <c r="F72" s="220">
        <v>7222434</v>
      </c>
      <c r="G72" s="255">
        <v>534705</v>
      </c>
      <c r="H72" s="463">
        <v>576616</v>
      </c>
      <c r="I72" s="463">
        <v>618818</v>
      </c>
      <c r="J72" s="255">
        <v>195937</v>
      </c>
      <c r="K72" s="218">
        <v>204922</v>
      </c>
      <c r="L72" s="246">
        <v>214050</v>
      </c>
      <c r="M72" s="630"/>
      <c r="N72" s="255">
        <v>938562</v>
      </c>
      <c r="O72" s="218">
        <v>756606</v>
      </c>
      <c r="P72" s="246">
        <v>0</v>
      </c>
      <c r="Q72" s="255">
        <v>1013631</v>
      </c>
      <c r="R72" s="218">
        <v>805320</v>
      </c>
      <c r="S72" s="246">
        <v>0</v>
      </c>
      <c r="T72" s="255">
        <v>1101564</v>
      </c>
      <c r="U72" s="218">
        <v>861456</v>
      </c>
      <c r="V72" s="246">
        <v>0</v>
      </c>
      <c r="X72" s="23"/>
      <c r="Y72" s="324"/>
      <c r="Z72" s="324"/>
      <c r="AA72" s="324"/>
      <c r="AB72" s="324"/>
      <c r="AC72" s="324"/>
      <c r="AD72" s="324"/>
      <c r="AE72" s="139"/>
    </row>
    <row r="73" spans="1:31" x14ac:dyDescent="0.2">
      <c r="A73" s="32"/>
      <c r="B73" s="33"/>
      <c r="C73" s="36"/>
      <c r="D73" s="227"/>
      <c r="E73" s="228"/>
      <c r="F73" s="229"/>
      <c r="G73" s="257"/>
      <c r="H73" s="466"/>
      <c r="I73" s="462"/>
      <c r="J73" s="257"/>
      <c r="K73" s="228"/>
      <c r="L73" s="249"/>
      <c r="M73" s="628"/>
      <c r="N73" s="257"/>
      <c r="O73" s="228"/>
      <c r="P73" s="249"/>
      <c r="Q73" s="257"/>
      <c r="R73" s="228"/>
      <c r="S73" s="249"/>
      <c r="T73" s="257"/>
      <c r="U73" s="228"/>
      <c r="V73" s="249"/>
      <c r="X73" s="23"/>
      <c r="Y73" s="324"/>
      <c r="Z73" s="324"/>
      <c r="AA73" s="324"/>
      <c r="AB73" s="324"/>
      <c r="AC73" s="324"/>
      <c r="AD73" s="324"/>
      <c r="AE73" s="139"/>
    </row>
    <row r="74" spans="1:31" x14ac:dyDescent="0.2">
      <c r="A74" s="24" t="s">
        <v>49</v>
      </c>
      <c r="B74" s="37"/>
      <c r="C74" s="11"/>
      <c r="D74" s="230"/>
      <c r="E74" s="231"/>
      <c r="F74" s="232"/>
      <c r="G74" s="258"/>
      <c r="H74" s="467"/>
      <c r="I74" s="462"/>
      <c r="J74" s="258"/>
      <c r="K74" s="231"/>
      <c r="L74" s="250"/>
      <c r="M74" s="628"/>
      <c r="N74" s="258"/>
      <c r="O74" s="231"/>
      <c r="P74" s="250"/>
      <c r="Q74" s="258"/>
      <c r="R74" s="231"/>
      <c r="S74" s="250"/>
      <c r="T74" s="258"/>
      <c r="U74" s="231"/>
      <c r="V74" s="250"/>
      <c r="X74" s="23"/>
      <c r="Y74" s="324"/>
      <c r="Z74" s="324"/>
      <c r="AA74" s="324"/>
      <c r="AB74" s="324"/>
      <c r="AC74" s="324"/>
      <c r="AD74" s="324"/>
      <c r="AE74" s="139"/>
    </row>
    <row r="75" spans="1:31" x14ac:dyDescent="0.2">
      <c r="A75" s="25"/>
      <c r="B75" s="23"/>
      <c r="C75" s="11"/>
      <c r="D75" s="221"/>
      <c r="E75" s="222"/>
      <c r="F75" s="223"/>
      <c r="G75" s="156"/>
      <c r="H75" s="386"/>
      <c r="I75" s="462"/>
      <c r="J75" s="156"/>
      <c r="K75" s="222"/>
      <c r="L75" s="247"/>
      <c r="M75" s="628"/>
      <c r="N75" s="156"/>
      <c r="O75" s="222"/>
      <c r="P75" s="247"/>
      <c r="Q75" s="156"/>
      <c r="R75" s="222"/>
      <c r="S75" s="247"/>
      <c r="T75" s="156"/>
      <c r="U75" s="222"/>
      <c r="V75" s="247"/>
      <c r="X75" s="23"/>
      <c r="Y75" s="324"/>
      <c r="Z75" s="324"/>
      <c r="AA75" s="324"/>
      <c r="AB75" s="324"/>
      <c r="AC75" s="324"/>
      <c r="AD75" s="324"/>
      <c r="AE75" s="139"/>
    </row>
    <row r="76" spans="1:31" x14ac:dyDescent="0.2">
      <c r="A76" s="26" t="s">
        <v>2</v>
      </c>
      <c r="B76" s="27" t="s">
        <v>356</v>
      </c>
      <c r="C76" s="28" t="s">
        <v>55</v>
      </c>
      <c r="D76" s="214">
        <v>596652</v>
      </c>
      <c r="E76" s="215">
        <v>590539</v>
      </c>
      <c r="F76" s="216">
        <v>608267</v>
      </c>
      <c r="G76" s="254"/>
      <c r="H76" s="387"/>
      <c r="I76" s="387"/>
      <c r="J76" s="254"/>
      <c r="K76" s="215"/>
      <c r="L76" s="244"/>
      <c r="M76" s="628"/>
      <c r="N76" s="254"/>
      <c r="O76" s="215"/>
      <c r="P76" s="244"/>
      <c r="Q76" s="254"/>
      <c r="R76" s="215"/>
      <c r="S76" s="244"/>
      <c r="T76" s="254"/>
      <c r="U76" s="215"/>
      <c r="V76" s="244"/>
      <c r="X76" s="23"/>
      <c r="Y76" s="324"/>
      <c r="Z76" s="324"/>
      <c r="AA76" s="324"/>
      <c r="AB76" s="324"/>
      <c r="AC76" s="324"/>
      <c r="AD76" s="324"/>
      <c r="AE76" s="139"/>
    </row>
    <row r="77" spans="1:31" x14ac:dyDescent="0.2">
      <c r="A77" s="25"/>
      <c r="B77" s="23"/>
      <c r="C77" s="11"/>
      <c r="D77" s="221"/>
      <c r="E77" s="222"/>
      <c r="F77" s="223"/>
      <c r="G77" s="156"/>
      <c r="H77" s="386"/>
      <c r="I77" s="462"/>
      <c r="J77" s="156"/>
      <c r="K77" s="222"/>
      <c r="L77" s="247"/>
      <c r="M77" s="628"/>
      <c r="N77" s="156"/>
      <c r="O77" s="222"/>
      <c r="P77" s="247"/>
      <c r="Q77" s="156"/>
      <c r="R77" s="222"/>
      <c r="S77" s="247"/>
      <c r="T77" s="156"/>
      <c r="U77" s="222"/>
      <c r="V77" s="247"/>
      <c r="X77" s="23"/>
      <c r="Y77" s="324"/>
      <c r="Z77" s="324"/>
      <c r="AA77" s="324"/>
      <c r="AB77" s="324"/>
      <c r="AC77" s="324"/>
      <c r="AD77" s="324"/>
      <c r="AE77" s="139"/>
    </row>
    <row r="78" spans="1:31" x14ac:dyDescent="0.2">
      <c r="A78" s="25" t="s">
        <v>3</v>
      </c>
      <c r="B78" s="23" t="s">
        <v>50</v>
      </c>
      <c r="C78" s="11" t="s">
        <v>652</v>
      </c>
      <c r="D78" s="155">
        <v>47651</v>
      </c>
      <c r="E78" s="439">
        <v>44505</v>
      </c>
      <c r="F78" s="213">
        <v>41450</v>
      </c>
      <c r="G78" s="157"/>
      <c r="H78" s="462"/>
      <c r="I78" s="462"/>
      <c r="J78" s="157">
        <v>2133</v>
      </c>
      <c r="K78" s="439">
        <v>2230</v>
      </c>
      <c r="L78" s="243">
        <v>2329</v>
      </c>
      <c r="M78" s="628"/>
      <c r="N78" s="157"/>
      <c r="O78" s="439"/>
      <c r="P78" s="243"/>
      <c r="Q78" s="157"/>
      <c r="R78" s="439"/>
      <c r="S78" s="243"/>
      <c r="T78" s="157"/>
      <c r="U78" s="439"/>
      <c r="V78" s="243"/>
      <c r="X78" s="23"/>
      <c r="Y78" s="324"/>
      <c r="Z78" s="324"/>
      <c r="AA78" s="324"/>
      <c r="AB78" s="324"/>
      <c r="AC78" s="324"/>
      <c r="AD78" s="324"/>
      <c r="AE78" s="139"/>
    </row>
    <row r="79" spans="1:31" x14ac:dyDescent="0.2">
      <c r="A79" s="25" t="s">
        <v>3</v>
      </c>
      <c r="B79" s="23" t="s">
        <v>51</v>
      </c>
      <c r="C79" s="11" t="s">
        <v>653</v>
      </c>
      <c r="D79" s="155">
        <v>75473</v>
      </c>
      <c r="E79" s="439">
        <v>66657</v>
      </c>
      <c r="F79" s="213">
        <v>57930</v>
      </c>
      <c r="G79" s="157"/>
      <c r="H79" s="462"/>
      <c r="I79" s="462"/>
      <c r="J79" s="157">
        <v>2897</v>
      </c>
      <c r="K79" s="439">
        <v>3030</v>
      </c>
      <c r="L79" s="243">
        <v>3166</v>
      </c>
      <c r="M79" s="628"/>
      <c r="N79" s="157"/>
      <c r="O79" s="439"/>
      <c r="P79" s="243"/>
      <c r="Q79" s="157"/>
      <c r="R79" s="439"/>
      <c r="S79" s="243"/>
      <c r="T79" s="157"/>
      <c r="U79" s="439"/>
      <c r="V79" s="243"/>
      <c r="X79" s="23"/>
      <c r="Y79" s="324"/>
      <c r="Z79" s="324"/>
      <c r="AA79" s="324"/>
      <c r="AB79" s="324"/>
      <c r="AC79" s="324"/>
      <c r="AD79" s="324"/>
      <c r="AE79" s="139"/>
    </row>
    <row r="80" spans="1:31" x14ac:dyDescent="0.2">
      <c r="A80" s="25" t="s">
        <v>3</v>
      </c>
      <c r="B80" s="23" t="s">
        <v>52</v>
      </c>
      <c r="C80" s="11" t="s">
        <v>654</v>
      </c>
      <c r="D80" s="155">
        <v>52737</v>
      </c>
      <c r="E80" s="439">
        <v>51555</v>
      </c>
      <c r="F80" s="213">
        <v>50607</v>
      </c>
      <c r="G80" s="157"/>
      <c r="H80" s="462"/>
      <c r="I80" s="462"/>
      <c r="J80" s="157">
        <v>2133</v>
      </c>
      <c r="K80" s="439">
        <v>2230</v>
      </c>
      <c r="L80" s="243">
        <v>2329</v>
      </c>
      <c r="M80" s="628"/>
      <c r="N80" s="157"/>
      <c r="O80" s="439"/>
      <c r="P80" s="243"/>
      <c r="Q80" s="157"/>
      <c r="R80" s="439"/>
      <c r="S80" s="243"/>
      <c r="T80" s="157"/>
      <c r="U80" s="439"/>
      <c r="V80" s="243"/>
      <c r="X80" s="23"/>
      <c r="Y80" s="324"/>
      <c r="Z80" s="324"/>
      <c r="AA80" s="324"/>
      <c r="AB80" s="324"/>
      <c r="AC80" s="324"/>
      <c r="AD80" s="324"/>
      <c r="AE80" s="139"/>
    </row>
    <row r="81" spans="1:31" x14ac:dyDescent="0.2">
      <c r="A81" s="25" t="s">
        <v>3</v>
      </c>
      <c r="B81" s="23" t="s">
        <v>887</v>
      </c>
      <c r="C81" s="11" t="s">
        <v>655</v>
      </c>
      <c r="D81" s="155">
        <v>39438</v>
      </c>
      <c r="E81" s="439">
        <v>38611</v>
      </c>
      <c r="F81" s="213">
        <v>37708</v>
      </c>
      <c r="G81" s="157"/>
      <c r="H81" s="462"/>
      <c r="I81" s="462"/>
      <c r="J81" s="157">
        <v>1529</v>
      </c>
      <c r="K81" s="439">
        <v>1600</v>
      </c>
      <c r="L81" s="243">
        <v>1672</v>
      </c>
      <c r="M81" s="629"/>
      <c r="N81" s="157"/>
      <c r="O81" s="439"/>
      <c r="P81" s="243"/>
      <c r="Q81" s="157"/>
      <c r="R81" s="439"/>
      <c r="S81" s="243"/>
      <c r="T81" s="157"/>
      <c r="U81" s="439"/>
      <c r="V81" s="243"/>
      <c r="X81" s="23"/>
      <c r="Y81" s="324"/>
      <c r="Z81" s="324"/>
      <c r="AA81" s="324"/>
      <c r="AB81" s="324"/>
      <c r="AC81" s="324"/>
      <c r="AD81" s="324"/>
      <c r="AE81" s="139"/>
    </row>
    <row r="82" spans="1:31" x14ac:dyDescent="0.2">
      <c r="A82" s="25" t="s">
        <v>13</v>
      </c>
      <c r="B82" s="23" t="s">
        <v>53</v>
      </c>
      <c r="C82" s="11" t="s">
        <v>923</v>
      </c>
      <c r="D82" s="155">
        <v>15614</v>
      </c>
      <c r="E82" s="439">
        <v>15551</v>
      </c>
      <c r="F82" s="213">
        <v>14863</v>
      </c>
      <c r="G82" s="157">
        <v>12067</v>
      </c>
      <c r="H82" s="462">
        <v>12407</v>
      </c>
      <c r="I82" s="462">
        <v>12733</v>
      </c>
      <c r="J82" s="157">
        <v>2410</v>
      </c>
      <c r="K82" s="439">
        <v>2542</v>
      </c>
      <c r="L82" s="243">
        <v>2677</v>
      </c>
      <c r="M82" s="628"/>
      <c r="N82" s="157"/>
      <c r="O82" s="439"/>
      <c r="P82" s="243"/>
      <c r="Q82" s="157"/>
      <c r="R82" s="439"/>
      <c r="S82" s="243"/>
      <c r="T82" s="157"/>
      <c r="U82" s="439"/>
      <c r="V82" s="243"/>
      <c r="X82" s="23"/>
      <c r="Y82" s="324"/>
      <c r="Z82" s="324"/>
      <c r="AA82" s="324"/>
      <c r="AB82" s="324"/>
      <c r="AC82" s="324"/>
      <c r="AD82" s="324"/>
      <c r="AE82" s="139"/>
    </row>
    <row r="83" spans="1:31" s="136" customFormat="1" x14ac:dyDescent="0.2">
      <c r="A83" s="29" t="s">
        <v>54</v>
      </c>
      <c r="B83" s="30"/>
      <c r="C83" s="31"/>
      <c r="D83" s="217">
        <v>230913</v>
      </c>
      <c r="E83" s="218">
        <v>216879</v>
      </c>
      <c r="F83" s="220">
        <v>202558</v>
      </c>
      <c r="G83" s="255">
        <v>12067</v>
      </c>
      <c r="H83" s="463">
        <v>12407</v>
      </c>
      <c r="I83" s="463">
        <v>12733</v>
      </c>
      <c r="J83" s="255">
        <v>11102</v>
      </c>
      <c r="K83" s="218">
        <v>11632</v>
      </c>
      <c r="L83" s="246">
        <v>12173</v>
      </c>
      <c r="M83" s="630"/>
      <c r="N83" s="255">
        <v>0</v>
      </c>
      <c r="O83" s="218">
        <v>0</v>
      </c>
      <c r="P83" s="246">
        <v>0</v>
      </c>
      <c r="Q83" s="255">
        <v>0</v>
      </c>
      <c r="R83" s="218">
        <v>0</v>
      </c>
      <c r="S83" s="246">
        <v>0</v>
      </c>
      <c r="T83" s="255">
        <v>0</v>
      </c>
      <c r="U83" s="218">
        <v>0</v>
      </c>
      <c r="V83" s="246">
        <v>0</v>
      </c>
      <c r="X83" s="23"/>
      <c r="Y83" s="324"/>
      <c r="Z83" s="324"/>
      <c r="AA83" s="324"/>
      <c r="AB83" s="324"/>
      <c r="AC83" s="324"/>
      <c r="AD83" s="324"/>
      <c r="AE83" s="139"/>
    </row>
    <row r="84" spans="1:31" x14ac:dyDescent="0.2">
      <c r="A84" s="25"/>
      <c r="B84" s="23"/>
      <c r="C84" s="11"/>
      <c r="D84" s="221"/>
      <c r="E84" s="222"/>
      <c r="F84" s="223"/>
      <c r="G84" s="156"/>
      <c r="H84" s="386"/>
      <c r="I84" s="462"/>
      <c r="J84" s="156"/>
      <c r="K84" s="222"/>
      <c r="L84" s="247"/>
      <c r="M84" s="628"/>
      <c r="N84" s="156"/>
      <c r="O84" s="222"/>
      <c r="P84" s="247"/>
      <c r="Q84" s="156"/>
      <c r="R84" s="222"/>
      <c r="S84" s="247"/>
      <c r="T84" s="156"/>
      <c r="U84" s="222"/>
      <c r="V84" s="247"/>
      <c r="X84" s="23"/>
      <c r="Y84" s="324"/>
      <c r="Z84" s="324"/>
      <c r="AA84" s="324"/>
      <c r="AB84" s="324"/>
      <c r="AC84" s="324"/>
      <c r="AD84" s="324"/>
      <c r="AE84" s="139"/>
    </row>
    <row r="85" spans="1:31" x14ac:dyDescent="0.2">
      <c r="A85" s="25" t="s">
        <v>3</v>
      </c>
      <c r="B85" s="23" t="s">
        <v>56</v>
      </c>
      <c r="C85" s="11" t="s">
        <v>656</v>
      </c>
      <c r="D85" s="155">
        <v>84709</v>
      </c>
      <c r="E85" s="439">
        <v>82235</v>
      </c>
      <c r="F85" s="213">
        <v>79630</v>
      </c>
      <c r="G85" s="157"/>
      <c r="H85" s="462"/>
      <c r="I85" s="462"/>
      <c r="J85" s="157">
        <v>3612</v>
      </c>
      <c r="K85" s="439">
        <v>3778</v>
      </c>
      <c r="L85" s="243">
        <v>3946</v>
      </c>
      <c r="M85" s="628"/>
      <c r="N85" s="157"/>
      <c r="O85" s="439"/>
      <c r="P85" s="243"/>
      <c r="Q85" s="157"/>
      <c r="R85" s="439"/>
      <c r="S85" s="243"/>
      <c r="T85" s="157"/>
      <c r="U85" s="439"/>
      <c r="V85" s="243"/>
      <c r="X85" s="23"/>
      <c r="Y85" s="324"/>
      <c r="Z85" s="324"/>
      <c r="AA85" s="324"/>
      <c r="AB85" s="324"/>
      <c r="AC85" s="324"/>
      <c r="AD85" s="324"/>
      <c r="AE85" s="139"/>
    </row>
    <row r="86" spans="1:31" x14ac:dyDescent="0.2">
      <c r="A86" s="25" t="s">
        <v>3</v>
      </c>
      <c r="B86" s="23" t="s">
        <v>57</v>
      </c>
      <c r="C86" s="11" t="s">
        <v>657</v>
      </c>
      <c r="D86" s="155">
        <v>43108</v>
      </c>
      <c r="E86" s="439">
        <v>41264</v>
      </c>
      <c r="F86" s="213">
        <v>39346</v>
      </c>
      <c r="G86" s="157"/>
      <c r="H86" s="462"/>
      <c r="I86" s="462"/>
      <c r="J86" s="157">
        <v>1529</v>
      </c>
      <c r="K86" s="439">
        <v>1600</v>
      </c>
      <c r="L86" s="243">
        <v>1672</v>
      </c>
      <c r="M86" s="628"/>
      <c r="N86" s="157"/>
      <c r="O86" s="439"/>
      <c r="P86" s="243"/>
      <c r="Q86" s="157"/>
      <c r="R86" s="439"/>
      <c r="S86" s="243"/>
      <c r="T86" s="157"/>
      <c r="U86" s="439"/>
      <c r="V86" s="243"/>
      <c r="X86" s="23"/>
      <c r="Y86" s="324"/>
      <c r="Z86" s="324"/>
      <c r="AA86" s="324"/>
      <c r="AB86" s="324"/>
      <c r="AC86" s="324"/>
      <c r="AD86" s="324"/>
      <c r="AE86" s="139"/>
    </row>
    <row r="87" spans="1:31" x14ac:dyDescent="0.2">
      <c r="A87" s="25" t="s">
        <v>3</v>
      </c>
      <c r="B87" s="23" t="s">
        <v>58</v>
      </c>
      <c r="C87" s="11" t="s">
        <v>658</v>
      </c>
      <c r="D87" s="155">
        <v>59673</v>
      </c>
      <c r="E87" s="439">
        <v>55828</v>
      </c>
      <c r="F87" s="213">
        <v>51775</v>
      </c>
      <c r="G87" s="157"/>
      <c r="H87" s="462"/>
      <c r="I87" s="462"/>
      <c r="J87" s="157">
        <v>2897</v>
      </c>
      <c r="K87" s="439">
        <v>3030</v>
      </c>
      <c r="L87" s="243">
        <v>3166</v>
      </c>
      <c r="M87" s="628"/>
      <c r="N87" s="157"/>
      <c r="O87" s="439"/>
      <c r="P87" s="243"/>
      <c r="Q87" s="157"/>
      <c r="R87" s="439"/>
      <c r="S87" s="243"/>
      <c r="T87" s="157"/>
      <c r="U87" s="439"/>
      <c r="V87" s="243"/>
      <c r="X87" s="23"/>
      <c r="Y87" s="324"/>
      <c r="Z87" s="324"/>
      <c r="AA87" s="324"/>
      <c r="AB87" s="324"/>
      <c r="AC87" s="324"/>
      <c r="AD87" s="324"/>
      <c r="AE87" s="139"/>
    </row>
    <row r="88" spans="1:31" x14ac:dyDescent="0.2">
      <c r="A88" s="25" t="s">
        <v>3</v>
      </c>
      <c r="B88" s="23" t="s">
        <v>59</v>
      </c>
      <c r="C88" s="11" t="s">
        <v>659</v>
      </c>
      <c r="D88" s="155">
        <v>402909</v>
      </c>
      <c r="E88" s="439">
        <v>377726</v>
      </c>
      <c r="F88" s="213">
        <v>359950</v>
      </c>
      <c r="G88" s="157"/>
      <c r="H88" s="462"/>
      <c r="I88" s="462"/>
      <c r="J88" s="157">
        <v>0</v>
      </c>
      <c r="K88" s="439">
        <v>0</v>
      </c>
      <c r="L88" s="243">
        <v>0</v>
      </c>
      <c r="M88" s="628"/>
      <c r="N88" s="157"/>
      <c r="O88" s="439"/>
      <c r="P88" s="243"/>
      <c r="Q88" s="157"/>
      <c r="R88" s="439"/>
      <c r="S88" s="243"/>
      <c r="T88" s="157"/>
      <c r="U88" s="439"/>
      <c r="V88" s="243"/>
      <c r="X88" s="23"/>
      <c r="Y88" s="324"/>
      <c r="Z88" s="324"/>
      <c r="AA88" s="324"/>
      <c r="AB88" s="324"/>
      <c r="AC88" s="324"/>
      <c r="AD88" s="324"/>
      <c r="AE88" s="139"/>
    </row>
    <row r="89" spans="1:31" x14ac:dyDescent="0.2">
      <c r="A89" s="25" t="s">
        <v>3</v>
      </c>
      <c r="B89" s="23" t="s">
        <v>60</v>
      </c>
      <c r="C89" s="11" t="s">
        <v>660</v>
      </c>
      <c r="D89" s="155">
        <v>116088</v>
      </c>
      <c r="E89" s="439">
        <v>102497</v>
      </c>
      <c r="F89" s="213">
        <v>88722</v>
      </c>
      <c r="G89" s="157"/>
      <c r="H89" s="462"/>
      <c r="I89" s="462"/>
      <c r="J89" s="157">
        <v>4334</v>
      </c>
      <c r="K89" s="439">
        <v>4533</v>
      </c>
      <c r="L89" s="243">
        <v>4735</v>
      </c>
      <c r="M89" s="629"/>
      <c r="N89" s="157"/>
      <c r="O89" s="439"/>
      <c r="P89" s="243"/>
      <c r="Q89" s="157"/>
      <c r="R89" s="439"/>
      <c r="S89" s="243"/>
      <c r="T89" s="157"/>
      <c r="U89" s="439"/>
      <c r="V89" s="243"/>
      <c r="X89" s="23"/>
      <c r="Y89" s="324"/>
      <c r="Z89" s="324"/>
      <c r="AA89" s="324"/>
      <c r="AB89" s="324"/>
      <c r="AC89" s="324"/>
      <c r="AD89" s="324"/>
      <c r="AE89" s="139"/>
    </row>
    <row r="90" spans="1:31" x14ac:dyDescent="0.2">
      <c r="A90" s="25" t="s">
        <v>13</v>
      </c>
      <c r="B90" s="23" t="s">
        <v>61</v>
      </c>
      <c r="C90" s="11" t="s">
        <v>922</v>
      </c>
      <c r="D90" s="155">
        <v>29958</v>
      </c>
      <c r="E90" s="439">
        <v>29291</v>
      </c>
      <c r="F90" s="213">
        <v>28047</v>
      </c>
      <c r="G90" s="157">
        <v>80432</v>
      </c>
      <c r="H90" s="462">
        <v>82700</v>
      </c>
      <c r="I90" s="462">
        <v>84870</v>
      </c>
      <c r="J90" s="157"/>
      <c r="K90" s="439"/>
      <c r="L90" s="243"/>
      <c r="M90" s="628"/>
      <c r="N90" s="157"/>
      <c r="O90" s="439"/>
      <c r="P90" s="243"/>
      <c r="Q90" s="157"/>
      <c r="R90" s="439"/>
      <c r="S90" s="243"/>
      <c r="T90" s="157"/>
      <c r="U90" s="439"/>
      <c r="V90" s="243"/>
      <c r="X90" s="23"/>
      <c r="Y90" s="324"/>
      <c r="Z90" s="324"/>
      <c r="AA90" s="324"/>
      <c r="AB90" s="324"/>
      <c r="AC90" s="324"/>
      <c r="AD90" s="324"/>
      <c r="AE90" s="139"/>
    </row>
    <row r="91" spans="1:31" s="136" customFormat="1" x14ac:dyDescent="0.2">
      <c r="A91" s="29" t="s">
        <v>62</v>
      </c>
      <c r="B91" s="30"/>
      <c r="C91" s="31"/>
      <c r="D91" s="217">
        <v>736445</v>
      </c>
      <c r="E91" s="218">
        <v>688841</v>
      </c>
      <c r="F91" s="220">
        <v>647470</v>
      </c>
      <c r="G91" s="255">
        <v>80432</v>
      </c>
      <c r="H91" s="463">
        <v>82700</v>
      </c>
      <c r="I91" s="463">
        <v>84870</v>
      </c>
      <c r="J91" s="255">
        <v>12372</v>
      </c>
      <c r="K91" s="218">
        <v>12941</v>
      </c>
      <c r="L91" s="246">
        <v>13519</v>
      </c>
      <c r="M91" s="630"/>
      <c r="N91" s="255">
        <v>0</v>
      </c>
      <c r="O91" s="218">
        <v>0</v>
      </c>
      <c r="P91" s="246">
        <v>0</v>
      </c>
      <c r="Q91" s="255">
        <v>0</v>
      </c>
      <c r="R91" s="218">
        <v>0</v>
      </c>
      <c r="S91" s="246">
        <v>0</v>
      </c>
      <c r="T91" s="255">
        <v>0</v>
      </c>
      <c r="U91" s="218">
        <v>0</v>
      </c>
      <c r="V91" s="246">
        <v>0</v>
      </c>
      <c r="X91" s="23"/>
      <c r="Y91" s="324"/>
      <c r="Z91" s="324"/>
      <c r="AA91" s="324"/>
      <c r="AB91" s="324"/>
      <c r="AC91" s="324"/>
      <c r="AD91" s="324"/>
      <c r="AE91" s="139"/>
    </row>
    <row r="92" spans="1:31" x14ac:dyDescent="0.2">
      <c r="A92" s="25"/>
      <c r="B92" s="23"/>
      <c r="C92" s="11"/>
      <c r="D92" s="221"/>
      <c r="E92" s="222"/>
      <c r="F92" s="223"/>
      <c r="G92" s="156"/>
      <c r="H92" s="386"/>
      <c r="I92" s="462"/>
      <c r="J92" s="156"/>
      <c r="K92" s="222"/>
      <c r="L92" s="247"/>
      <c r="M92" s="628"/>
      <c r="N92" s="156"/>
      <c r="O92" s="222"/>
      <c r="P92" s="247"/>
      <c r="Q92" s="156"/>
      <c r="R92" s="222"/>
      <c r="S92" s="247"/>
      <c r="T92" s="156"/>
      <c r="U92" s="222"/>
      <c r="V92" s="247"/>
      <c r="X92" s="23"/>
      <c r="Y92" s="324"/>
      <c r="Z92" s="324"/>
      <c r="AA92" s="324"/>
      <c r="AB92" s="324"/>
      <c r="AC92" s="324"/>
      <c r="AD92" s="324"/>
      <c r="AE92" s="139"/>
    </row>
    <row r="93" spans="1:31" x14ac:dyDescent="0.2">
      <c r="A93" s="25" t="s">
        <v>3</v>
      </c>
      <c r="B93" s="23" t="s">
        <v>63</v>
      </c>
      <c r="C93" s="11" t="s">
        <v>661</v>
      </c>
      <c r="D93" s="155">
        <v>159958</v>
      </c>
      <c r="E93" s="439">
        <v>151079</v>
      </c>
      <c r="F93" s="213">
        <v>142828</v>
      </c>
      <c r="G93" s="157"/>
      <c r="H93" s="462"/>
      <c r="I93" s="462"/>
      <c r="J93" s="157">
        <v>6351</v>
      </c>
      <c r="K93" s="439">
        <v>6641</v>
      </c>
      <c r="L93" s="243">
        <v>6936</v>
      </c>
      <c r="M93" s="628"/>
      <c r="N93" s="157"/>
      <c r="O93" s="439"/>
      <c r="P93" s="243"/>
      <c r="Q93" s="157"/>
      <c r="R93" s="439"/>
      <c r="S93" s="243"/>
      <c r="T93" s="157"/>
      <c r="U93" s="439"/>
      <c r="V93" s="243"/>
      <c r="X93" s="23"/>
      <c r="Y93" s="324"/>
      <c r="Z93" s="324"/>
      <c r="AA93" s="324"/>
      <c r="AB93" s="324"/>
      <c r="AC93" s="324"/>
      <c r="AD93" s="324"/>
      <c r="AE93" s="139"/>
    </row>
    <row r="94" spans="1:31" x14ac:dyDescent="0.2">
      <c r="A94" s="25" t="s">
        <v>3</v>
      </c>
      <c r="B94" s="23" t="s">
        <v>64</v>
      </c>
      <c r="C94" s="11" t="s">
        <v>662</v>
      </c>
      <c r="D94" s="155">
        <v>125216</v>
      </c>
      <c r="E94" s="439">
        <v>121929</v>
      </c>
      <c r="F94" s="213">
        <v>121212</v>
      </c>
      <c r="G94" s="157"/>
      <c r="H94" s="462"/>
      <c r="I94" s="462"/>
      <c r="J94" s="157">
        <v>0</v>
      </c>
      <c r="K94" s="439">
        <v>0</v>
      </c>
      <c r="L94" s="243">
        <v>0</v>
      </c>
      <c r="M94" s="628"/>
      <c r="N94" s="157"/>
      <c r="O94" s="439"/>
      <c r="P94" s="243"/>
      <c r="Q94" s="157"/>
      <c r="R94" s="439"/>
      <c r="S94" s="243"/>
      <c r="T94" s="157"/>
      <c r="U94" s="439"/>
      <c r="V94" s="243"/>
      <c r="X94" s="23"/>
      <c r="Y94" s="324"/>
      <c r="Z94" s="324"/>
      <c r="AA94" s="324"/>
      <c r="AB94" s="324"/>
      <c r="AC94" s="324"/>
      <c r="AD94" s="324"/>
      <c r="AE94" s="139"/>
    </row>
    <row r="95" spans="1:31" x14ac:dyDescent="0.2">
      <c r="A95" s="25" t="s">
        <v>3</v>
      </c>
      <c r="B95" s="23" t="s">
        <v>65</v>
      </c>
      <c r="C95" s="11" t="s">
        <v>663</v>
      </c>
      <c r="D95" s="155">
        <v>77274</v>
      </c>
      <c r="E95" s="439">
        <v>74545</v>
      </c>
      <c r="F95" s="213">
        <v>72464</v>
      </c>
      <c r="G95" s="157"/>
      <c r="H95" s="462"/>
      <c r="I95" s="462"/>
      <c r="J95" s="157">
        <v>3251</v>
      </c>
      <c r="K95" s="439">
        <v>3400</v>
      </c>
      <c r="L95" s="243">
        <v>3551</v>
      </c>
      <c r="M95" s="628"/>
      <c r="N95" s="157"/>
      <c r="O95" s="439"/>
      <c r="P95" s="243"/>
      <c r="Q95" s="157"/>
      <c r="R95" s="439"/>
      <c r="S95" s="243"/>
      <c r="T95" s="157"/>
      <c r="U95" s="439"/>
      <c r="V95" s="243"/>
      <c r="X95" s="23"/>
      <c r="Y95" s="324"/>
      <c r="Z95" s="324"/>
      <c r="AA95" s="324"/>
      <c r="AB95" s="324"/>
      <c r="AC95" s="324"/>
      <c r="AD95" s="324"/>
      <c r="AE95" s="139"/>
    </row>
    <row r="96" spans="1:31" x14ac:dyDescent="0.2">
      <c r="A96" s="25" t="s">
        <v>3</v>
      </c>
      <c r="B96" s="23" t="s">
        <v>66</v>
      </c>
      <c r="C96" s="11" t="s">
        <v>870</v>
      </c>
      <c r="D96" s="155">
        <v>451439</v>
      </c>
      <c r="E96" s="439">
        <v>465235</v>
      </c>
      <c r="F96" s="213">
        <v>475003</v>
      </c>
      <c r="G96" s="157"/>
      <c r="H96" s="462"/>
      <c r="I96" s="462"/>
      <c r="J96" s="157">
        <v>0</v>
      </c>
      <c r="K96" s="439">
        <v>0</v>
      </c>
      <c r="L96" s="243">
        <v>0</v>
      </c>
      <c r="M96" s="628"/>
      <c r="N96" s="157"/>
      <c r="O96" s="439"/>
      <c r="P96" s="243"/>
      <c r="Q96" s="157"/>
      <c r="R96" s="439"/>
      <c r="S96" s="243"/>
      <c r="T96" s="157"/>
      <c r="U96" s="439"/>
      <c r="V96" s="243"/>
      <c r="X96" s="23"/>
      <c r="Y96" s="324"/>
      <c r="Z96" s="324"/>
      <c r="AA96" s="324"/>
      <c r="AB96" s="324"/>
      <c r="AC96" s="324"/>
      <c r="AD96" s="324"/>
      <c r="AE96" s="139"/>
    </row>
    <row r="97" spans="1:31" x14ac:dyDescent="0.2">
      <c r="A97" s="25" t="s">
        <v>3</v>
      </c>
      <c r="B97" s="23" t="s">
        <v>67</v>
      </c>
      <c r="C97" s="11" t="s">
        <v>665</v>
      </c>
      <c r="D97" s="155">
        <v>57565</v>
      </c>
      <c r="E97" s="439">
        <v>55995</v>
      </c>
      <c r="F97" s="213">
        <v>54573</v>
      </c>
      <c r="G97" s="157"/>
      <c r="H97" s="462"/>
      <c r="I97" s="462"/>
      <c r="J97" s="157">
        <v>2897</v>
      </c>
      <c r="K97" s="439">
        <v>3030</v>
      </c>
      <c r="L97" s="243">
        <v>3166</v>
      </c>
      <c r="M97" s="628"/>
      <c r="N97" s="157"/>
      <c r="O97" s="439"/>
      <c r="P97" s="243"/>
      <c r="Q97" s="157"/>
      <c r="R97" s="439"/>
      <c r="S97" s="243"/>
      <c r="T97" s="157"/>
      <c r="U97" s="439"/>
      <c r="V97" s="243"/>
      <c r="X97" s="23"/>
      <c r="Y97" s="324"/>
      <c r="Z97" s="324"/>
      <c r="AA97" s="324"/>
      <c r="AB97" s="324"/>
      <c r="AC97" s="324"/>
      <c r="AD97" s="324"/>
      <c r="AE97" s="139"/>
    </row>
    <row r="98" spans="1:31" x14ac:dyDescent="0.2">
      <c r="A98" s="25" t="s">
        <v>3</v>
      </c>
      <c r="B98" s="23" t="s">
        <v>360</v>
      </c>
      <c r="C98" s="11" t="s">
        <v>666</v>
      </c>
      <c r="D98" s="155">
        <v>66074</v>
      </c>
      <c r="E98" s="439">
        <v>63515</v>
      </c>
      <c r="F98" s="213">
        <v>61339</v>
      </c>
      <c r="G98" s="157"/>
      <c r="H98" s="462"/>
      <c r="I98" s="462"/>
      <c r="J98" s="157">
        <v>3100</v>
      </c>
      <c r="K98" s="439">
        <v>3241</v>
      </c>
      <c r="L98" s="243">
        <v>3384</v>
      </c>
      <c r="M98" s="629"/>
      <c r="N98" s="157"/>
      <c r="O98" s="439"/>
      <c r="P98" s="243"/>
      <c r="Q98" s="157"/>
      <c r="R98" s="439"/>
      <c r="S98" s="243"/>
      <c r="T98" s="157"/>
      <c r="U98" s="439"/>
      <c r="V98" s="243"/>
      <c r="X98" s="23"/>
      <c r="Y98" s="324"/>
      <c r="Z98" s="324"/>
      <c r="AA98" s="324"/>
      <c r="AB98" s="324"/>
      <c r="AC98" s="324"/>
      <c r="AD98" s="324"/>
      <c r="AE98" s="139"/>
    </row>
    <row r="99" spans="1:31" x14ac:dyDescent="0.2">
      <c r="A99" s="25" t="s">
        <v>13</v>
      </c>
      <c r="B99" s="23" t="s">
        <v>68</v>
      </c>
      <c r="C99" s="11" t="s">
        <v>921</v>
      </c>
      <c r="D99" s="155">
        <v>43035</v>
      </c>
      <c r="E99" s="439">
        <v>43085</v>
      </c>
      <c r="F99" s="213">
        <v>41902</v>
      </c>
      <c r="G99" s="157">
        <v>53943</v>
      </c>
      <c r="H99" s="462">
        <v>55465</v>
      </c>
      <c r="I99" s="462">
        <v>56920</v>
      </c>
      <c r="J99" s="157"/>
      <c r="K99" s="439"/>
      <c r="L99" s="243"/>
      <c r="M99" s="628"/>
      <c r="N99" s="157"/>
      <c r="O99" s="439"/>
      <c r="P99" s="243"/>
      <c r="Q99" s="157"/>
      <c r="R99" s="439"/>
      <c r="S99" s="243"/>
      <c r="T99" s="157"/>
      <c r="U99" s="439"/>
      <c r="V99" s="243"/>
      <c r="X99" s="23"/>
      <c r="Y99" s="324"/>
      <c r="Z99" s="324"/>
      <c r="AA99" s="324"/>
      <c r="AB99" s="324"/>
      <c r="AC99" s="324"/>
      <c r="AD99" s="324"/>
      <c r="AE99" s="139"/>
    </row>
    <row r="100" spans="1:31" s="136" customFormat="1" x14ac:dyDescent="0.2">
      <c r="A100" s="29" t="s">
        <v>70</v>
      </c>
      <c r="B100" s="30"/>
      <c r="C100" s="31"/>
      <c r="D100" s="217">
        <v>980561</v>
      </c>
      <c r="E100" s="218">
        <v>975383</v>
      </c>
      <c r="F100" s="220">
        <v>969321</v>
      </c>
      <c r="G100" s="255">
        <v>53943</v>
      </c>
      <c r="H100" s="463">
        <v>55465</v>
      </c>
      <c r="I100" s="463">
        <v>56920</v>
      </c>
      <c r="J100" s="255">
        <v>15599</v>
      </c>
      <c r="K100" s="218">
        <v>16312</v>
      </c>
      <c r="L100" s="246">
        <v>17037</v>
      </c>
      <c r="M100" s="630"/>
      <c r="N100" s="255">
        <v>0</v>
      </c>
      <c r="O100" s="218">
        <v>0</v>
      </c>
      <c r="P100" s="246">
        <v>0</v>
      </c>
      <c r="Q100" s="255">
        <v>0</v>
      </c>
      <c r="R100" s="218">
        <v>0</v>
      </c>
      <c r="S100" s="246">
        <v>0</v>
      </c>
      <c r="T100" s="255">
        <v>0</v>
      </c>
      <c r="U100" s="218">
        <v>0</v>
      </c>
      <c r="V100" s="246">
        <v>0</v>
      </c>
      <c r="X100" s="23"/>
      <c r="Y100" s="324"/>
      <c r="Z100" s="324"/>
      <c r="AA100" s="324"/>
      <c r="AB100" s="324"/>
      <c r="AC100" s="324"/>
      <c r="AD100" s="324"/>
      <c r="AE100" s="139"/>
    </row>
    <row r="101" spans="1:31" x14ac:dyDescent="0.2">
      <c r="A101" s="25"/>
      <c r="B101" s="23"/>
      <c r="C101" s="11"/>
      <c r="D101" s="221"/>
      <c r="E101" s="222"/>
      <c r="F101" s="223"/>
      <c r="G101" s="156"/>
      <c r="H101" s="386"/>
      <c r="I101" s="462"/>
      <c r="J101" s="156"/>
      <c r="K101" s="222"/>
      <c r="L101" s="247"/>
      <c r="M101" s="628"/>
      <c r="N101" s="156"/>
      <c r="O101" s="222"/>
      <c r="P101" s="247"/>
      <c r="Q101" s="156"/>
      <c r="R101" s="222"/>
      <c r="S101" s="247"/>
      <c r="T101" s="156"/>
      <c r="U101" s="222"/>
      <c r="V101" s="247"/>
      <c r="X101" s="23"/>
      <c r="Y101" s="324"/>
      <c r="Z101" s="324"/>
      <c r="AA101" s="324"/>
      <c r="AB101" s="324"/>
      <c r="AC101" s="324"/>
      <c r="AD101" s="324"/>
      <c r="AE101" s="139"/>
    </row>
    <row r="102" spans="1:31" x14ac:dyDescent="0.2">
      <c r="A102" s="25" t="s">
        <v>3</v>
      </c>
      <c r="B102" s="23" t="s">
        <v>71</v>
      </c>
      <c r="C102" s="11" t="s">
        <v>667</v>
      </c>
      <c r="D102" s="155">
        <v>161083</v>
      </c>
      <c r="E102" s="439">
        <v>156489</v>
      </c>
      <c r="F102" s="213">
        <v>154096</v>
      </c>
      <c r="G102" s="157"/>
      <c r="H102" s="462"/>
      <c r="I102" s="462"/>
      <c r="J102" s="157"/>
      <c r="K102" s="439"/>
      <c r="L102" s="243"/>
      <c r="M102" s="628"/>
      <c r="N102" s="157"/>
      <c r="O102" s="439"/>
      <c r="P102" s="243"/>
      <c r="Q102" s="157"/>
      <c r="R102" s="439"/>
      <c r="S102" s="243"/>
      <c r="T102" s="157"/>
      <c r="U102" s="439"/>
      <c r="V102" s="243"/>
      <c r="X102" s="23"/>
      <c r="Y102" s="324"/>
      <c r="Z102" s="324"/>
      <c r="AA102" s="324"/>
      <c r="AB102" s="324"/>
      <c r="AC102" s="324"/>
      <c r="AD102" s="324"/>
      <c r="AE102" s="139"/>
    </row>
    <row r="103" spans="1:31" x14ac:dyDescent="0.2">
      <c r="A103" s="25" t="s">
        <v>3</v>
      </c>
      <c r="B103" s="23" t="s">
        <v>72</v>
      </c>
      <c r="C103" s="11" t="s">
        <v>668</v>
      </c>
      <c r="D103" s="155">
        <v>159059</v>
      </c>
      <c r="E103" s="439">
        <v>156313</v>
      </c>
      <c r="F103" s="213">
        <v>155181</v>
      </c>
      <c r="G103" s="157"/>
      <c r="H103" s="462"/>
      <c r="I103" s="462"/>
      <c r="J103" s="157"/>
      <c r="K103" s="439"/>
      <c r="L103" s="243"/>
      <c r="M103" s="628"/>
      <c r="N103" s="157"/>
      <c r="O103" s="439"/>
      <c r="P103" s="243"/>
      <c r="Q103" s="157"/>
      <c r="R103" s="439"/>
      <c r="S103" s="243"/>
      <c r="T103" s="157"/>
      <c r="U103" s="439"/>
      <c r="V103" s="243"/>
      <c r="X103" s="23"/>
      <c r="Y103" s="324"/>
      <c r="Z103" s="324"/>
      <c r="AA103" s="324"/>
      <c r="AB103" s="324"/>
      <c r="AC103" s="324"/>
      <c r="AD103" s="324"/>
      <c r="AE103" s="139"/>
    </row>
    <row r="104" spans="1:31" x14ac:dyDescent="0.2">
      <c r="A104" s="25" t="s">
        <v>3</v>
      </c>
      <c r="B104" s="23" t="s">
        <v>73</v>
      </c>
      <c r="C104" s="11" t="s">
        <v>669</v>
      </c>
      <c r="D104" s="155">
        <v>115423</v>
      </c>
      <c r="E104" s="439">
        <v>124038</v>
      </c>
      <c r="F104" s="213">
        <v>135456</v>
      </c>
      <c r="G104" s="157"/>
      <c r="H104" s="462"/>
      <c r="I104" s="462"/>
      <c r="J104" s="157"/>
      <c r="K104" s="439"/>
      <c r="L104" s="243"/>
      <c r="M104" s="628"/>
      <c r="N104" s="157"/>
      <c r="O104" s="439"/>
      <c r="P104" s="243"/>
      <c r="Q104" s="157"/>
      <c r="R104" s="439"/>
      <c r="S104" s="243"/>
      <c r="T104" s="157"/>
      <c r="U104" s="439"/>
      <c r="V104" s="243"/>
      <c r="X104" s="23"/>
      <c r="Y104" s="324"/>
      <c r="Z104" s="324"/>
      <c r="AA104" s="324"/>
      <c r="AB104" s="324"/>
      <c r="AC104" s="324"/>
      <c r="AD104" s="324"/>
      <c r="AE104" s="139"/>
    </row>
    <row r="105" spans="1:31" x14ac:dyDescent="0.2">
      <c r="A105" s="25" t="s">
        <v>3</v>
      </c>
      <c r="B105" s="23" t="s">
        <v>74</v>
      </c>
      <c r="C105" s="11" t="s">
        <v>670</v>
      </c>
      <c r="D105" s="155">
        <v>75487</v>
      </c>
      <c r="E105" s="439">
        <v>72960</v>
      </c>
      <c r="F105" s="213">
        <v>70866</v>
      </c>
      <c r="G105" s="157"/>
      <c r="H105" s="462"/>
      <c r="I105" s="462"/>
      <c r="J105" s="157">
        <v>3100</v>
      </c>
      <c r="K105" s="439">
        <v>3241</v>
      </c>
      <c r="L105" s="243">
        <v>3384</v>
      </c>
      <c r="M105" s="629"/>
      <c r="N105" s="157"/>
      <c r="O105" s="439"/>
      <c r="P105" s="243"/>
      <c r="Q105" s="157"/>
      <c r="R105" s="439"/>
      <c r="S105" s="243"/>
      <c r="T105" s="157"/>
      <c r="U105" s="439"/>
      <c r="V105" s="243"/>
      <c r="X105" s="23"/>
      <c r="Y105" s="324"/>
      <c r="Z105" s="324"/>
      <c r="AA105" s="324"/>
      <c r="AB105" s="324"/>
      <c r="AC105" s="324"/>
      <c r="AD105" s="324"/>
      <c r="AE105" s="139"/>
    </row>
    <row r="106" spans="1:31" x14ac:dyDescent="0.2">
      <c r="A106" s="25" t="s">
        <v>13</v>
      </c>
      <c r="B106" s="23" t="s">
        <v>75</v>
      </c>
      <c r="C106" s="11" t="s">
        <v>920</v>
      </c>
      <c r="D106" s="155">
        <v>11329</v>
      </c>
      <c r="E106" s="439">
        <v>9663</v>
      </c>
      <c r="F106" s="213">
        <v>7814</v>
      </c>
      <c r="G106" s="157">
        <v>128806</v>
      </c>
      <c r="H106" s="462">
        <v>132438</v>
      </c>
      <c r="I106" s="462">
        <v>135912</v>
      </c>
      <c r="J106" s="157"/>
      <c r="K106" s="439"/>
      <c r="L106" s="243"/>
      <c r="M106" s="628"/>
      <c r="N106" s="157"/>
      <c r="O106" s="439"/>
      <c r="P106" s="243"/>
      <c r="Q106" s="157"/>
      <c r="R106" s="439"/>
      <c r="S106" s="243"/>
      <c r="T106" s="157"/>
      <c r="U106" s="439"/>
      <c r="V106" s="243"/>
      <c r="X106" s="23"/>
      <c r="Y106" s="324"/>
      <c r="Z106" s="324"/>
      <c r="AA106" s="324"/>
      <c r="AB106" s="324"/>
      <c r="AC106" s="324"/>
      <c r="AD106" s="324"/>
      <c r="AE106" s="139"/>
    </row>
    <row r="107" spans="1:31" s="136" customFormat="1" x14ac:dyDescent="0.2">
      <c r="A107" s="29" t="s">
        <v>76</v>
      </c>
      <c r="B107" s="30"/>
      <c r="C107" s="31"/>
      <c r="D107" s="217">
        <v>522381</v>
      </c>
      <c r="E107" s="218">
        <v>519463</v>
      </c>
      <c r="F107" s="220">
        <v>523413</v>
      </c>
      <c r="G107" s="255">
        <v>128806</v>
      </c>
      <c r="H107" s="463">
        <v>132438</v>
      </c>
      <c r="I107" s="463">
        <v>135912</v>
      </c>
      <c r="J107" s="255">
        <v>3100</v>
      </c>
      <c r="K107" s="218">
        <v>3241</v>
      </c>
      <c r="L107" s="246">
        <v>3384</v>
      </c>
      <c r="M107" s="630"/>
      <c r="N107" s="255">
        <v>0</v>
      </c>
      <c r="O107" s="218">
        <v>0</v>
      </c>
      <c r="P107" s="246">
        <v>0</v>
      </c>
      <c r="Q107" s="255">
        <v>0</v>
      </c>
      <c r="R107" s="218">
        <v>0</v>
      </c>
      <c r="S107" s="246">
        <v>0</v>
      </c>
      <c r="T107" s="255">
        <v>0</v>
      </c>
      <c r="U107" s="218">
        <v>0</v>
      </c>
      <c r="V107" s="246">
        <v>0</v>
      </c>
      <c r="X107" s="23"/>
      <c r="Y107" s="324"/>
      <c r="Z107" s="324"/>
      <c r="AA107" s="324"/>
      <c r="AB107" s="324"/>
      <c r="AC107" s="324"/>
      <c r="AD107" s="324"/>
      <c r="AE107" s="139"/>
    </row>
    <row r="108" spans="1:31" s="136" customFormat="1" x14ac:dyDescent="0.2">
      <c r="A108" s="22"/>
      <c r="B108" s="37"/>
      <c r="C108" s="48"/>
      <c r="D108" s="240"/>
      <c r="E108" s="241"/>
      <c r="F108" s="242"/>
      <c r="G108" s="262"/>
      <c r="H108" s="465"/>
      <c r="I108" s="462"/>
      <c r="J108" s="262"/>
      <c r="K108" s="241"/>
      <c r="L108" s="253"/>
      <c r="M108" s="630"/>
      <c r="N108" s="262"/>
      <c r="O108" s="241"/>
      <c r="P108" s="253"/>
      <c r="Q108" s="262"/>
      <c r="R108" s="241"/>
      <c r="S108" s="253"/>
      <c r="T108" s="262"/>
      <c r="U108" s="241"/>
      <c r="V108" s="253"/>
      <c r="X108" s="23"/>
      <c r="Y108" s="324"/>
      <c r="Z108" s="324"/>
      <c r="AA108" s="324"/>
      <c r="AB108" s="324"/>
      <c r="AC108" s="324"/>
      <c r="AD108" s="324"/>
      <c r="AE108" s="154"/>
    </row>
    <row r="109" spans="1:31" x14ac:dyDescent="0.2">
      <c r="A109" s="22"/>
      <c r="B109" s="35"/>
      <c r="C109" s="11"/>
      <c r="D109" s="221"/>
      <c r="E109" s="222"/>
      <c r="F109" s="223"/>
      <c r="G109" s="156"/>
      <c r="H109" s="386"/>
      <c r="I109" s="462"/>
      <c r="J109" s="156"/>
      <c r="K109" s="222"/>
      <c r="L109" s="247"/>
      <c r="M109" s="628"/>
      <c r="N109" s="156"/>
      <c r="O109" s="222"/>
      <c r="P109" s="247"/>
      <c r="Q109" s="156"/>
      <c r="R109" s="222"/>
      <c r="S109" s="247"/>
      <c r="T109" s="156"/>
      <c r="U109" s="222"/>
      <c r="V109" s="247"/>
      <c r="X109" s="23"/>
      <c r="Y109" s="324"/>
      <c r="Z109" s="324"/>
      <c r="AA109" s="324"/>
      <c r="AB109" s="324"/>
      <c r="AC109" s="324"/>
      <c r="AD109" s="324"/>
      <c r="AE109" s="139"/>
    </row>
    <row r="110" spans="1:31" s="136" customFormat="1" x14ac:dyDescent="0.2">
      <c r="A110" s="29" t="s">
        <v>77</v>
      </c>
      <c r="B110" s="30"/>
      <c r="C110" s="31"/>
      <c r="D110" s="217">
        <v>3066952</v>
      </c>
      <c r="E110" s="218">
        <v>2991105</v>
      </c>
      <c r="F110" s="220">
        <v>2951029</v>
      </c>
      <c r="G110" s="255">
        <v>275248</v>
      </c>
      <c r="H110" s="463">
        <v>283010</v>
      </c>
      <c r="I110" s="463">
        <v>290435</v>
      </c>
      <c r="J110" s="255">
        <v>42173</v>
      </c>
      <c r="K110" s="218">
        <v>44126</v>
      </c>
      <c r="L110" s="246">
        <v>46113</v>
      </c>
      <c r="M110" s="630"/>
      <c r="N110" s="255">
        <v>0</v>
      </c>
      <c r="O110" s="218">
        <v>0</v>
      </c>
      <c r="P110" s="246">
        <v>0</v>
      </c>
      <c r="Q110" s="255">
        <v>0</v>
      </c>
      <c r="R110" s="218">
        <v>0</v>
      </c>
      <c r="S110" s="246">
        <v>0</v>
      </c>
      <c r="T110" s="255">
        <v>0</v>
      </c>
      <c r="U110" s="218">
        <v>0</v>
      </c>
      <c r="V110" s="246">
        <v>0</v>
      </c>
      <c r="X110" s="23"/>
      <c r="Y110" s="324"/>
      <c r="Z110" s="324"/>
      <c r="AA110" s="324"/>
      <c r="AB110" s="324"/>
      <c r="AC110" s="324"/>
      <c r="AD110" s="324"/>
      <c r="AE110" s="139"/>
    </row>
    <row r="111" spans="1:31" x14ac:dyDescent="0.2">
      <c r="A111" s="38"/>
      <c r="B111" s="39"/>
      <c r="C111" s="36"/>
      <c r="D111" s="227"/>
      <c r="E111" s="228"/>
      <c r="F111" s="229"/>
      <c r="G111" s="257"/>
      <c r="H111" s="466"/>
      <c r="I111" s="462"/>
      <c r="J111" s="257"/>
      <c r="K111" s="228"/>
      <c r="L111" s="249"/>
      <c r="M111" s="628"/>
      <c r="N111" s="257"/>
      <c r="O111" s="228"/>
      <c r="P111" s="249"/>
      <c r="Q111" s="257"/>
      <c r="R111" s="228"/>
      <c r="S111" s="249"/>
      <c r="T111" s="257"/>
      <c r="U111" s="228"/>
      <c r="V111" s="249"/>
      <c r="X111" s="23"/>
      <c r="Y111" s="324"/>
      <c r="Z111" s="324"/>
      <c r="AA111" s="324"/>
      <c r="AB111" s="324"/>
      <c r="AC111" s="324"/>
      <c r="AD111" s="324"/>
      <c r="AE111" s="139"/>
    </row>
    <row r="112" spans="1:31" x14ac:dyDescent="0.2">
      <c r="A112" s="24" t="s">
        <v>78</v>
      </c>
      <c r="B112" s="23"/>
      <c r="C112" s="11"/>
      <c r="D112" s="221"/>
      <c r="E112" s="222"/>
      <c r="F112" s="223"/>
      <c r="G112" s="156"/>
      <c r="H112" s="386"/>
      <c r="I112" s="462"/>
      <c r="J112" s="156"/>
      <c r="K112" s="222"/>
      <c r="L112" s="247"/>
      <c r="M112" s="628"/>
      <c r="N112" s="156"/>
      <c r="O112" s="222"/>
      <c r="P112" s="247"/>
      <c r="Q112" s="156"/>
      <c r="R112" s="222"/>
      <c r="S112" s="247"/>
      <c r="T112" s="156"/>
      <c r="U112" s="222"/>
      <c r="V112" s="247"/>
      <c r="X112" s="23"/>
      <c r="Y112" s="324"/>
      <c r="Z112" s="324"/>
      <c r="AA112" s="324"/>
      <c r="AB112" s="324"/>
      <c r="AC112" s="324"/>
      <c r="AD112" s="324"/>
      <c r="AE112" s="139"/>
    </row>
    <row r="113" spans="1:31" x14ac:dyDescent="0.2">
      <c r="A113" s="25"/>
      <c r="B113" s="23"/>
      <c r="C113" s="11"/>
      <c r="D113" s="221"/>
      <c r="E113" s="222"/>
      <c r="F113" s="223"/>
      <c r="G113" s="156"/>
      <c r="H113" s="386"/>
      <c r="I113" s="462"/>
      <c r="J113" s="156"/>
      <c r="K113" s="222"/>
      <c r="L113" s="247"/>
      <c r="M113" s="628"/>
      <c r="N113" s="156"/>
      <c r="O113" s="222"/>
      <c r="P113" s="247"/>
      <c r="Q113" s="156"/>
      <c r="R113" s="222"/>
      <c r="S113" s="247"/>
      <c r="T113" s="156"/>
      <c r="U113" s="222"/>
      <c r="V113" s="247"/>
      <c r="X113" s="23"/>
      <c r="Y113" s="324"/>
      <c r="Z113" s="324"/>
      <c r="AA113" s="324"/>
      <c r="AB113" s="324"/>
      <c r="AC113" s="324"/>
      <c r="AD113" s="324"/>
      <c r="AE113" s="139"/>
    </row>
    <row r="114" spans="1:31" x14ac:dyDescent="0.2">
      <c r="A114" s="25" t="s">
        <v>2</v>
      </c>
      <c r="B114" s="23" t="s">
        <v>312</v>
      </c>
      <c r="C114" s="11" t="s">
        <v>79</v>
      </c>
      <c r="D114" s="155">
        <v>2181182</v>
      </c>
      <c r="E114" s="439">
        <v>2385328</v>
      </c>
      <c r="F114" s="213">
        <v>2640836</v>
      </c>
      <c r="G114" s="157"/>
      <c r="H114" s="462"/>
      <c r="I114" s="462"/>
      <c r="J114" s="157"/>
      <c r="K114" s="439"/>
      <c r="L114" s="243"/>
      <c r="M114" s="628"/>
      <c r="N114" s="157"/>
      <c r="O114" s="439"/>
      <c r="P114" s="243"/>
      <c r="Q114" s="157"/>
      <c r="R114" s="439"/>
      <c r="S114" s="243"/>
      <c r="T114" s="157"/>
      <c r="U114" s="439"/>
      <c r="V114" s="243"/>
      <c r="X114" s="23"/>
      <c r="Y114" s="324"/>
      <c r="Z114" s="324"/>
      <c r="AA114" s="324"/>
      <c r="AB114" s="324"/>
      <c r="AC114" s="324"/>
      <c r="AD114" s="324"/>
      <c r="AE114" s="139"/>
    </row>
    <row r="115" spans="1:31" x14ac:dyDescent="0.2">
      <c r="A115" s="25" t="s">
        <v>2</v>
      </c>
      <c r="B115" s="23" t="s">
        <v>314</v>
      </c>
      <c r="C115" s="11" t="s">
        <v>80</v>
      </c>
      <c r="D115" s="155">
        <v>2864065</v>
      </c>
      <c r="E115" s="439">
        <v>3201671</v>
      </c>
      <c r="F115" s="213">
        <v>3578411</v>
      </c>
      <c r="G115" s="157"/>
      <c r="H115" s="462"/>
      <c r="I115" s="462"/>
      <c r="J115" s="157"/>
      <c r="K115" s="439"/>
      <c r="L115" s="243"/>
      <c r="M115" s="628"/>
      <c r="N115" s="157"/>
      <c r="O115" s="439"/>
      <c r="P115" s="243"/>
      <c r="Q115" s="157"/>
      <c r="R115" s="439"/>
      <c r="S115" s="243"/>
      <c r="T115" s="157"/>
      <c r="U115" s="439"/>
      <c r="V115" s="243"/>
      <c r="X115" s="23"/>
      <c r="Y115" s="324"/>
      <c r="Z115" s="324"/>
      <c r="AA115" s="324"/>
      <c r="AB115" s="324"/>
      <c r="AC115" s="324"/>
      <c r="AD115" s="324"/>
      <c r="AE115" s="139"/>
    </row>
    <row r="116" spans="1:31" x14ac:dyDescent="0.2">
      <c r="A116" s="26" t="s">
        <v>2</v>
      </c>
      <c r="B116" s="27" t="s">
        <v>313</v>
      </c>
      <c r="C116" s="28" t="s">
        <v>81</v>
      </c>
      <c r="D116" s="214">
        <v>1654390</v>
      </c>
      <c r="E116" s="215">
        <v>1886413</v>
      </c>
      <c r="F116" s="216">
        <v>2131544</v>
      </c>
      <c r="G116" s="254"/>
      <c r="H116" s="387"/>
      <c r="I116" s="387"/>
      <c r="J116" s="254"/>
      <c r="K116" s="215"/>
      <c r="L116" s="244"/>
      <c r="M116" s="628"/>
      <c r="N116" s="254"/>
      <c r="O116" s="215"/>
      <c r="P116" s="244"/>
      <c r="Q116" s="254"/>
      <c r="R116" s="215"/>
      <c r="S116" s="244"/>
      <c r="T116" s="254"/>
      <c r="U116" s="215"/>
      <c r="V116" s="244"/>
      <c r="X116" s="23"/>
      <c r="Y116" s="324"/>
      <c r="Z116" s="324"/>
      <c r="AA116" s="324"/>
      <c r="AB116" s="324"/>
      <c r="AC116" s="324"/>
      <c r="AD116" s="324"/>
      <c r="AE116" s="139"/>
    </row>
    <row r="117" spans="1:31" x14ac:dyDescent="0.2">
      <c r="A117" s="25"/>
      <c r="B117" s="23"/>
      <c r="C117" s="11"/>
      <c r="D117" s="221">
        <v>0</v>
      </c>
      <c r="E117" s="222">
        <v>0</v>
      </c>
      <c r="F117" s="223"/>
      <c r="G117" s="156"/>
      <c r="H117" s="386"/>
      <c r="I117" s="462"/>
      <c r="J117" s="156"/>
      <c r="K117" s="222"/>
      <c r="L117" s="247"/>
      <c r="M117" s="628"/>
      <c r="N117" s="156"/>
      <c r="O117" s="222"/>
      <c r="P117" s="247"/>
      <c r="Q117" s="156"/>
      <c r="R117" s="222"/>
      <c r="S117" s="247"/>
      <c r="T117" s="156"/>
      <c r="U117" s="222"/>
      <c r="V117" s="247"/>
      <c r="X117" s="23"/>
      <c r="Y117" s="324"/>
      <c r="Z117" s="324"/>
      <c r="AA117" s="324"/>
      <c r="AB117" s="324"/>
      <c r="AC117" s="324"/>
      <c r="AD117" s="324"/>
      <c r="AE117" s="139"/>
    </row>
    <row r="118" spans="1:31" x14ac:dyDescent="0.2">
      <c r="A118" s="25" t="s">
        <v>3</v>
      </c>
      <c r="B118" s="23" t="s">
        <v>82</v>
      </c>
      <c r="C118" s="11" t="s">
        <v>671</v>
      </c>
      <c r="D118" s="155">
        <v>600889</v>
      </c>
      <c r="E118" s="439">
        <v>596234</v>
      </c>
      <c r="F118" s="213">
        <v>611980</v>
      </c>
      <c r="G118" s="157"/>
      <c r="H118" s="462"/>
      <c r="I118" s="462"/>
      <c r="J118" s="157"/>
      <c r="K118" s="439"/>
      <c r="L118" s="243"/>
      <c r="M118" s="628"/>
      <c r="N118" s="157"/>
      <c r="O118" s="439"/>
      <c r="P118" s="243"/>
      <c r="Q118" s="157"/>
      <c r="R118" s="439"/>
      <c r="S118" s="243"/>
      <c r="T118" s="157"/>
      <c r="U118" s="439"/>
      <c r="V118" s="243"/>
      <c r="X118" s="23"/>
      <c r="Y118" s="324"/>
      <c r="Z118" s="324"/>
      <c r="AA118" s="324"/>
      <c r="AB118" s="324"/>
      <c r="AC118" s="324"/>
      <c r="AD118" s="324"/>
      <c r="AE118" s="139"/>
    </row>
    <row r="119" spans="1:31" x14ac:dyDescent="0.2">
      <c r="A119" s="25" t="s">
        <v>3</v>
      </c>
      <c r="B119" s="23" t="s">
        <v>83</v>
      </c>
      <c r="C119" s="11" t="s">
        <v>672</v>
      </c>
      <c r="D119" s="155">
        <v>63385</v>
      </c>
      <c r="E119" s="439">
        <v>71300</v>
      </c>
      <c r="F119" s="213">
        <v>80261</v>
      </c>
      <c r="G119" s="157"/>
      <c r="H119" s="462"/>
      <c r="I119" s="462"/>
      <c r="J119" s="157">
        <v>4906</v>
      </c>
      <c r="K119" s="439">
        <v>5130</v>
      </c>
      <c r="L119" s="243">
        <v>5357</v>
      </c>
      <c r="M119" s="628"/>
      <c r="N119" s="157"/>
      <c r="O119" s="439"/>
      <c r="P119" s="243"/>
      <c r="Q119" s="157"/>
      <c r="R119" s="439"/>
      <c r="S119" s="243"/>
      <c r="T119" s="157"/>
      <c r="U119" s="439"/>
      <c r="V119" s="243"/>
      <c r="X119" s="23"/>
      <c r="Y119" s="324"/>
      <c r="Z119" s="324"/>
      <c r="AA119" s="324"/>
      <c r="AB119" s="324"/>
      <c r="AC119" s="324"/>
      <c r="AD119" s="324"/>
      <c r="AE119" s="139"/>
    </row>
    <row r="120" spans="1:31" x14ac:dyDescent="0.2">
      <c r="A120" s="25" t="s">
        <v>3</v>
      </c>
      <c r="B120" s="23" t="s">
        <v>84</v>
      </c>
      <c r="C120" s="11" t="s">
        <v>673</v>
      </c>
      <c r="D120" s="155">
        <v>78098</v>
      </c>
      <c r="E120" s="439">
        <v>86627</v>
      </c>
      <c r="F120" s="213">
        <v>95811</v>
      </c>
      <c r="G120" s="157"/>
      <c r="H120" s="462"/>
      <c r="I120" s="462"/>
      <c r="J120" s="157">
        <v>4696</v>
      </c>
      <c r="K120" s="439">
        <v>4911</v>
      </c>
      <c r="L120" s="243">
        <v>5130</v>
      </c>
      <c r="M120" s="629"/>
      <c r="N120" s="157"/>
      <c r="O120" s="439"/>
      <c r="P120" s="243"/>
      <c r="Q120" s="157"/>
      <c r="R120" s="439"/>
      <c r="S120" s="243"/>
      <c r="T120" s="157"/>
      <c r="U120" s="439"/>
      <c r="V120" s="243"/>
      <c r="X120" s="23"/>
      <c r="Y120" s="324"/>
      <c r="Z120" s="324"/>
      <c r="AA120" s="324"/>
      <c r="AB120" s="324"/>
      <c r="AC120" s="324"/>
      <c r="AD120" s="324"/>
      <c r="AE120" s="139"/>
    </row>
    <row r="121" spans="1:31" x14ac:dyDescent="0.2">
      <c r="A121" s="25" t="s">
        <v>13</v>
      </c>
      <c r="B121" s="23" t="s">
        <v>85</v>
      </c>
      <c r="C121" s="11" t="s">
        <v>86</v>
      </c>
      <c r="D121" s="155">
        <v>20380</v>
      </c>
      <c r="E121" s="439">
        <v>19088</v>
      </c>
      <c r="F121" s="213">
        <v>17517</v>
      </c>
      <c r="G121" s="157">
        <v>225380</v>
      </c>
      <c r="H121" s="462">
        <v>231736</v>
      </c>
      <c r="I121" s="462">
        <v>237815</v>
      </c>
      <c r="J121" s="157"/>
      <c r="K121" s="439"/>
      <c r="L121" s="243"/>
      <c r="M121" s="628"/>
      <c r="N121" s="157"/>
      <c r="O121" s="439"/>
      <c r="P121" s="243"/>
      <c r="Q121" s="157"/>
      <c r="R121" s="439"/>
      <c r="S121" s="243"/>
      <c r="T121" s="157"/>
      <c r="U121" s="439"/>
      <c r="V121" s="243"/>
      <c r="X121" s="23"/>
      <c r="Y121" s="324"/>
      <c r="Z121" s="324"/>
      <c r="AA121" s="324"/>
      <c r="AB121" s="324"/>
      <c r="AC121" s="324"/>
      <c r="AD121" s="324"/>
      <c r="AE121" s="139"/>
    </row>
    <row r="122" spans="1:31" s="136" customFormat="1" x14ac:dyDescent="0.2">
      <c r="A122" s="29" t="s">
        <v>87</v>
      </c>
      <c r="B122" s="30"/>
      <c r="C122" s="31"/>
      <c r="D122" s="217">
        <v>762752</v>
      </c>
      <c r="E122" s="218">
        <v>773249</v>
      </c>
      <c r="F122" s="220">
        <v>805569</v>
      </c>
      <c r="G122" s="255">
        <v>225380</v>
      </c>
      <c r="H122" s="463">
        <v>231736</v>
      </c>
      <c r="I122" s="463">
        <v>237815</v>
      </c>
      <c r="J122" s="255">
        <v>9602</v>
      </c>
      <c r="K122" s="218">
        <v>10041</v>
      </c>
      <c r="L122" s="246">
        <v>10487</v>
      </c>
      <c r="M122" s="630"/>
      <c r="N122" s="255">
        <v>0</v>
      </c>
      <c r="O122" s="218">
        <v>0</v>
      </c>
      <c r="P122" s="246">
        <v>0</v>
      </c>
      <c r="Q122" s="255">
        <v>0</v>
      </c>
      <c r="R122" s="218">
        <v>0</v>
      </c>
      <c r="S122" s="246">
        <v>0</v>
      </c>
      <c r="T122" s="255">
        <v>0</v>
      </c>
      <c r="U122" s="218">
        <v>0</v>
      </c>
      <c r="V122" s="246">
        <v>0</v>
      </c>
      <c r="X122" s="23"/>
      <c r="Y122" s="324"/>
      <c r="Z122" s="324"/>
      <c r="AA122" s="324"/>
      <c r="AB122" s="324"/>
      <c r="AC122" s="324"/>
      <c r="AD122" s="324"/>
      <c r="AE122" s="139"/>
    </row>
    <row r="123" spans="1:31" x14ac:dyDescent="0.2">
      <c r="A123" s="25"/>
      <c r="B123" s="23"/>
      <c r="C123" s="11"/>
      <c r="D123" s="221"/>
      <c r="E123" s="222"/>
      <c r="F123" s="223"/>
      <c r="G123" s="156"/>
      <c r="H123" s="386"/>
      <c r="I123" s="462"/>
      <c r="J123" s="156"/>
      <c r="K123" s="222"/>
      <c r="L123" s="247"/>
      <c r="M123" s="628"/>
      <c r="N123" s="156"/>
      <c r="O123" s="222"/>
      <c r="P123" s="247"/>
      <c r="Q123" s="156"/>
      <c r="R123" s="222"/>
      <c r="S123" s="247"/>
      <c r="T123" s="156"/>
      <c r="U123" s="222"/>
      <c r="V123" s="247"/>
      <c r="X123" s="23"/>
      <c r="Y123" s="324"/>
      <c r="Z123" s="324"/>
      <c r="AA123" s="324"/>
      <c r="AB123" s="324"/>
      <c r="AC123" s="324"/>
      <c r="AD123" s="324"/>
      <c r="AE123" s="139"/>
    </row>
    <row r="124" spans="1:31" x14ac:dyDescent="0.2">
      <c r="A124" s="25" t="s">
        <v>3</v>
      </c>
      <c r="B124" s="23" t="s">
        <v>88</v>
      </c>
      <c r="C124" s="11" t="s">
        <v>674</v>
      </c>
      <c r="D124" s="155">
        <v>259185</v>
      </c>
      <c r="E124" s="439">
        <v>286333</v>
      </c>
      <c r="F124" s="213">
        <v>317887</v>
      </c>
      <c r="G124" s="157"/>
      <c r="H124" s="462"/>
      <c r="I124" s="462"/>
      <c r="J124" s="157"/>
      <c r="K124" s="439"/>
      <c r="L124" s="243"/>
      <c r="M124" s="628"/>
      <c r="N124" s="157"/>
      <c r="O124" s="439"/>
      <c r="P124" s="243"/>
      <c r="Q124" s="157"/>
      <c r="R124" s="439"/>
      <c r="S124" s="243"/>
      <c r="T124" s="157"/>
      <c r="U124" s="439"/>
      <c r="V124" s="243"/>
      <c r="X124" s="23"/>
      <c r="Y124" s="324"/>
      <c r="Z124" s="324"/>
      <c r="AA124" s="324"/>
      <c r="AB124" s="324"/>
      <c r="AC124" s="324"/>
      <c r="AD124" s="324"/>
      <c r="AE124" s="139"/>
    </row>
    <row r="125" spans="1:31" x14ac:dyDescent="0.2">
      <c r="A125" s="25" t="s">
        <v>3</v>
      </c>
      <c r="B125" s="23" t="s">
        <v>89</v>
      </c>
      <c r="C125" s="11" t="s">
        <v>675</v>
      </c>
      <c r="D125" s="155">
        <v>95613</v>
      </c>
      <c r="E125" s="439">
        <v>98270</v>
      </c>
      <c r="F125" s="213">
        <v>104449</v>
      </c>
      <c r="G125" s="157"/>
      <c r="H125" s="462"/>
      <c r="I125" s="462"/>
      <c r="J125" s="157"/>
      <c r="K125" s="439"/>
      <c r="L125" s="243"/>
      <c r="M125" s="628"/>
      <c r="N125" s="157"/>
      <c r="O125" s="439"/>
      <c r="P125" s="243"/>
      <c r="Q125" s="157"/>
      <c r="R125" s="439"/>
      <c r="S125" s="243"/>
      <c r="T125" s="157"/>
      <c r="U125" s="439"/>
      <c r="V125" s="243"/>
      <c r="X125" s="23"/>
      <c r="Y125" s="324"/>
      <c r="Z125" s="324"/>
      <c r="AA125" s="324"/>
      <c r="AB125" s="324"/>
      <c r="AC125" s="324"/>
      <c r="AD125" s="324"/>
      <c r="AE125" s="139"/>
    </row>
    <row r="126" spans="1:31" x14ac:dyDescent="0.2">
      <c r="A126" s="25" t="s">
        <v>3</v>
      </c>
      <c r="B126" s="23" t="s">
        <v>90</v>
      </c>
      <c r="C126" s="11" t="s">
        <v>676</v>
      </c>
      <c r="D126" s="155">
        <v>121466</v>
      </c>
      <c r="E126" s="439">
        <v>129865</v>
      </c>
      <c r="F126" s="213">
        <v>138671</v>
      </c>
      <c r="G126" s="157"/>
      <c r="H126" s="462"/>
      <c r="I126" s="462"/>
      <c r="J126" s="157"/>
      <c r="K126" s="439"/>
      <c r="L126" s="243"/>
      <c r="M126" s="628"/>
      <c r="N126" s="157"/>
      <c r="O126" s="439"/>
      <c r="P126" s="243"/>
      <c r="Q126" s="157"/>
      <c r="R126" s="439"/>
      <c r="S126" s="243"/>
      <c r="T126" s="157"/>
      <c r="U126" s="439"/>
      <c r="V126" s="243"/>
      <c r="X126" s="23"/>
      <c r="Y126" s="324"/>
      <c r="Z126" s="324"/>
      <c r="AA126" s="324"/>
      <c r="AB126" s="324"/>
      <c r="AC126" s="324"/>
      <c r="AD126" s="324"/>
      <c r="AE126" s="139"/>
    </row>
    <row r="127" spans="1:31" x14ac:dyDescent="0.2">
      <c r="A127" s="25" t="s">
        <v>3</v>
      </c>
      <c r="B127" s="23" t="s">
        <v>361</v>
      </c>
      <c r="C127" s="11" t="s">
        <v>677</v>
      </c>
      <c r="D127" s="155">
        <v>168320</v>
      </c>
      <c r="E127" s="439">
        <v>158626</v>
      </c>
      <c r="F127" s="213">
        <v>154062</v>
      </c>
      <c r="G127" s="157"/>
      <c r="H127" s="462"/>
      <c r="I127" s="462"/>
      <c r="J127" s="157"/>
      <c r="K127" s="439"/>
      <c r="L127" s="243"/>
      <c r="M127" s="629"/>
      <c r="N127" s="157"/>
      <c r="O127" s="439"/>
      <c r="P127" s="243"/>
      <c r="Q127" s="157"/>
      <c r="R127" s="439"/>
      <c r="S127" s="243"/>
      <c r="T127" s="157"/>
      <c r="U127" s="439"/>
      <c r="V127" s="243"/>
      <c r="X127" s="23"/>
      <c r="Y127" s="324"/>
      <c r="Z127" s="324"/>
      <c r="AA127" s="324"/>
      <c r="AB127" s="324"/>
      <c r="AC127" s="324"/>
      <c r="AD127" s="324"/>
      <c r="AE127" s="139"/>
    </row>
    <row r="128" spans="1:31" x14ac:dyDescent="0.2">
      <c r="A128" s="25" t="s">
        <v>13</v>
      </c>
      <c r="B128" s="23" t="s">
        <v>91</v>
      </c>
      <c r="C128" s="11" t="s">
        <v>918</v>
      </c>
      <c r="D128" s="155">
        <v>30593</v>
      </c>
      <c r="E128" s="439">
        <v>30250</v>
      </c>
      <c r="F128" s="213">
        <v>29491</v>
      </c>
      <c r="G128" s="157">
        <v>154249</v>
      </c>
      <c r="H128" s="462">
        <v>158599</v>
      </c>
      <c r="I128" s="462">
        <v>162759</v>
      </c>
      <c r="J128" s="157"/>
      <c r="K128" s="439"/>
      <c r="L128" s="243"/>
      <c r="M128" s="628"/>
      <c r="N128" s="157"/>
      <c r="O128" s="439"/>
      <c r="P128" s="243"/>
      <c r="Q128" s="157"/>
      <c r="R128" s="439"/>
      <c r="S128" s="243"/>
      <c r="T128" s="157"/>
      <c r="U128" s="439"/>
      <c r="V128" s="243"/>
      <c r="X128" s="23"/>
      <c r="Y128" s="324"/>
      <c r="Z128" s="324"/>
      <c r="AA128" s="324"/>
      <c r="AB128" s="324"/>
      <c r="AC128" s="324"/>
      <c r="AD128" s="324"/>
      <c r="AE128" s="139"/>
    </row>
    <row r="129" spans="1:31" s="136" customFormat="1" x14ac:dyDescent="0.2">
      <c r="A129" s="29" t="s">
        <v>92</v>
      </c>
      <c r="B129" s="30"/>
      <c r="C129" s="31"/>
      <c r="D129" s="217">
        <v>675177</v>
      </c>
      <c r="E129" s="218">
        <v>703344</v>
      </c>
      <c r="F129" s="220">
        <v>744560</v>
      </c>
      <c r="G129" s="218">
        <v>154249</v>
      </c>
      <c r="H129" s="463">
        <v>158599</v>
      </c>
      <c r="I129" s="463">
        <v>162759</v>
      </c>
      <c r="J129" s="255">
        <v>0</v>
      </c>
      <c r="K129" s="218">
        <v>0</v>
      </c>
      <c r="L129" s="246">
        <v>0</v>
      </c>
      <c r="M129" s="630"/>
      <c r="N129" s="255">
        <v>0</v>
      </c>
      <c r="O129" s="218">
        <v>0</v>
      </c>
      <c r="P129" s="246">
        <v>0</v>
      </c>
      <c r="Q129" s="255">
        <v>0</v>
      </c>
      <c r="R129" s="218">
        <v>0</v>
      </c>
      <c r="S129" s="246">
        <v>0</v>
      </c>
      <c r="T129" s="255">
        <v>0</v>
      </c>
      <c r="U129" s="218">
        <v>0</v>
      </c>
      <c r="V129" s="246">
        <v>0</v>
      </c>
      <c r="X129" s="23"/>
      <c r="Y129" s="324"/>
      <c r="Z129" s="324"/>
      <c r="AA129" s="324"/>
      <c r="AB129" s="324"/>
      <c r="AC129" s="324"/>
      <c r="AD129" s="324"/>
      <c r="AE129" s="139"/>
    </row>
    <row r="130" spans="1:31" s="136" customFormat="1" x14ac:dyDescent="0.2">
      <c r="A130" s="22"/>
      <c r="B130" s="37"/>
      <c r="C130" s="48"/>
      <c r="D130" s="240"/>
      <c r="E130" s="241"/>
      <c r="F130" s="242"/>
      <c r="G130" s="262"/>
      <c r="H130" s="465"/>
      <c r="I130" s="462"/>
      <c r="J130" s="262"/>
      <c r="K130" s="241"/>
      <c r="L130" s="253"/>
      <c r="M130" s="630"/>
      <c r="N130" s="262"/>
      <c r="O130" s="241"/>
      <c r="P130" s="253"/>
      <c r="Q130" s="262"/>
      <c r="R130" s="241"/>
      <c r="S130" s="253"/>
      <c r="T130" s="262"/>
      <c r="U130" s="241"/>
      <c r="V130" s="253"/>
      <c r="X130" s="23"/>
      <c r="Y130" s="324"/>
      <c r="Z130" s="324"/>
      <c r="AA130" s="324"/>
      <c r="AB130" s="324"/>
      <c r="AC130" s="324"/>
      <c r="AD130" s="324"/>
      <c r="AE130" s="154"/>
    </row>
    <row r="131" spans="1:31" x14ac:dyDescent="0.2">
      <c r="A131" s="25"/>
      <c r="B131" s="35"/>
      <c r="C131" s="11"/>
      <c r="D131" s="221"/>
      <c r="E131" s="222"/>
      <c r="F131" s="223"/>
      <c r="G131" s="156"/>
      <c r="H131" s="386"/>
      <c r="I131" s="386"/>
      <c r="J131" s="156"/>
      <c r="K131" s="222"/>
      <c r="L131" s="247"/>
      <c r="M131" s="628"/>
      <c r="N131" s="156"/>
      <c r="O131" s="222"/>
      <c r="P131" s="247"/>
      <c r="Q131" s="156"/>
      <c r="R131" s="222"/>
      <c r="S131" s="247"/>
      <c r="T131" s="156"/>
      <c r="U131" s="222"/>
      <c r="V131" s="247"/>
      <c r="X131" s="23"/>
      <c r="Y131" s="324"/>
      <c r="Z131" s="324"/>
      <c r="AA131" s="324"/>
      <c r="AB131" s="324"/>
      <c r="AC131" s="324"/>
      <c r="AD131" s="324"/>
      <c r="AE131" s="139"/>
    </row>
    <row r="132" spans="1:31" s="136" customFormat="1" x14ac:dyDescent="0.2">
      <c r="A132" s="29" t="s">
        <v>93</v>
      </c>
      <c r="B132" s="30"/>
      <c r="C132" s="31"/>
      <c r="D132" s="217">
        <v>8137566</v>
      </c>
      <c r="E132" s="218">
        <v>8950005</v>
      </c>
      <c r="F132" s="220">
        <v>9900920</v>
      </c>
      <c r="G132" s="255">
        <v>379629</v>
      </c>
      <c r="H132" s="463">
        <v>390335</v>
      </c>
      <c r="I132" s="463">
        <v>400574</v>
      </c>
      <c r="J132" s="255">
        <v>9602</v>
      </c>
      <c r="K132" s="218">
        <v>10041</v>
      </c>
      <c r="L132" s="246">
        <v>10487</v>
      </c>
      <c r="M132" s="630"/>
      <c r="N132" s="255">
        <v>0</v>
      </c>
      <c r="O132" s="218">
        <v>0</v>
      </c>
      <c r="P132" s="246">
        <v>0</v>
      </c>
      <c r="Q132" s="255">
        <v>0</v>
      </c>
      <c r="R132" s="218">
        <v>0</v>
      </c>
      <c r="S132" s="246">
        <v>0</v>
      </c>
      <c r="T132" s="255">
        <v>0</v>
      </c>
      <c r="U132" s="218">
        <v>0</v>
      </c>
      <c r="V132" s="246">
        <v>0</v>
      </c>
      <c r="X132" s="23"/>
      <c r="Y132" s="324"/>
      <c r="Z132" s="324"/>
      <c r="AA132" s="324"/>
      <c r="AB132" s="324"/>
      <c r="AC132" s="324"/>
      <c r="AD132" s="324"/>
      <c r="AE132" s="139"/>
    </row>
    <row r="133" spans="1:31" x14ac:dyDescent="0.2">
      <c r="A133" s="38"/>
      <c r="B133" s="39"/>
      <c r="C133" s="36"/>
      <c r="D133" s="227"/>
      <c r="E133" s="228"/>
      <c r="F133" s="229"/>
      <c r="G133" s="257"/>
      <c r="H133" s="466"/>
      <c r="I133" s="462"/>
      <c r="J133" s="257"/>
      <c r="K133" s="228"/>
      <c r="L133" s="249"/>
      <c r="M133" s="628"/>
      <c r="N133" s="257"/>
      <c r="O133" s="228"/>
      <c r="P133" s="249"/>
      <c r="Q133" s="257"/>
      <c r="R133" s="228"/>
      <c r="S133" s="249"/>
      <c r="T133" s="257"/>
      <c r="U133" s="228"/>
      <c r="V133" s="249"/>
      <c r="X133" s="23"/>
      <c r="Y133" s="324"/>
      <c r="Z133" s="324"/>
      <c r="AA133" s="324"/>
      <c r="AB133" s="324"/>
      <c r="AC133" s="324"/>
      <c r="AD133" s="324"/>
      <c r="AE133" s="139"/>
    </row>
    <row r="134" spans="1:31" x14ac:dyDescent="0.2">
      <c r="A134" s="24" t="s">
        <v>94</v>
      </c>
      <c r="B134" s="23"/>
      <c r="C134" s="11"/>
      <c r="D134" s="221"/>
      <c r="E134" s="222"/>
      <c r="F134" s="223"/>
      <c r="G134" s="156"/>
      <c r="H134" s="386"/>
      <c r="I134" s="462"/>
      <c r="J134" s="156"/>
      <c r="K134" s="222"/>
      <c r="L134" s="247"/>
      <c r="M134" s="628"/>
      <c r="N134" s="156"/>
      <c r="O134" s="222"/>
      <c r="P134" s="247"/>
      <c r="Q134" s="156"/>
      <c r="R134" s="222"/>
      <c r="S134" s="247"/>
      <c r="T134" s="156"/>
      <c r="U134" s="222"/>
      <c r="V134" s="247"/>
      <c r="X134" s="23"/>
      <c r="Y134" s="324"/>
      <c r="Z134" s="324"/>
      <c r="AA134" s="324"/>
      <c r="AB134" s="324"/>
      <c r="AC134" s="324"/>
      <c r="AD134" s="324"/>
      <c r="AE134" s="139"/>
    </row>
    <row r="135" spans="1:31" x14ac:dyDescent="0.2">
      <c r="A135" s="25"/>
      <c r="B135" s="23"/>
      <c r="C135" s="11"/>
      <c r="D135" s="221"/>
      <c r="E135" s="222"/>
      <c r="F135" s="223"/>
      <c r="G135" s="156"/>
      <c r="H135" s="386"/>
      <c r="I135" s="462"/>
      <c r="J135" s="156"/>
      <c r="K135" s="222"/>
      <c r="L135" s="247"/>
      <c r="M135" s="628"/>
      <c r="N135" s="156"/>
      <c r="O135" s="222"/>
      <c r="P135" s="247"/>
      <c r="Q135" s="156"/>
      <c r="R135" s="222"/>
      <c r="S135" s="247"/>
      <c r="T135" s="156"/>
      <c r="U135" s="222"/>
      <c r="V135" s="247"/>
      <c r="X135" s="23"/>
      <c r="Y135" s="324"/>
      <c r="Z135" s="324"/>
      <c r="AA135" s="324"/>
      <c r="AB135" s="324"/>
      <c r="AC135" s="324"/>
      <c r="AD135" s="324"/>
      <c r="AE135" s="139"/>
    </row>
    <row r="136" spans="1:31" x14ac:dyDescent="0.2">
      <c r="A136" s="26" t="s">
        <v>2</v>
      </c>
      <c r="B136" s="27" t="s">
        <v>311</v>
      </c>
      <c r="C136" s="28" t="s">
        <v>931</v>
      </c>
      <c r="D136" s="214">
        <v>2115453</v>
      </c>
      <c r="E136" s="215">
        <v>2289678</v>
      </c>
      <c r="F136" s="216">
        <v>2510109</v>
      </c>
      <c r="G136" s="254"/>
      <c r="H136" s="387"/>
      <c r="I136" s="387"/>
      <c r="J136" s="254"/>
      <c r="K136" s="215"/>
      <c r="L136" s="244"/>
      <c r="M136" s="628"/>
      <c r="N136" s="254"/>
      <c r="O136" s="215"/>
      <c r="P136" s="244"/>
      <c r="Q136" s="254"/>
      <c r="R136" s="215"/>
      <c r="S136" s="244"/>
      <c r="T136" s="254"/>
      <c r="U136" s="215"/>
      <c r="V136" s="244"/>
      <c r="X136" s="23"/>
      <c r="Y136" s="324"/>
      <c r="Z136" s="324"/>
      <c r="AA136" s="324"/>
      <c r="AB136" s="324"/>
      <c r="AC136" s="324"/>
      <c r="AD136" s="324"/>
      <c r="AE136" s="139"/>
    </row>
    <row r="137" spans="1:31" x14ac:dyDescent="0.2">
      <c r="A137" s="25"/>
      <c r="B137" s="23"/>
      <c r="C137" s="11"/>
      <c r="D137" s="47"/>
      <c r="E137" s="222"/>
      <c r="F137" s="223"/>
      <c r="G137" s="156"/>
      <c r="H137" s="386"/>
      <c r="I137" s="462"/>
      <c r="J137" s="156"/>
      <c r="K137" s="222"/>
      <c r="L137" s="247"/>
      <c r="M137" s="628"/>
      <c r="N137" s="156"/>
      <c r="O137" s="222"/>
      <c r="P137" s="247"/>
      <c r="Q137" s="156"/>
      <c r="R137" s="222"/>
      <c r="S137" s="247"/>
      <c r="T137" s="156"/>
      <c r="U137" s="222"/>
      <c r="V137" s="247"/>
      <c r="X137" s="23"/>
      <c r="Y137" s="324"/>
      <c r="Z137" s="324"/>
      <c r="AA137" s="324"/>
      <c r="AB137" s="324"/>
      <c r="AC137" s="324"/>
      <c r="AD137" s="324"/>
      <c r="AE137" s="139"/>
    </row>
    <row r="138" spans="1:31" x14ac:dyDescent="0.2">
      <c r="A138" s="25" t="s">
        <v>3</v>
      </c>
      <c r="B138" s="23" t="s">
        <v>267</v>
      </c>
      <c r="C138" s="11" t="s">
        <v>678</v>
      </c>
      <c r="D138" s="221">
        <v>59047</v>
      </c>
      <c r="E138" s="439">
        <v>59294</v>
      </c>
      <c r="F138" s="213">
        <v>57342</v>
      </c>
      <c r="G138" s="157"/>
      <c r="H138" s="462"/>
      <c r="I138" s="462"/>
      <c r="J138" s="157">
        <v>3823</v>
      </c>
      <c r="K138" s="439">
        <v>4000</v>
      </c>
      <c r="L138" s="243">
        <v>4181</v>
      </c>
      <c r="M138" s="628"/>
      <c r="N138" s="157">
        <v>14697</v>
      </c>
      <c r="O138" s="439">
        <v>11847</v>
      </c>
      <c r="P138" s="243">
        <v>0</v>
      </c>
      <c r="Q138" s="157">
        <v>16141</v>
      </c>
      <c r="R138" s="439">
        <v>12824</v>
      </c>
      <c r="S138" s="243">
        <v>0</v>
      </c>
      <c r="T138" s="157">
        <v>17635</v>
      </c>
      <c r="U138" s="439">
        <v>13791</v>
      </c>
      <c r="V138" s="243">
        <v>0</v>
      </c>
      <c r="X138" s="23"/>
      <c r="Y138" s="324"/>
      <c r="Z138" s="324"/>
      <c r="AA138" s="324"/>
      <c r="AB138" s="324"/>
      <c r="AC138" s="324"/>
      <c r="AD138" s="324"/>
      <c r="AE138" s="139"/>
    </row>
    <row r="139" spans="1:31" x14ac:dyDescent="0.2">
      <c r="A139" s="25" t="s">
        <v>3</v>
      </c>
      <c r="B139" s="23" t="s">
        <v>268</v>
      </c>
      <c r="C139" s="11" t="s">
        <v>679</v>
      </c>
      <c r="D139" s="155">
        <v>57217</v>
      </c>
      <c r="E139" s="439">
        <v>60796</v>
      </c>
      <c r="F139" s="213">
        <v>62157</v>
      </c>
      <c r="G139" s="157"/>
      <c r="H139" s="462"/>
      <c r="I139" s="462"/>
      <c r="J139" s="157">
        <v>3461</v>
      </c>
      <c r="K139" s="439">
        <v>3619</v>
      </c>
      <c r="L139" s="243">
        <v>3779</v>
      </c>
      <c r="M139" s="628"/>
      <c r="N139" s="157">
        <v>18738</v>
      </c>
      <c r="O139" s="439">
        <v>15105</v>
      </c>
      <c r="P139" s="243">
        <v>0</v>
      </c>
      <c r="Q139" s="157">
        <v>21377</v>
      </c>
      <c r="R139" s="439">
        <v>16984</v>
      </c>
      <c r="S139" s="243">
        <v>0</v>
      </c>
      <c r="T139" s="157">
        <v>24263</v>
      </c>
      <c r="U139" s="439">
        <v>18974</v>
      </c>
      <c r="V139" s="243">
        <v>0</v>
      </c>
      <c r="X139" s="23"/>
      <c r="Y139" s="324"/>
      <c r="Z139" s="324"/>
      <c r="AA139" s="324"/>
      <c r="AB139" s="324"/>
      <c r="AC139" s="324"/>
      <c r="AD139" s="324"/>
      <c r="AE139" s="139"/>
    </row>
    <row r="140" spans="1:31" x14ac:dyDescent="0.2">
      <c r="A140" s="25" t="s">
        <v>3</v>
      </c>
      <c r="B140" s="23" t="s">
        <v>269</v>
      </c>
      <c r="C140" s="11" t="s">
        <v>680</v>
      </c>
      <c r="D140" s="155">
        <v>119848</v>
      </c>
      <c r="E140" s="439">
        <v>117488</v>
      </c>
      <c r="F140" s="213">
        <v>111918</v>
      </c>
      <c r="G140" s="157"/>
      <c r="H140" s="462"/>
      <c r="I140" s="462"/>
      <c r="J140" s="157">
        <v>7264</v>
      </c>
      <c r="K140" s="439">
        <v>7601</v>
      </c>
      <c r="L140" s="243">
        <v>7943</v>
      </c>
      <c r="M140" s="628"/>
      <c r="N140" s="157">
        <v>31564</v>
      </c>
      <c r="O140" s="439">
        <v>25445</v>
      </c>
      <c r="P140" s="243">
        <v>0</v>
      </c>
      <c r="Q140" s="157">
        <v>34300</v>
      </c>
      <c r="R140" s="439">
        <v>27251</v>
      </c>
      <c r="S140" s="243">
        <v>0</v>
      </c>
      <c r="T140" s="157">
        <v>37079</v>
      </c>
      <c r="U140" s="439">
        <v>28997</v>
      </c>
      <c r="V140" s="243">
        <v>0</v>
      </c>
      <c r="X140" s="23"/>
      <c r="Y140" s="324"/>
      <c r="Z140" s="324"/>
      <c r="AA140" s="324"/>
      <c r="AB140" s="324"/>
      <c r="AC140" s="324"/>
      <c r="AD140" s="324"/>
      <c r="AE140" s="139"/>
    </row>
    <row r="141" spans="1:31" x14ac:dyDescent="0.2">
      <c r="A141" s="25" t="s">
        <v>3</v>
      </c>
      <c r="B141" s="23" t="s">
        <v>270</v>
      </c>
      <c r="C141" s="11" t="s">
        <v>871</v>
      </c>
      <c r="D141" s="155">
        <v>72861</v>
      </c>
      <c r="E141" s="439">
        <v>73952</v>
      </c>
      <c r="F141" s="213">
        <v>72463</v>
      </c>
      <c r="G141" s="157"/>
      <c r="H141" s="462"/>
      <c r="I141" s="462"/>
      <c r="J141" s="157">
        <v>3461</v>
      </c>
      <c r="K141" s="439">
        <v>3619</v>
      </c>
      <c r="L141" s="243">
        <v>3779</v>
      </c>
      <c r="M141" s="628"/>
      <c r="N141" s="157">
        <v>19882</v>
      </c>
      <c r="O141" s="439">
        <v>16028</v>
      </c>
      <c r="P141" s="243">
        <v>0</v>
      </c>
      <c r="Q141" s="157">
        <v>22062</v>
      </c>
      <c r="R141" s="439">
        <v>17528</v>
      </c>
      <c r="S141" s="243">
        <v>0</v>
      </c>
      <c r="T141" s="157">
        <v>24354</v>
      </c>
      <c r="U141" s="439">
        <v>19046</v>
      </c>
      <c r="V141" s="243">
        <v>0</v>
      </c>
      <c r="X141" s="23"/>
      <c r="Y141" s="324"/>
      <c r="Z141" s="324"/>
      <c r="AA141" s="324"/>
      <c r="AB141" s="324"/>
      <c r="AC141" s="324"/>
      <c r="AD141" s="324"/>
      <c r="AE141" s="139"/>
    </row>
    <row r="142" spans="1:31" x14ac:dyDescent="0.2">
      <c r="A142" s="25" t="s">
        <v>3</v>
      </c>
      <c r="B142" s="23" t="s">
        <v>271</v>
      </c>
      <c r="C142" s="11" t="s">
        <v>681</v>
      </c>
      <c r="D142" s="155">
        <v>41410</v>
      </c>
      <c r="E142" s="439">
        <v>41807</v>
      </c>
      <c r="F142" s="213">
        <v>40717</v>
      </c>
      <c r="G142" s="157"/>
      <c r="H142" s="462"/>
      <c r="I142" s="462"/>
      <c r="J142" s="157">
        <v>2133</v>
      </c>
      <c r="K142" s="439">
        <v>2230</v>
      </c>
      <c r="L142" s="243">
        <v>2329</v>
      </c>
      <c r="M142" s="628"/>
      <c r="N142" s="157">
        <v>10233</v>
      </c>
      <c r="O142" s="439">
        <v>8249</v>
      </c>
      <c r="P142" s="243">
        <v>0</v>
      </c>
      <c r="Q142" s="157">
        <v>11288</v>
      </c>
      <c r="R142" s="439">
        <v>8968</v>
      </c>
      <c r="S142" s="243">
        <v>0</v>
      </c>
      <c r="T142" s="157">
        <v>12388</v>
      </c>
      <c r="U142" s="439">
        <v>9688</v>
      </c>
      <c r="V142" s="243">
        <v>0</v>
      </c>
      <c r="X142" s="23"/>
      <c r="Y142" s="324"/>
      <c r="Z142" s="324"/>
      <c r="AA142" s="324"/>
      <c r="AB142" s="324"/>
      <c r="AC142" s="324"/>
      <c r="AD142" s="324"/>
      <c r="AE142" s="139"/>
    </row>
    <row r="143" spans="1:31" x14ac:dyDescent="0.2">
      <c r="A143" s="25" t="s">
        <v>3</v>
      </c>
      <c r="B143" s="23" t="s">
        <v>266</v>
      </c>
      <c r="C143" s="11" t="s">
        <v>682</v>
      </c>
      <c r="D143" s="155">
        <v>125965</v>
      </c>
      <c r="E143" s="439">
        <v>132233</v>
      </c>
      <c r="F143" s="213">
        <v>136793</v>
      </c>
      <c r="G143" s="157"/>
      <c r="H143" s="462"/>
      <c r="I143" s="462"/>
      <c r="J143" s="157"/>
      <c r="K143" s="439"/>
      <c r="L143" s="243"/>
      <c r="M143" s="629"/>
      <c r="N143" s="157">
        <v>53929</v>
      </c>
      <c r="O143" s="439">
        <v>43474</v>
      </c>
      <c r="P143" s="243">
        <v>0</v>
      </c>
      <c r="Q143" s="157">
        <v>61142</v>
      </c>
      <c r="R143" s="439">
        <v>48576</v>
      </c>
      <c r="S143" s="243">
        <v>0</v>
      </c>
      <c r="T143" s="157">
        <v>68960</v>
      </c>
      <c r="U143" s="439">
        <v>53929</v>
      </c>
      <c r="V143" s="243">
        <v>0</v>
      </c>
      <c r="X143" s="23"/>
      <c r="Y143" s="324"/>
      <c r="Z143" s="324"/>
      <c r="AA143" s="324"/>
      <c r="AB143" s="324"/>
      <c r="AC143" s="324"/>
      <c r="AD143" s="324"/>
      <c r="AE143" s="139"/>
    </row>
    <row r="144" spans="1:31" x14ac:dyDescent="0.2">
      <c r="A144" s="25" t="s">
        <v>13</v>
      </c>
      <c r="B144" s="23" t="s">
        <v>95</v>
      </c>
      <c r="C144" s="11" t="s">
        <v>917</v>
      </c>
      <c r="D144" s="155">
        <v>303885</v>
      </c>
      <c r="E144" s="439">
        <v>332849</v>
      </c>
      <c r="F144" s="213">
        <v>362786</v>
      </c>
      <c r="G144" s="157">
        <v>58891</v>
      </c>
      <c r="H144" s="462">
        <v>63873</v>
      </c>
      <c r="I144" s="462">
        <v>68900</v>
      </c>
      <c r="J144" s="157"/>
      <c r="K144" s="439"/>
      <c r="L144" s="243"/>
      <c r="M144" s="628"/>
      <c r="N144" s="157"/>
      <c r="O144" s="439"/>
      <c r="P144" s="243"/>
      <c r="Q144" s="157"/>
      <c r="R144" s="439"/>
      <c r="S144" s="243"/>
      <c r="T144" s="157"/>
      <c r="U144" s="439"/>
      <c r="V144" s="243"/>
      <c r="X144" s="23"/>
      <c r="Y144" s="324"/>
      <c r="Z144" s="324"/>
      <c r="AA144" s="324"/>
      <c r="AB144" s="324"/>
      <c r="AC144" s="324"/>
      <c r="AD144" s="324"/>
      <c r="AE144" s="139"/>
    </row>
    <row r="145" spans="1:31" s="136" customFormat="1" x14ac:dyDescent="0.2">
      <c r="A145" s="29" t="s">
        <v>97</v>
      </c>
      <c r="B145" s="30"/>
      <c r="C145" s="31"/>
      <c r="D145" s="217">
        <v>780233</v>
      </c>
      <c r="E145" s="218">
        <v>818419</v>
      </c>
      <c r="F145" s="220">
        <v>844176</v>
      </c>
      <c r="G145" s="218">
        <v>58891</v>
      </c>
      <c r="H145" s="463">
        <v>63873</v>
      </c>
      <c r="I145" s="463">
        <v>68900</v>
      </c>
      <c r="J145" s="255">
        <v>20142</v>
      </c>
      <c r="K145" s="218">
        <v>21069</v>
      </c>
      <c r="L145" s="246">
        <v>22011</v>
      </c>
      <c r="M145" s="630"/>
      <c r="N145" s="255">
        <v>149043</v>
      </c>
      <c r="O145" s="218">
        <v>120148</v>
      </c>
      <c r="P145" s="246">
        <v>0</v>
      </c>
      <c r="Q145" s="255">
        <v>166310</v>
      </c>
      <c r="R145" s="218">
        <v>132131</v>
      </c>
      <c r="S145" s="246">
        <v>0</v>
      </c>
      <c r="T145" s="255">
        <v>184679</v>
      </c>
      <c r="U145" s="218">
        <v>144425</v>
      </c>
      <c r="V145" s="246">
        <v>0</v>
      </c>
      <c r="X145" s="23"/>
      <c r="Y145" s="324"/>
      <c r="Z145" s="324"/>
      <c r="AA145" s="324"/>
      <c r="AB145" s="324"/>
      <c r="AC145" s="324"/>
      <c r="AD145" s="324"/>
      <c r="AE145" s="139"/>
    </row>
    <row r="146" spans="1:31" x14ac:dyDescent="0.2">
      <c r="A146" s="25"/>
      <c r="B146" s="23"/>
      <c r="C146" s="11"/>
      <c r="D146" s="221"/>
      <c r="E146" s="222"/>
      <c r="F146" s="223"/>
      <c r="G146" s="156"/>
      <c r="H146" s="386"/>
      <c r="I146" s="462"/>
      <c r="J146" s="156"/>
      <c r="K146" s="222"/>
      <c r="L146" s="247"/>
      <c r="M146" s="628"/>
      <c r="N146" s="156"/>
      <c r="O146" s="222"/>
      <c r="P146" s="247"/>
      <c r="Q146" s="156"/>
      <c r="R146" s="222"/>
      <c r="S146" s="247"/>
      <c r="T146" s="156"/>
      <c r="U146" s="222"/>
      <c r="V146" s="247"/>
      <c r="X146" s="23"/>
      <c r="Y146" s="324"/>
      <c r="Z146" s="324"/>
      <c r="AA146" s="324"/>
      <c r="AB146" s="324"/>
      <c r="AC146" s="324"/>
      <c r="AD146" s="324"/>
      <c r="AE146" s="139"/>
    </row>
    <row r="147" spans="1:31" x14ac:dyDescent="0.2">
      <c r="A147" s="25" t="s">
        <v>3</v>
      </c>
      <c r="B147" s="23" t="s">
        <v>272</v>
      </c>
      <c r="C147" s="11" t="s">
        <v>683</v>
      </c>
      <c r="D147" s="155">
        <v>80128</v>
      </c>
      <c r="E147" s="439">
        <v>81216</v>
      </c>
      <c r="F147" s="213">
        <v>80243</v>
      </c>
      <c r="G147" s="157"/>
      <c r="H147" s="462"/>
      <c r="I147" s="462"/>
      <c r="J147" s="157">
        <v>4696</v>
      </c>
      <c r="K147" s="439">
        <v>4911</v>
      </c>
      <c r="L147" s="243">
        <v>5130</v>
      </c>
      <c r="M147" s="628"/>
      <c r="N147" s="157">
        <v>25193</v>
      </c>
      <c r="O147" s="439">
        <v>20309</v>
      </c>
      <c r="P147" s="243">
        <v>0</v>
      </c>
      <c r="Q147" s="157">
        <v>27730</v>
      </c>
      <c r="R147" s="439">
        <v>22031</v>
      </c>
      <c r="S147" s="243">
        <v>0</v>
      </c>
      <c r="T147" s="157">
        <v>30597</v>
      </c>
      <c r="U147" s="439">
        <v>23928</v>
      </c>
      <c r="V147" s="243">
        <v>0</v>
      </c>
      <c r="X147" s="23"/>
      <c r="Y147" s="324"/>
      <c r="Z147" s="324"/>
      <c r="AA147" s="324"/>
      <c r="AB147" s="324"/>
      <c r="AC147" s="324"/>
      <c r="AD147" s="324"/>
      <c r="AE147" s="139"/>
    </row>
    <row r="148" spans="1:31" x14ac:dyDescent="0.2">
      <c r="A148" s="25" t="s">
        <v>3</v>
      </c>
      <c r="B148" s="23" t="s">
        <v>273</v>
      </c>
      <c r="C148" s="11" t="s">
        <v>684</v>
      </c>
      <c r="D148" s="155">
        <v>40132</v>
      </c>
      <c r="E148" s="439">
        <v>42966</v>
      </c>
      <c r="F148" s="213">
        <v>46041</v>
      </c>
      <c r="G148" s="157"/>
      <c r="H148" s="462"/>
      <c r="I148" s="462"/>
      <c r="J148" s="157">
        <v>4184</v>
      </c>
      <c r="K148" s="439">
        <v>4374</v>
      </c>
      <c r="L148" s="243">
        <v>4568</v>
      </c>
      <c r="M148" s="628"/>
      <c r="N148" s="157">
        <v>22293</v>
      </c>
      <c r="O148" s="439">
        <v>17972</v>
      </c>
      <c r="P148" s="243">
        <v>0</v>
      </c>
      <c r="Q148" s="157">
        <v>25115</v>
      </c>
      <c r="R148" s="439">
        <v>19953</v>
      </c>
      <c r="S148" s="243">
        <v>0</v>
      </c>
      <c r="T148" s="157">
        <v>28362</v>
      </c>
      <c r="U148" s="439">
        <v>22180</v>
      </c>
      <c r="V148" s="243">
        <v>0</v>
      </c>
      <c r="X148" s="23"/>
      <c r="Y148" s="324"/>
      <c r="Z148" s="324"/>
      <c r="AA148" s="324"/>
      <c r="AB148" s="324"/>
      <c r="AC148" s="324"/>
      <c r="AD148" s="324"/>
      <c r="AE148" s="139"/>
    </row>
    <row r="149" spans="1:31" x14ac:dyDescent="0.2">
      <c r="A149" s="25" t="s">
        <v>3</v>
      </c>
      <c r="B149" s="23" t="s">
        <v>274</v>
      </c>
      <c r="C149" s="11" t="s">
        <v>685</v>
      </c>
      <c r="D149" s="155">
        <v>26235</v>
      </c>
      <c r="E149" s="439">
        <v>26385</v>
      </c>
      <c r="F149" s="213">
        <v>26118</v>
      </c>
      <c r="G149" s="157"/>
      <c r="H149" s="462"/>
      <c r="I149" s="462"/>
      <c r="J149" s="157">
        <v>1368</v>
      </c>
      <c r="K149" s="439">
        <v>1430</v>
      </c>
      <c r="L149" s="243">
        <v>1493</v>
      </c>
      <c r="M149" s="628"/>
      <c r="N149" s="157">
        <v>8664</v>
      </c>
      <c r="O149" s="439">
        <v>6984</v>
      </c>
      <c r="P149" s="243">
        <v>0</v>
      </c>
      <c r="Q149" s="157">
        <v>9459</v>
      </c>
      <c r="R149" s="439">
        <v>7515</v>
      </c>
      <c r="S149" s="243">
        <v>0</v>
      </c>
      <c r="T149" s="157">
        <v>10352</v>
      </c>
      <c r="U149" s="439">
        <v>8096</v>
      </c>
      <c r="V149" s="243">
        <v>0</v>
      </c>
      <c r="X149" s="23"/>
      <c r="Y149" s="324"/>
      <c r="Z149" s="324"/>
      <c r="AA149" s="324"/>
      <c r="AB149" s="324"/>
      <c r="AC149" s="324"/>
      <c r="AD149" s="324"/>
      <c r="AE149" s="139"/>
    </row>
    <row r="150" spans="1:31" x14ac:dyDescent="0.2">
      <c r="A150" s="25" t="s">
        <v>3</v>
      </c>
      <c r="B150" s="23" t="s">
        <v>275</v>
      </c>
      <c r="C150" s="11" t="s">
        <v>686</v>
      </c>
      <c r="D150" s="155">
        <v>31472</v>
      </c>
      <c r="E150" s="439">
        <v>31371</v>
      </c>
      <c r="F150" s="213">
        <v>30388</v>
      </c>
      <c r="G150" s="157"/>
      <c r="H150" s="462"/>
      <c r="I150" s="462"/>
      <c r="J150" s="157">
        <v>1471</v>
      </c>
      <c r="K150" s="439">
        <v>1538</v>
      </c>
      <c r="L150" s="243">
        <v>1607</v>
      </c>
      <c r="M150" s="628"/>
      <c r="N150" s="157">
        <v>7757</v>
      </c>
      <c r="O150" s="439">
        <v>6253</v>
      </c>
      <c r="P150" s="243">
        <v>0</v>
      </c>
      <c r="Q150" s="157">
        <v>8392</v>
      </c>
      <c r="R150" s="439">
        <v>6668</v>
      </c>
      <c r="S150" s="243">
        <v>0</v>
      </c>
      <c r="T150" s="157">
        <v>9102</v>
      </c>
      <c r="U150" s="439">
        <v>7118</v>
      </c>
      <c r="V150" s="243">
        <v>0</v>
      </c>
      <c r="X150" s="23"/>
      <c r="Y150" s="324"/>
      <c r="Z150" s="324"/>
      <c r="AA150" s="324"/>
      <c r="AB150" s="324"/>
      <c r="AC150" s="324"/>
      <c r="AD150" s="324"/>
      <c r="AE150" s="139"/>
    </row>
    <row r="151" spans="1:31" x14ac:dyDescent="0.2">
      <c r="A151" s="25" t="s">
        <v>3</v>
      </c>
      <c r="B151" s="23" t="s">
        <v>276</v>
      </c>
      <c r="C151" s="11" t="s">
        <v>875</v>
      </c>
      <c r="D151" s="155">
        <v>395786</v>
      </c>
      <c r="E151" s="439">
        <v>421033</v>
      </c>
      <c r="F151" s="213">
        <v>458801</v>
      </c>
      <c r="G151" s="157"/>
      <c r="H151" s="462"/>
      <c r="I151" s="462"/>
      <c r="J151" s="157">
        <v>0</v>
      </c>
      <c r="K151" s="439">
        <v>0</v>
      </c>
      <c r="L151" s="243">
        <v>0</v>
      </c>
      <c r="M151" s="628"/>
      <c r="N151" s="157">
        <v>0</v>
      </c>
      <c r="O151" s="439">
        <v>0</v>
      </c>
      <c r="P151" s="243">
        <v>0</v>
      </c>
      <c r="Q151" s="157">
        <v>0</v>
      </c>
      <c r="R151" s="439">
        <v>0</v>
      </c>
      <c r="S151" s="243">
        <v>0</v>
      </c>
      <c r="T151" s="157">
        <v>0</v>
      </c>
      <c r="U151" s="439">
        <v>0</v>
      </c>
      <c r="V151" s="243">
        <v>0</v>
      </c>
      <c r="X151" s="23"/>
      <c r="Y151" s="324"/>
      <c r="Z151" s="324"/>
      <c r="AA151" s="324"/>
      <c r="AB151" s="324"/>
      <c r="AC151" s="324"/>
      <c r="AD151" s="324"/>
      <c r="AE151" s="139"/>
    </row>
    <row r="152" spans="1:31" x14ac:dyDescent="0.2">
      <c r="A152" s="25" t="s">
        <v>3</v>
      </c>
      <c r="B152" s="23" t="s">
        <v>277</v>
      </c>
      <c r="C152" s="11" t="s">
        <v>687</v>
      </c>
      <c r="D152" s="155">
        <v>48813</v>
      </c>
      <c r="E152" s="439">
        <v>50025</v>
      </c>
      <c r="F152" s="213">
        <v>49408</v>
      </c>
      <c r="G152" s="157"/>
      <c r="H152" s="462"/>
      <c r="I152" s="462"/>
      <c r="J152" s="157">
        <v>2528</v>
      </c>
      <c r="K152" s="439">
        <v>2644</v>
      </c>
      <c r="L152" s="243">
        <v>2762</v>
      </c>
      <c r="M152" s="628"/>
      <c r="N152" s="157">
        <v>13507</v>
      </c>
      <c r="O152" s="439">
        <v>10889</v>
      </c>
      <c r="P152" s="243">
        <v>0</v>
      </c>
      <c r="Q152" s="157">
        <v>14883</v>
      </c>
      <c r="R152" s="439">
        <v>11824</v>
      </c>
      <c r="S152" s="243">
        <v>0</v>
      </c>
      <c r="T152" s="157">
        <v>16439</v>
      </c>
      <c r="U152" s="439">
        <v>12856</v>
      </c>
      <c r="V152" s="243">
        <v>0</v>
      </c>
      <c r="X152" s="23"/>
      <c r="Y152" s="324"/>
      <c r="Z152" s="324"/>
      <c r="AA152" s="324"/>
      <c r="AB152" s="324"/>
      <c r="AC152" s="324"/>
      <c r="AD152" s="324"/>
      <c r="AE152" s="139"/>
    </row>
    <row r="153" spans="1:31" x14ac:dyDescent="0.2">
      <c r="A153" s="25" t="s">
        <v>3</v>
      </c>
      <c r="B153" s="23" t="s">
        <v>278</v>
      </c>
      <c r="C153" s="11" t="s">
        <v>688</v>
      </c>
      <c r="D153" s="155">
        <v>51634</v>
      </c>
      <c r="E153" s="439">
        <v>53530</v>
      </c>
      <c r="F153" s="213">
        <v>53555</v>
      </c>
      <c r="G153" s="157"/>
      <c r="H153" s="462"/>
      <c r="I153" s="462"/>
      <c r="J153" s="157">
        <v>2528</v>
      </c>
      <c r="K153" s="439">
        <v>2644</v>
      </c>
      <c r="L153" s="243">
        <v>2762</v>
      </c>
      <c r="M153" s="629"/>
      <c r="N153" s="157">
        <v>15323</v>
      </c>
      <c r="O153" s="439">
        <v>12352</v>
      </c>
      <c r="P153" s="243">
        <v>0</v>
      </c>
      <c r="Q153" s="157">
        <v>17045</v>
      </c>
      <c r="R153" s="439">
        <v>13542</v>
      </c>
      <c r="S153" s="243">
        <v>0</v>
      </c>
      <c r="T153" s="157">
        <v>19007</v>
      </c>
      <c r="U153" s="439">
        <v>14864</v>
      </c>
      <c r="V153" s="243">
        <v>0</v>
      </c>
      <c r="X153" s="23"/>
      <c r="Y153" s="324"/>
      <c r="Z153" s="324"/>
      <c r="AA153" s="324"/>
      <c r="AB153" s="324"/>
      <c r="AC153" s="324"/>
      <c r="AD153" s="324"/>
      <c r="AE153" s="139"/>
    </row>
    <row r="154" spans="1:31" x14ac:dyDescent="0.2">
      <c r="A154" s="25" t="s">
        <v>13</v>
      </c>
      <c r="B154" s="23" t="s">
        <v>98</v>
      </c>
      <c r="C154" s="11" t="s">
        <v>916</v>
      </c>
      <c r="D154" s="155">
        <v>191867</v>
      </c>
      <c r="E154" s="439">
        <v>208342</v>
      </c>
      <c r="F154" s="213">
        <v>226747</v>
      </c>
      <c r="G154" s="157">
        <v>206602</v>
      </c>
      <c r="H154" s="462">
        <v>224080</v>
      </c>
      <c r="I154" s="462">
        <v>241716</v>
      </c>
      <c r="J154" s="157"/>
      <c r="K154" s="439"/>
      <c r="L154" s="243"/>
      <c r="M154" s="628"/>
      <c r="N154" s="157"/>
      <c r="O154" s="439"/>
      <c r="P154" s="243"/>
      <c r="Q154" s="157"/>
      <c r="R154" s="439"/>
      <c r="S154" s="243"/>
      <c r="T154" s="157"/>
      <c r="U154" s="439"/>
      <c r="V154" s="243">
        <v>0</v>
      </c>
      <c r="X154" s="23"/>
      <c r="Y154" s="324"/>
      <c r="Z154" s="324"/>
      <c r="AA154" s="324"/>
      <c r="AB154" s="324"/>
      <c r="AC154" s="324"/>
      <c r="AD154" s="324"/>
      <c r="AE154" s="139"/>
    </row>
    <row r="155" spans="1:31" s="136" customFormat="1" x14ac:dyDescent="0.2">
      <c r="A155" s="29" t="s">
        <v>363</v>
      </c>
      <c r="B155" s="30"/>
      <c r="C155" s="31"/>
      <c r="D155" s="217">
        <v>866067</v>
      </c>
      <c r="E155" s="218">
        <v>914868</v>
      </c>
      <c r="F155" s="220">
        <v>971301</v>
      </c>
      <c r="G155" s="218">
        <v>206602</v>
      </c>
      <c r="H155" s="463">
        <v>224080</v>
      </c>
      <c r="I155" s="463">
        <v>241716</v>
      </c>
      <c r="J155" s="255">
        <v>16775</v>
      </c>
      <c r="K155" s="218">
        <v>17541</v>
      </c>
      <c r="L155" s="246">
        <v>18322</v>
      </c>
      <c r="M155" s="630"/>
      <c r="N155" s="255">
        <v>92737</v>
      </c>
      <c r="O155" s="218">
        <v>74759</v>
      </c>
      <c r="P155" s="246">
        <v>0</v>
      </c>
      <c r="Q155" s="255">
        <v>102624</v>
      </c>
      <c r="R155" s="218">
        <v>81533</v>
      </c>
      <c r="S155" s="246">
        <v>0</v>
      </c>
      <c r="T155" s="255">
        <v>113859</v>
      </c>
      <c r="U155" s="218">
        <v>89042</v>
      </c>
      <c r="V155" s="246">
        <v>0</v>
      </c>
      <c r="X155" s="23"/>
      <c r="Y155" s="324"/>
      <c r="Z155" s="324"/>
      <c r="AA155" s="324"/>
      <c r="AB155" s="324"/>
      <c r="AC155" s="324"/>
      <c r="AD155" s="324"/>
      <c r="AE155" s="139"/>
    </row>
    <row r="156" spans="1:31" ht="15.75" customHeight="1" x14ac:dyDescent="0.2">
      <c r="A156" s="25"/>
      <c r="B156" s="23"/>
      <c r="C156" s="11"/>
      <c r="D156" s="221"/>
      <c r="E156" s="222"/>
      <c r="F156" s="223"/>
      <c r="G156" s="156">
        <v>0</v>
      </c>
      <c r="H156" s="386"/>
      <c r="I156" s="462"/>
      <c r="J156" s="156"/>
      <c r="K156" s="222"/>
      <c r="L156" s="247"/>
      <c r="M156" s="628"/>
      <c r="N156" s="156"/>
      <c r="O156" s="222"/>
      <c r="P156" s="247"/>
      <c r="Q156" s="156"/>
      <c r="R156" s="222"/>
      <c r="S156" s="247"/>
      <c r="T156" s="156"/>
      <c r="U156" s="222"/>
      <c r="V156" s="247"/>
      <c r="X156" s="23"/>
      <c r="Y156" s="324"/>
      <c r="Z156" s="324"/>
      <c r="AA156" s="324"/>
      <c r="AB156" s="324"/>
      <c r="AC156" s="324"/>
      <c r="AD156" s="324"/>
      <c r="AE156" s="139"/>
    </row>
    <row r="157" spans="1:31" x14ac:dyDescent="0.2">
      <c r="A157" s="25" t="s">
        <v>3</v>
      </c>
      <c r="B157" s="23" t="s">
        <v>315</v>
      </c>
      <c r="C157" s="11" t="s">
        <v>689</v>
      </c>
      <c r="D157" s="155">
        <v>120062</v>
      </c>
      <c r="E157" s="439">
        <v>120269</v>
      </c>
      <c r="F157" s="213">
        <v>119645</v>
      </c>
      <c r="G157" s="157"/>
      <c r="H157" s="462"/>
      <c r="I157" s="462"/>
      <c r="J157" s="157"/>
      <c r="K157" s="439"/>
      <c r="L157" s="243"/>
      <c r="M157" s="628"/>
      <c r="N157" s="157">
        <v>46161</v>
      </c>
      <c r="O157" s="439">
        <v>37212</v>
      </c>
      <c r="P157" s="243">
        <v>0</v>
      </c>
      <c r="Q157" s="157">
        <v>50196</v>
      </c>
      <c r="R157" s="439">
        <v>39880</v>
      </c>
      <c r="S157" s="243">
        <v>0</v>
      </c>
      <c r="T157" s="157">
        <v>55088</v>
      </c>
      <c r="U157" s="439">
        <v>43080</v>
      </c>
      <c r="V157" s="243">
        <v>0</v>
      </c>
      <c r="X157" s="23"/>
      <c r="Y157" s="324"/>
      <c r="Z157" s="324"/>
      <c r="AA157" s="324"/>
      <c r="AB157" s="324"/>
      <c r="AC157" s="324"/>
      <c r="AD157" s="324"/>
      <c r="AE157" s="139"/>
    </row>
    <row r="158" spans="1:31" x14ac:dyDescent="0.2">
      <c r="A158" s="25" t="s">
        <v>3</v>
      </c>
      <c r="B158" s="23" t="s">
        <v>316</v>
      </c>
      <c r="C158" s="11" t="s">
        <v>690</v>
      </c>
      <c r="D158" s="155">
        <v>71757</v>
      </c>
      <c r="E158" s="439">
        <v>69820</v>
      </c>
      <c r="F158" s="213">
        <v>66520</v>
      </c>
      <c r="G158" s="157"/>
      <c r="H158" s="462"/>
      <c r="I158" s="462"/>
      <c r="J158" s="157">
        <v>3823</v>
      </c>
      <c r="K158" s="439">
        <v>4000</v>
      </c>
      <c r="L158" s="243">
        <v>4181</v>
      </c>
      <c r="M158" s="628"/>
      <c r="N158" s="157">
        <v>19107</v>
      </c>
      <c r="O158" s="439">
        <v>15403</v>
      </c>
      <c r="P158" s="243">
        <v>0</v>
      </c>
      <c r="Q158" s="157">
        <v>20358</v>
      </c>
      <c r="R158" s="439">
        <v>16174</v>
      </c>
      <c r="S158" s="243">
        <v>0</v>
      </c>
      <c r="T158" s="157">
        <v>21892</v>
      </c>
      <c r="U158" s="439">
        <v>17120</v>
      </c>
      <c r="V158" s="243">
        <v>0</v>
      </c>
      <c r="X158" s="23"/>
      <c r="Y158" s="324"/>
      <c r="Z158" s="324"/>
      <c r="AA158" s="324"/>
      <c r="AB158" s="324"/>
      <c r="AC158" s="324"/>
      <c r="AD158" s="324"/>
      <c r="AE158" s="139"/>
    </row>
    <row r="159" spans="1:31" x14ac:dyDescent="0.2">
      <c r="A159" s="25" t="s">
        <v>3</v>
      </c>
      <c r="B159" s="23" t="s">
        <v>317</v>
      </c>
      <c r="C159" s="11" t="s">
        <v>691</v>
      </c>
      <c r="D159" s="155">
        <v>47038</v>
      </c>
      <c r="E159" s="439">
        <v>49316</v>
      </c>
      <c r="F159" s="213">
        <v>50306</v>
      </c>
      <c r="G159" s="157"/>
      <c r="H159" s="462"/>
      <c r="I159" s="462"/>
      <c r="J159" s="157">
        <v>3100</v>
      </c>
      <c r="K159" s="439">
        <v>3241</v>
      </c>
      <c r="L159" s="243">
        <v>3384</v>
      </c>
      <c r="M159" s="628"/>
      <c r="N159" s="157">
        <v>16404</v>
      </c>
      <c r="O159" s="439">
        <v>13224</v>
      </c>
      <c r="P159" s="243">
        <v>0</v>
      </c>
      <c r="Q159" s="157">
        <v>18282</v>
      </c>
      <c r="R159" s="439">
        <v>14525</v>
      </c>
      <c r="S159" s="243">
        <v>0</v>
      </c>
      <c r="T159" s="157">
        <v>20563</v>
      </c>
      <c r="U159" s="439">
        <v>16081</v>
      </c>
      <c r="V159" s="243">
        <v>0</v>
      </c>
      <c r="X159" s="23"/>
      <c r="Y159" s="324"/>
      <c r="Z159" s="324"/>
      <c r="AA159" s="324"/>
      <c r="AB159" s="324"/>
      <c r="AC159" s="324"/>
      <c r="AD159" s="324"/>
      <c r="AE159" s="139"/>
    </row>
    <row r="160" spans="1:31" x14ac:dyDescent="0.2">
      <c r="A160" s="25" t="s">
        <v>3</v>
      </c>
      <c r="B160" s="23" t="s">
        <v>318</v>
      </c>
      <c r="C160" s="11" t="s">
        <v>692</v>
      </c>
      <c r="D160" s="155">
        <v>93437</v>
      </c>
      <c r="E160" s="439">
        <v>93028</v>
      </c>
      <c r="F160" s="213">
        <v>89763</v>
      </c>
      <c r="G160" s="157"/>
      <c r="H160" s="462"/>
      <c r="I160" s="462"/>
      <c r="J160" s="157">
        <v>5057</v>
      </c>
      <c r="K160" s="439">
        <v>5289</v>
      </c>
      <c r="L160" s="243">
        <v>5524</v>
      </c>
      <c r="M160" s="628"/>
      <c r="N160" s="157">
        <v>25314</v>
      </c>
      <c r="O160" s="439">
        <v>20407</v>
      </c>
      <c r="P160" s="243">
        <v>0</v>
      </c>
      <c r="Q160" s="157">
        <v>27230</v>
      </c>
      <c r="R160" s="439">
        <v>21634</v>
      </c>
      <c r="S160" s="243">
        <v>0</v>
      </c>
      <c r="T160" s="157">
        <v>29560</v>
      </c>
      <c r="U160" s="439">
        <v>23117</v>
      </c>
      <c r="V160" s="243">
        <v>0</v>
      </c>
      <c r="X160" s="23"/>
      <c r="Y160" s="324"/>
      <c r="Z160" s="324"/>
      <c r="AA160" s="324"/>
      <c r="AB160" s="324"/>
      <c r="AC160" s="324"/>
      <c r="AD160" s="324"/>
      <c r="AE160" s="139"/>
    </row>
    <row r="161" spans="1:31" x14ac:dyDescent="0.2">
      <c r="A161" s="25" t="s">
        <v>3</v>
      </c>
      <c r="B161" s="23" t="s">
        <v>319</v>
      </c>
      <c r="C161" s="11" t="s">
        <v>693</v>
      </c>
      <c r="D161" s="155">
        <v>79926</v>
      </c>
      <c r="E161" s="439">
        <v>77871</v>
      </c>
      <c r="F161" s="213">
        <v>74121</v>
      </c>
      <c r="G161" s="157"/>
      <c r="H161" s="462"/>
      <c r="I161" s="462"/>
      <c r="J161" s="157">
        <v>4545</v>
      </c>
      <c r="K161" s="439">
        <v>4752</v>
      </c>
      <c r="L161" s="243">
        <v>4963</v>
      </c>
      <c r="M161" s="629"/>
      <c r="N161" s="157">
        <v>20481</v>
      </c>
      <c r="O161" s="439">
        <v>16511</v>
      </c>
      <c r="P161" s="243">
        <v>0</v>
      </c>
      <c r="Q161" s="157">
        <v>21882</v>
      </c>
      <c r="R161" s="439">
        <v>17385</v>
      </c>
      <c r="S161" s="243">
        <v>0</v>
      </c>
      <c r="T161" s="157">
        <v>23594</v>
      </c>
      <c r="U161" s="439">
        <v>18451</v>
      </c>
      <c r="V161" s="243">
        <v>0</v>
      </c>
      <c r="X161" s="23"/>
      <c r="Y161" s="324"/>
      <c r="Z161" s="324"/>
      <c r="AA161" s="324"/>
      <c r="AB161" s="324"/>
      <c r="AC161" s="324"/>
      <c r="AD161" s="324"/>
      <c r="AE161" s="139"/>
    </row>
    <row r="162" spans="1:31" x14ac:dyDescent="0.2">
      <c r="A162" s="25" t="s">
        <v>13</v>
      </c>
      <c r="B162" s="23" t="s">
        <v>99</v>
      </c>
      <c r="C162" s="11" t="s">
        <v>915</v>
      </c>
      <c r="D162" s="155">
        <v>261605</v>
      </c>
      <c r="E162" s="439">
        <v>278357</v>
      </c>
      <c r="F162" s="213">
        <v>298301</v>
      </c>
      <c r="G162" s="157">
        <v>44198</v>
      </c>
      <c r="H162" s="462">
        <v>47937</v>
      </c>
      <c r="I162" s="462">
        <v>51710</v>
      </c>
      <c r="J162" s="157">
        <v>4669</v>
      </c>
      <c r="K162" s="439">
        <v>4925</v>
      </c>
      <c r="L162" s="243">
        <v>5186</v>
      </c>
      <c r="M162" s="628"/>
      <c r="N162" s="157"/>
      <c r="O162" s="439"/>
      <c r="P162" s="243"/>
      <c r="Q162" s="157"/>
      <c r="R162" s="439"/>
      <c r="S162" s="243">
        <v>0</v>
      </c>
      <c r="T162" s="157">
        <v>0</v>
      </c>
      <c r="U162" s="439">
        <v>0</v>
      </c>
      <c r="V162" s="243">
        <v>0</v>
      </c>
      <c r="X162" s="23"/>
      <c r="Y162" s="324"/>
      <c r="Z162" s="324"/>
      <c r="AA162" s="324"/>
      <c r="AB162" s="324"/>
      <c r="AC162" s="324"/>
      <c r="AD162" s="324"/>
      <c r="AE162" s="139"/>
    </row>
    <row r="163" spans="1:31" s="136" customFormat="1" x14ac:dyDescent="0.2">
      <c r="A163" s="29" t="s">
        <v>101</v>
      </c>
      <c r="B163" s="30"/>
      <c r="C163" s="31"/>
      <c r="D163" s="217">
        <v>673825</v>
      </c>
      <c r="E163" s="218">
        <v>688661</v>
      </c>
      <c r="F163" s="220">
        <v>698656</v>
      </c>
      <c r="G163" s="218">
        <v>44198</v>
      </c>
      <c r="H163" s="463">
        <v>47937</v>
      </c>
      <c r="I163" s="463">
        <v>51710</v>
      </c>
      <c r="J163" s="255">
        <v>21194</v>
      </c>
      <c r="K163" s="218">
        <v>22207</v>
      </c>
      <c r="L163" s="246">
        <v>23238</v>
      </c>
      <c r="M163" s="630"/>
      <c r="N163" s="255">
        <v>127467</v>
      </c>
      <c r="O163" s="218">
        <v>102757</v>
      </c>
      <c r="P163" s="246">
        <v>0</v>
      </c>
      <c r="Q163" s="255">
        <v>137948</v>
      </c>
      <c r="R163" s="218">
        <v>109598</v>
      </c>
      <c r="S163" s="246">
        <v>0</v>
      </c>
      <c r="T163" s="255">
        <v>150697</v>
      </c>
      <c r="U163" s="218">
        <v>117849</v>
      </c>
      <c r="V163" s="246">
        <v>0</v>
      </c>
      <c r="X163" s="23"/>
      <c r="Y163" s="324"/>
      <c r="Z163" s="324"/>
      <c r="AA163" s="324"/>
      <c r="AB163" s="324"/>
      <c r="AC163" s="324"/>
      <c r="AD163" s="324"/>
      <c r="AE163" s="139"/>
    </row>
    <row r="164" spans="1:31" x14ac:dyDescent="0.2">
      <c r="A164" s="25"/>
      <c r="B164" s="23"/>
      <c r="C164" s="11"/>
      <c r="D164" s="221"/>
      <c r="E164" s="222"/>
      <c r="F164" s="223"/>
      <c r="G164" s="156"/>
      <c r="H164" s="386"/>
      <c r="I164" s="462"/>
      <c r="J164" s="156"/>
      <c r="K164" s="222"/>
      <c r="L164" s="247"/>
      <c r="M164" s="628"/>
      <c r="N164" s="156"/>
      <c r="O164" s="222"/>
      <c r="P164" s="247"/>
      <c r="Q164" s="156"/>
      <c r="R164" s="222"/>
      <c r="S164" s="247"/>
      <c r="T164" s="156"/>
      <c r="U164" s="222"/>
      <c r="V164" s="247"/>
      <c r="X164" s="23"/>
      <c r="Y164" s="324"/>
      <c r="Z164" s="324"/>
      <c r="AA164" s="324"/>
      <c r="AB164" s="324"/>
      <c r="AC164" s="324"/>
      <c r="AD164" s="324"/>
      <c r="AE164" s="139"/>
    </row>
    <row r="165" spans="1:31" x14ac:dyDescent="0.2">
      <c r="A165" s="25" t="s">
        <v>3</v>
      </c>
      <c r="B165" s="23" t="s">
        <v>279</v>
      </c>
      <c r="C165" s="11" t="s">
        <v>694</v>
      </c>
      <c r="D165" s="155">
        <v>35102</v>
      </c>
      <c r="E165" s="439">
        <v>35699</v>
      </c>
      <c r="F165" s="213">
        <v>35982</v>
      </c>
      <c r="G165" s="157"/>
      <c r="H165" s="462"/>
      <c r="I165" s="462"/>
      <c r="J165" s="157">
        <v>6140</v>
      </c>
      <c r="K165" s="439">
        <v>6422</v>
      </c>
      <c r="L165" s="243">
        <v>6708</v>
      </c>
      <c r="M165" s="628"/>
      <c r="N165" s="157">
        <v>12551</v>
      </c>
      <c r="O165" s="439">
        <v>10118</v>
      </c>
      <c r="P165" s="243">
        <v>0</v>
      </c>
      <c r="Q165" s="157">
        <v>14143</v>
      </c>
      <c r="R165" s="439">
        <v>11236</v>
      </c>
      <c r="S165" s="243">
        <v>0</v>
      </c>
      <c r="T165" s="157">
        <v>15891</v>
      </c>
      <c r="U165" s="439">
        <v>12427</v>
      </c>
      <c r="V165" s="243">
        <v>0</v>
      </c>
      <c r="X165" s="23"/>
      <c r="Y165" s="324"/>
      <c r="Z165" s="324"/>
      <c r="AA165" s="324"/>
      <c r="AB165" s="324"/>
      <c r="AC165" s="324"/>
      <c r="AD165" s="324"/>
      <c r="AE165" s="139"/>
    </row>
    <row r="166" spans="1:31" x14ac:dyDescent="0.2">
      <c r="A166" s="25" t="s">
        <v>3</v>
      </c>
      <c r="B166" s="23" t="s">
        <v>280</v>
      </c>
      <c r="C166" s="11" t="s">
        <v>695</v>
      </c>
      <c r="D166" s="155">
        <v>109253</v>
      </c>
      <c r="E166" s="439">
        <v>108934</v>
      </c>
      <c r="F166" s="213">
        <v>105126</v>
      </c>
      <c r="G166" s="157"/>
      <c r="H166" s="462"/>
      <c r="I166" s="462"/>
      <c r="J166" s="157">
        <v>6712</v>
      </c>
      <c r="K166" s="439">
        <v>7019</v>
      </c>
      <c r="L166" s="243">
        <v>7330</v>
      </c>
      <c r="M166" s="628"/>
      <c r="N166" s="157">
        <v>27990</v>
      </c>
      <c r="O166" s="439">
        <v>22564</v>
      </c>
      <c r="P166" s="243">
        <v>0</v>
      </c>
      <c r="Q166" s="157">
        <v>30779</v>
      </c>
      <c r="R166" s="439">
        <v>24453</v>
      </c>
      <c r="S166" s="243">
        <v>0</v>
      </c>
      <c r="T166" s="157">
        <v>33747</v>
      </c>
      <c r="U166" s="439">
        <v>26392</v>
      </c>
      <c r="V166" s="243">
        <v>0</v>
      </c>
      <c r="X166" s="23"/>
      <c r="Y166" s="324"/>
      <c r="Z166" s="324"/>
      <c r="AA166" s="324"/>
      <c r="AB166" s="324"/>
      <c r="AC166" s="324"/>
      <c r="AD166" s="324"/>
      <c r="AE166" s="139"/>
    </row>
    <row r="167" spans="1:31" x14ac:dyDescent="0.2">
      <c r="A167" s="25" t="s">
        <v>3</v>
      </c>
      <c r="B167" s="23" t="s">
        <v>281</v>
      </c>
      <c r="C167" s="11" t="s">
        <v>696</v>
      </c>
      <c r="D167" s="155">
        <v>127524</v>
      </c>
      <c r="E167" s="439">
        <v>130310</v>
      </c>
      <c r="F167" s="213">
        <v>128279</v>
      </c>
      <c r="G167" s="157"/>
      <c r="H167" s="462"/>
      <c r="I167" s="462"/>
      <c r="J167" s="157">
        <v>7103</v>
      </c>
      <c r="K167" s="439">
        <v>7431</v>
      </c>
      <c r="L167" s="243">
        <v>7764</v>
      </c>
      <c r="M167" s="628"/>
      <c r="N167" s="157">
        <v>36922</v>
      </c>
      <c r="O167" s="439">
        <v>29764</v>
      </c>
      <c r="P167" s="243">
        <v>0</v>
      </c>
      <c r="Q167" s="157">
        <v>40931</v>
      </c>
      <c r="R167" s="439">
        <v>32519</v>
      </c>
      <c r="S167" s="243">
        <v>0</v>
      </c>
      <c r="T167" s="157">
        <v>45244</v>
      </c>
      <c r="U167" s="439">
        <v>35382</v>
      </c>
      <c r="V167" s="243">
        <v>0</v>
      </c>
      <c r="X167" s="23"/>
      <c r="Y167" s="324"/>
      <c r="Z167" s="324"/>
      <c r="AA167" s="324"/>
      <c r="AB167" s="324"/>
      <c r="AC167" s="324"/>
      <c r="AD167" s="324"/>
      <c r="AE167" s="139"/>
    </row>
    <row r="168" spans="1:31" x14ac:dyDescent="0.2">
      <c r="A168" s="25" t="s">
        <v>3</v>
      </c>
      <c r="B168" s="23" t="s">
        <v>282</v>
      </c>
      <c r="C168" s="11" t="s">
        <v>697</v>
      </c>
      <c r="D168" s="155">
        <v>81298</v>
      </c>
      <c r="E168" s="439">
        <v>85197</v>
      </c>
      <c r="F168" s="213">
        <v>86050</v>
      </c>
      <c r="G168" s="157"/>
      <c r="H168" s="462"/>
      <c r="I168" s="462"/>
      <c r="J168" s="157">
        <v>3973</v>
      </c>
      <c r="K168" s="439">
        <v>4155</v>
      </c>
      <c r="L168" s="243">
        <v>4341</v>
      </c>
      <c r="M168" s="629"/>
      <c r="N168" s="157">
        <v>25704</v>
      </c>
      <c r="O168" s="439">
        <v>20721</v>
      </c>
      <c r="P168" s="243">
        <v>0</v>
      </c>
      <c r="Q168" s="157">
        <v>28996</v>
      </c>
      <c r="R168" s="439">
        <v>23037</v>
      </c>
      <c r="S168" s="243">
        <v>0</v>
      </c>
      <c r="T168" s="157">
        <v>32614</v>
      </c>
      <c r="U168" s="439">
        <v>25505</v>
      </c>
      <c r="V168" s="243">
        <v>0</v>
      </c>
      <c r="X168" s="23"/>
      <c r="Y168" s="324"/>
      <c r="Z168" s="324"/>
      <c r="AA168" s="324"/>
      <c r="AB168" s="324"/>
      <c r="AC168" s="324"/>
      <c r="AD168" s="324"/>
      <c r="AE168" s="139"/>
    </row>
    <row r="169" spans="1:31" x14ac:dyDescent="0.2">
      <c r="A169" s="25" t="s">
        <v>13</v>
      </c>
      <c r="B169" s="23" t="s">
        <v>102</v>
      </c>
      <c r="C169" s="11" t="s">
        <v>914</v>
      </c>
      <c r="D169" s="155">
        <v>213884</v>
      </c>
      <c r="E169" s="439">
        <v>233355</v>
      </c>
      <c r="F169" s="213">
        <v>253772</v>
      </c>
      <c r="G169" s="157">
        <v>26490</v>
      </c>
      <c r="H169" s="462">
        <v>28731</v>
      </c>
      <c r="I169" s="462">
        <v>30992</v>
      </c>
      <c r="J169" s="157"/>
      <c r="K169" s="439"/>
      <c r="L169" s="243"/>
      <c r="M169" s="628"/>
      <c r="N169" s="157">
        <v>0</v>
      </c>
      <c r="O169" s="439">
        <v>0</v>
      </c>
      <c r="P169" s="243">
        <v>0</v>
      </c>
      <c r="Q169" s="157">
        <v>0</v>
      </c>
      <c r="R169" s="439">
        <v>0</v>
      </c>
      <c r="S169" s="243">
        <v>0</v>
      </c>
      <c r="T169" s="157">
        <v>0</v>
      </c>
      <c r="U169" s="439">
        <v>0</v>
      </c>
      <c r="V169" s="243">
        <v>0</v>
      </c>
      <c r="X169" s="23"/>
      <c r="Y169" s="324"/>
      <c r="Z169" s="324"/>
      <c r="AA169" s="324"/>
      <c r="AB169" s="324"/>
      <c r="AC169" s="324"/>
      <c r="AD169" s="324"/>
      <c r="AE169" s="139"/>
    </row>
    <row r="170" spans="1:31" s="136" customFormat="1" x14ac:dyDescent="0.2">
      <c r="A170" s="29" t="s">
        <v>104</v>
      </c>
      <c r="B170" s="30"/>
      <c r="C170" s="31"/>
      <c r="D170" s="470">
        <v>567061</v>
      </c>
      <c r="E170" s="218">
        <v>593495</v>
      </c>
      <c r="F170" s="220">
        <v>609209</v>
      </c>
      <c r="G170" s="218">
        <v>26490</v>
      </c>
      <c r="H170" s="463">
        <v>28731</v>
      </c>
      <c r="I170" s="463">
        <v>30992</v>
      </c>
      <c r="J170" s="255">
        <v>23928</v>
      </c>
      <c r="K170" s="218">
        <v>25027</v>
      </c>
      <c r="L170" s="246">
        <v>26143</v>
      </c>
      <c r="M170" s="630"/>
      <c r="N170" s="255">
        <v>103167</v>
      </c>
      <c r="O170" s="218">
        <v>83167</v>
      </c>
      <c r="P170" s="246">
        <v>0</v>
      </c>
      <c r="Q170" s="255">
        <v>114849</v>
      </c>
      <c r="R170" s="218">
        <v>91245</v>
      </c>
      <c r="S170" s="246">
        <v>0</v>
      </c>
      <c r="T170" s="255">
        <v>127496</v>
      </c>
      <c r="U170" s="218">
        <v>99706</v>
      </c>
      <c r="V170" s="246">
        <v>0</v>
      </c>
      <c r="X170" s="23"/>
      <c r="Y170" s="324"/>
      <c r="Z170" s="324"/>
      <c r="AA170" s="324"/>
      <c r="AB170" s="324"/>
      <c r="AC170" s="324"/>
      <c r="AD170" s="324"/>
      <c r="AE170" s="139"/>
    </row>
    <row r="171" spans="1:31" x14ac:dyDescent="0.2">
      <c r="A171" s="25"/>
      <c r="B171" s="23"/>
      <c r="C171" s="11"/>
      <c r="D171" s="221"/>
      <c r="E171" s="222"/>
      <c r="F171" s="223"/>
      <c r="G171" s="156"/>
      <c r="H171" s="386"/>
      <c r="I171" s="462"/>
      <c r="J171" s="156"/>
      <c r="K171" s="222"/>
      <c r="L171" s="247"/>
      <c r="M171" s="628"/>
      <c r="N171" s="156"/>
      <c r="O171" s="222"/>
      <c r="P171" s="247"/>
      <c r="Q171" s="156"/>
      <c r="R171" s="222"/>
      <c r="S171" s="247"/>
      <c r="T171" s="156"/>
      <c r="U171" s="222"/>
      <c r="V171" s="247"/>
      <c r="X171" s="23"/>
      <c r="Y171" s="324"/>
      <c r="Z171" s="324"/>
      <c r="AA171" s="324"/>
      <c r="AB171" s="324"/>
      <c r="AC171" s="324"/>
      <c r="AD171" s="324"/>
      <c r="AE171" s="139"/>
    </row>
    <row r="172" spans="1:31" x14ac:dyDescent="0.2">
      <c r="A172" s="25" t="s">
        <v>3</v>
      </c>
      <c r="B172" s="23" t="s">
        <v>283</v>
      </c>
      <c r="C172" s="11" t="s">
        <v>698</v>
      </c>
      <c r="D172" s="155">
        <v>298215</v>
      </c>
      <c r="E172" s="439">
        <v>299978</v>
      </c>
      <c r="F172" s="213">
        <v>307066</v>
      </c>
      <c r="G172" s="157"/>
      <c r="H172" s="462"/>
      <c r="I172" s="462"/>
      <c r="J172" s="157"/>
      <c r="K172" s="439"/>
      <c r="L172" s="243"/>
      <c r="M172" s="628"/>
      <c r="N172" s="157"/>
      <c r="O172" s="439"/>
      <c r="P172" s="243"/>
      <c r="Q172" s="157"/>
      <c r="R172" s="439"/>
      <c r="S172" s="243"/>
      <c r="T172" s="157"/>
      <c r="U172" s="439"/>
      <c r="V172" s="243">
        <v>0</v>
      </c>
      <c r="X172" s="23"/>
      <c r="Y172" s="324"/>
      <c r="Z172" s="324"/>
      <c r="AA172" s="324"/>
      <c r="AB172" s="324"/>
      <c r="AC172" s="324"/>
      <c r="AD172" s="324"/>
      <c r="AE172" s="139"/>
    </row>
    <row r="173" spans="1:31" x14ac:dyDescent="0.2">
      <c r="A173" s="25" t="s">
        <v>3</v>
      </c>
      <c r="B173" s="23" t="s">
        <v>284</v>
      </c>
      <c r="C173" s="11" t="s">
        <v>699</v>
      </c>
      <c r="D173" s="155">
        <v>19649</v>
      </c>
      <c r="E173" s="439">
        <v>19802</v>
      </c>
      <c r="F173" s="213">
        <v>19290</v>
      </c>
      <c r="G173" s="157"/>
      <c r="H173" s="462"/>
      <c r="I173" s="462"/>
      <c r="J173" s="157">
        <v>1368</v>
      </c>
      <c r="K173" s="439">
        <v>1430</v>
      </c>
      <c r="L173" s="243">
        <v>1493</v>
      </c>
      <c r="M173" s="628"/>
      <c r="N173" s="157">
        <v>4739</v>
      </c>
      <c r="O173" s="439">
        <v>3821</v>
      </c>
      <c r="P173" s="243">
        <v>0</v>
      </c>
      <c r="Q173" s="157">
        <v>5122</v>
      </c>
      <c r="R173" s="439">
        <v>4069</v>
      </c>
      <c r="S173" s="243">
        <v>0</v>
      </c>
      <c r="T173" s="157">
        <v>5548</v>
      </c>
      <c r="U173" s="439">
        <v>4339</v>
      </c>
      <c r="V173" s="243">
        <v>0</v>
      </c>
      <c r="X173" s="23"/>
      <c r="Y173" s="324"/>
      <c r="Z173" s="324"/>
      <c r="AA173" s="324"/>
      <c r="AB173" s="324"/>
      <c r="AC173" s="324"/>
      <c r="AD173" s="324"/>
      <c r="AE173" s="139"/>
    </row>
    <row r="174" spans="1:31" x14ac:dyDescent="0.2">
      <c r="A174" s="25" t="s">
        <v>3</v>
      </c>
      <c r="B174" s="23" t="s">
        <v>285</v>
      </c>
      <c r="C174" s="11" t="s">
        <v>700</v>
      </c>
      <c r="D174" s="155">
        <v>70358</v>
      </c>
      <c r="E174" s="439">
        <v>70144</v>
      </c>
      <c r="F174" s="213">
        <v>67748</v>
      </c>
      <c r="G174" s="157"/>
      <c r="H174" s="462"/>
      <c r="I174" s="462"/>
      <c r="J174" s="157">
        <v>3823</v>
      </c>
      <c r="K174" s="439">
        <v>3997</v>
      </c>
      <c r="L174" s="243">
        <v>4173</v>
      </c>
      <c r="M174" s="629"/>
      <c r="N174" s="157">
        <v>18113</v>
      </c>
      <c r="O174" s="439">
        <v>14602</v>
      </c>
      <c r="P174" s="243">
        <v>0</v>
      </c>
      <c r="Q174" s="157">
        <v>19663</v>
      </c>
      <c r="R174" s="439">
        <v>15622</v>
      </c>
      <c r="S174" s="243">
        <v>0</v>
      </c>
      <c r="T174" s="157">
        <v>21399</v>
      </c>
      <c r="U174" s="439">
        <v>16735</v>
      </c>
      <c r="V174" s="243">
        <v>0</v>
      </c>
      <c r="X174" s="23"/>
      <c r="Y174" s="324"/>
      <c r="Z174" s="324"/>
      <c r="AA174" s="324"/>
      <c r="AB174" s="324"/>
      <c r="AC174" s="324"/>
      <c r="AD174" s="324"/>
      <c r="AE174" s="139"/>
    </row>
    <row r="175" spans="1:31" x14ac:dyDescent="0.2">
      <c r="A175" s="25" t="s">
        <v>13</v>
      </c>
      <c r="B175" s="23" t="s">
        <v>105</v>
      </c>
      <c r="C175" s="11" t="s">
        <v>913</v>
      </c>
      <c r="D175" s="155">
        <v>60132</v>
      </c>
      <c r="E175" s="439">
        <v>62919</v>
      </c>
      <c r="F175" s="213">
        <v>65813</v>
      </c>
      <c r="G175" s="157">
        <v>60795</v>
      </c>
      <c r="H175" s="462">
        <v>65938</v>
      </c>
      <c r="I175" s="462">
        <v>71128</v>
      </c>
      <c r="J175" s="157"/>
      <c r="K175" s="439"/>
      <c r="L175" s="243"/>
      <c r="M175" s="628"/>
      <c r="N175" s="157"/>
      <c r="O175" s="439"/>
      <c r="P175" s="243"/>
      <c r="Q175" s="157"/>
      <c r="R175" s="439"/>
      <c r="S175" s="243"/>
      <c r="T175" s="157"/>
      <c r="U175" s="439"/>
      <c r="V175" s="243">
        <v>0</v>
      </c>
      <c r="X175" s="23"/>
      <c r="Y175" s="324"/>
      <c r="Z175" s="324"/>
      <c r="AA175" s="324"/>
      <c r="AB175" s="324"/>
      <c r="AC175" s="324"/>
      <c r="AD175" s="324"/>
      <c r="AE175" s="139"/>
    </row>
    <row r="176" spans="1:31" s="136" customFormat="1" x14ac:dyDescent="0.2">
      <c r="A176" s="29" t="s">
        <v>106</v>
      </c>
      <c r="B176" s="30"/>
      <c r="C176" s="31"/>
      <c r="D176" s="217">
        <v>448354</v>
      </c>
      <c r="E176" s="218">
        <v>452843</v>
      </c>
      <c r="F176" s="220">
        <v>459917</v>
      </c>
      <c r="G176" s="255">
        <v>60795</v>
      </c>
      <c r="H176" s="463">
        <v>65938</v>
      </c>
      <c r="I176" s="463">
        <v>71128</v>
      </c>
      <c r="J176" s="255">
        <v>5191</v>
      </c>
      <c r="K176" s="218">
        <v>5427</v>
      </c>
      <c r="L176" s="246">
        <v>5666</v>
      </c>
      <c r="M176" s="630"/>
      <c r="N176" s="255">
        <v>22852</v>
      </c>
      <c r="O176" s="218">
        <v>18423</v>
      </c>
      <c r="P176" s="246">
        <v>0</v>
      </c>
      <c r="Q176" s="255">
        <v>24785</v>
      </c>
      <c r="R176" s="218">
        <v>19691</v>
      </c>
      <c r="S176" s="246">
        <v>0</v>
      </c>
      <c r="T176" s="255">
        <v>26947</v>
      </c>
      <c r="U176" s="218">
        <v>21074</v>
      </c>
      <c r="V176" s="246">
        <v>0</v>
      </c>
      <c r="X176" s="23"/>
      <c r="Y176" s="324"/>
      <c r="Z176" s="324"/>
      <c r="AA176" s="324"/>
      <c r="AB176" s="324"/>
      <c r="AC176" s="324"/>
      <c r="AD176" s="324"/>
      <c r="AE176" s="139"/>
    </row>
    <row r="177" spans="1:31" x14ac:dyDescent="0.2">
      <c r="A177" s="32"/>
      <c r="B177" s="33"/>
      <c r="C177" s="34"/>
      <c r="D177" s="224"/>
      <c r="E177" s="225"/>
      <c r="F177" s="226"/>
      <c r="G177" s="256"/>
      <c r="H177" s="464"/>
      <c r="I177" s="462"/>
      <c r="J177" s="256"/>
      <c r="K177" s="225"/>
      <c r="L177" s="248"/>
      <c r="M177" s="628"/>
      <c r="N177" s="256">
        <v>0</v>
      </c>
      <c r="O177" s="225">
        <v>0</v>
      </c>
      <c r="P177" s="248">
        <v>0</v>
      </c>
      <c r="Q177" s="256">
        <v>0</v>
      </c>
      <c r="R177" s="225">
        <v>0</v>
      </c>
      <c r="S177" s="248">
        <v>0</v>
      </c>
      <c r="T177" s="256">
        <v>0</v>
      </c>
      <c r="U177" s="225">
        <v>0</v>
      </c>
      <c r="V177" s="248">
        <v>0</v>
      </c>
      <c r="X177" s="23"/>
      <c r="Y177" s="324"/>
      <c r="Z177" s="324"/>
      <c r="AA177" s="324"/>
      <c r="AB177" s="324"/>
      <c r="AC177" s="324"/>
      <c r="AD177" s="324"/>
      <c r="AE177" s="139"/>
    </row>
    <row r="178" spans="1:31" x14ac:dyDescent="0.2">
      <c r="A178" s="25" t="s">
        <v>3</v>
      </c>
      <c r="B178" s="23" t="s">
        <v>286</v>
      </c>
      <c r="C178" s="11" t="s">
        <v>701</v>
      </c>
      <c r="D178" s="155">
        <v>54893</v>
      </c>
      <c r="E178" s="439">
        <v>55056</v>
      </c>
      <c r="F178" s="213">
        <v>53462</v>
      </c>
      <c r="G178" s="157"/>
      <c r="H178" s="462"/>
      <c r="I178" s="462"/>
      <c r="J178" s="157">
        <v>2739</v>
      </c>
      <c r="K178" s="439">
        <v>2863</v>
      </c>
      <c r="L178" s="243">
        <v>2990</v>
      </c>
      <c r="M178" s="628"/>
      <c r="N178" s="157">
        <v>14353</v>
      </c>
      <c r="O178" s="439">
        <v>11570</v>
      </c>
      <c r="P178" s="243">
        <v>0</v>
      </c>
      <c r="Q178" s="157">
        <v>15623</v>
      </c>
      <c r="R178" s="439">
        <v>12412</v>
      </c>
      <c r="S178" s="243">
        <v>0</v>
      </c>
      <c r="T178" s="157">
        <v>17050</v>
      </c>
      <c r="U178" s="439">
        <v>13334</v>
      </c>
      <c r="V178" s="243">
        <v>0</v>
      </c>
      <c r="X178" s="23"/>
      <c r="Y178" s="324"/>
      <c r="Z178" s="324"/>
      <c r="AA178" s="324"/>
      <c r="AB178" s="324"/>
      <c r="AC178" s="324"/>
      <c r="AD178" s="324"/>
      <c r="AE178" s="139"/>
    </row>
    <row r="179" spans="1:31" x14ac:dyDescent="0.2">
      <c r="A179" s="25" t="s">
        <v>3</v>
      </c>
      <c r="B179" s="23" t="s">
        <v>287</v>
      </c>
      <c r="C179" s="11" t="s">
        <v>872</v>
      </c>
      <c r="D179" s="155">
        <v>91984</v>
      </c>
      <c r="E179" s="439">
        <v>92966</v>
      </c>
      <c r="F179" s="213">
        <v>91144</v>
      </c>
      <c r="G179" s="157"/>
      <c r="H179" s="462"/>
      <c r="I179" s="462"/>
      <c r="J179" s="157">
        <v>4906</v>
      </c>
      <c r="K179" s="439">
        <v>5130</v>
      </c>
      <c r="L179" s="243">
        <v>5357</v>
      </c>
      <c r="M179" s="628"/>
      <c r="N179" s="157">
        <v>26517</v>
      </c>
      <c r="O179" s="439">
        <v>21376</v>
      </c>
      <c r="P179" s="243">
        <v>0</v>
      </c>
      <c r="Q179" s="157">
        <v>29100</v>
      </c>
      <c r="R179" s="439">
        <v>23120</v>
      </c>
      <c r="S179" s="243">
        <v>0</v>
      </c>
      <c r="T179" s="157">
        <v>32020</v>
      </c>
      <c r="U179" s="439">
        <v>25040</v>
      </c>
      <c r="V179" s="243">
        <v>0</v>
      </c>
      <c r="X179" s="23"/>
      <c r="Y179" s="324"/>
      <c r="Z179" s="324"/>
      <c r="AA179" s="324"/>
      <c r="AB179" s="324"/>
      <c r="AC179" s="324"/>
      <c r="AD179" s="324"/>
      <c r="AE179" s="139"/>
    </row>
    <row r="180" spans="1:31" x14ac:dyDescent="0.2">
      <c r="A180" s="25" t="s">
        <v>3</v>
      </c>
      <c r="B180" s="23" t="s">
        <v>288</v>
      </c>
      <c r="C180" s="11" t="s">
        <v>703</v>
      </c>
      <c r="D180" s="155">
        <v>106693</v>
      </c>
      <c r="E180" s="439">
        <v>108233</v>
      </c>
      <c r="F180" s="213">
        <v>107572</v>
      </c>
      <c r="G180" s="157"/>
      <c r="H180" s="462"/>
      <c r="I180" s="462"/>
      <c r="J180" s="157">
        <v>0</v>
      </c>
      <c r="K180" s="439">
        <v>0</v>
      </c>
      <c r="L180" s="243">
        <v>0</v>
      </c>
      <c r="M180" s="628"/>
      <c r="N180" s="157">
        <v>36530</v>
      </c>
      <c r="O180" s="439">
        <v>29448</v>
      </c>
      <c r="P180" s="243">
        <v>0</v>
      </c>
      <c r="Q180" s="157">
        <v>40246</v>
      </c>
      <c r="R180" s="439">
        <v>31975</v>
      </c>
      <c r="S180" s="243">
        <v>0</v>
      </c>
      <c r="T180" s="157">
        <v>44457</v>
      </c>
      <c r="U180" s="439">
        <v>34767</v>
      </c>
      <c r="V180" s="243">
        <v>0</v>
      </c>
      <c r="X180" s="23"/>
      <c r="Y180" s="324"/>
      <c r="Z180" s="324"/>
      <c r="AA180" s="324"/>
      <c r="AB180" s="324"/>
      <c r="AC180" s="324"/>
      <c r="AD180" s="324"/>
      <c r="AE180" s="139"/>
    </row>
    <row r="181" spans="1:31" x14ac:dyDescent="0.2">
      <c r="A181" s="25" t="s">
        <v>3</v>
      </c>
      <c r="B181" s="23" t="s">
        <v>289</v>
      </c>
      <c r="C181" s="11" t="s">
        <v>704</v>
      </c>
      <c r="D181" s="155">
        <v>116412</v>
      </c>
      <c r="E181" s="439">
        <v>116326</v>
      </c>
      <c r="F181" s="213">
        <v>112123</v>
      </c>
      <c r="G181" s="157"/>
      <c r="H181" s="462"/>
      <c r="I181" s="462"/>
      <c r="J181" s="157">
        <v>7585</v>
      </c>
      <c r="K181" s="439">
        <v>7933</v>
      </c>
      <c r="L181" s="243">
        <v>8287</v>
      </c>
      <c r="M181" s="628"/>
      <c r="N181" s="157">
        <v>29011</v>
      </c>
      <c r="O181" s="439">
        <v>23387</v>
      </c>
      <c r="P181" s="243">
        <v>0</v>
      </c>
      <c r="Q181" s="157">
        <v>31633</v>
      </c>
      <c r="R181" s="439">
        <v>25132</v>
      </c>
      <c r="S181" s="243">
        <v>0</v>
      </c>
      <c r="T181" s="157">
        <v>34584</v>
      </c>
      <c r="U181" s="439">
        <v>27046</v>
      </c>
      <c r="V181" s="243">
        <v>0</v>
      </c>
      <c r="X181" s="23"/>
      <c r="Y181" s="324"/>
      <c r="Z181" s="324"/>
      <c r="AA181" s="324"/>
      <c r="AB181" s="324"/>
      <c r="AC181" s="324"/>
      <c r="AD181" s="324"/>
      <c r="AE181" s="139"/>
    </row>
    <row r="182" spans="1:31" x14ac:dyDescent="0.2">
      <c r="A182" s="25" t="s">
        <v>3</v>
      </c>
      <c r="B182" s="23" t="s">
        <v>290</v>
      </c>
      <c r="C182" s="11" t="s">
        <v>705</v>
      </c>
      <c r="D182" s="155">
        <v>119695</v>
      </c>
      <c r="E182" s="439">
        <v>118418</v>
      </c>
      <c r="F182" s="213">
        <v>113110</v>
      </c>
      <c r="G182" s="157"/>
      <c r="H182" s="462"/>
      <c r="I182" s="462"/>
      <c r="J182" s="157">
        <v>8518</v>
      </c>
      <c r="K182" s="439">
        <v>8907</v>
      </c>
      <c r="L182" s="243">
        <v>9303</v>
      </c>
      <c r="M182" s="629"/>
      <c r="N182" s="157">
        <v>28168</v>
      </c>
      <c r="O182" s="439">
        <v>22707</v>
      </c>
      <c r="P182" s="243">
        <v>0</v>
      </c>
      <c r="Q182" s="157">
        <v>30584</v>
      </c>
      <c r="R182" s="439">
        <v>24299</v>
      </c>
      <c r="S182" s="243">
        <v>0</v>
      </c>
      <c r="T182" s="157">
        <v>33295</v>
      </c>
      <c r="U182" s="439">
        <v>26038</v>
      </c>
      <c r="V182" s="243">
        <v>0</v>
      </c>
      <c r="X182" s="23"/>
      <c r="Y182" s="324"/>
      <c r="Z182" s="324"/>
      <c r="AA182" s="324"/>
      <c r="AB182" s="324"/>
      <c r="AC182" s="324"/>
      <c r="AD182" s="324"/>
      <c r="AE182" s="139"/>
    </row>
    <row r="183" spans="1:31" x14ac:dyDescent="0.2">
      <c r="A183" s="25" t="s">
        <v>13</v>
      </c>
      <c r="B183" s="23" t="s">
        <v>107</v>
      </c>
      <c r="C183" s="11" t="s">
        <v>912</v>
      </c>
      <c r="D183" s="155">
        <v>278012</v>
      </c>
      <c r="E183" s="439">
        <v>298248</v>
      </c>
      <c r="F183" s="213">
        <v>320571</v>
      </c>
      <c r="G183" s="157">
        <v>44694</v>
      </c>
      <c r="H183" s="462">
        <v>48475</v>
      </c>
      <c r="I183" s="462">
        <v>52290</v>
      </c>
      <c r="J183" s="157"/>
      <c r="K183" s="439"/>
      <c r="L183" s="243"/>
      <c r="M183" s="628"/>
      <c r="N183" s="157"/>
      <c r="O183" s="439"/>
      <c r="P183" s="243"/>
      <c r="Q183" s="157"/>
      <c r="R183" s="439"/>
      <c r="S183" s="243"/>
      <c r="T183" s="157"/>
      <c r="U183" s="439"/>
      <c r="V183" s="243">
        <v>0</v>
      </c>
      <c r="X183" s="23"/>
      <c r="Y183" s="324"/>
      <c r="Z183" s="324"/>
      <c r="AA183" s="324"/>
      <c r="AB183" s="324"/>
      <c r="AC183" s="324"/>
      <c r="AD183" s="324"/>
      <c r="AE183" s="139"/>
    </row>
    <row r="184" spans="1:31" s="136" customFormat="1" x14ac:dyDescent="0.2">
      <c r="A184" s="29" t="s">
        <v>109</v>
      </c>
      <c r="B184" s="30"/>
      <c r="C184" s="31"/>
      <c r="D184" s="217">
        <v>767689</v>
      </c>
      <c r="E184" s="218">
        <v>789247</v>
      </c>
      <c r="F184" s="220">
        <v>797982</v>
      </c>
      <c r="G184" s="255">
        <v>44694</v>
      </c>
      <c r="H184" s="463">
        <v>48475</v>
      </c>
      <c r="I184" s="463">
        <v>52290</v>
      </c>
      <c r="J184" s="255">
        <v>23748</v>
      </c>
      <c r="K184" s="218">
        <v>24833</v>
      </c>
      <c r="L184" s="246">
        <v>25937</v>
      </c>
      <c r="M184" s="630"/>
      <c r="N184" s="255">
        <v>134579</v>
      </c>
      <c r="O184" s="218">
        <v>108488</v>
      </c>
      <c r="P184" s="246">
        <v>0</v>
      </c>
      <c r="Q184" s="255">
        <v>147186</v>
      </c>
      <c r="R184" s="218">
        <v>116938</v>
      </c>
      <c r="S184" s="246">
        <v>0</v>
      </c>
      <c r="T184" s="255">
        <v>161406</v>
      </c>
      <c r="U184" s="218">
        <v>126225</v>
      </c>
      <c r="V184" s="246">
        <v>0</v>
      </c>
      <c r="X184" s="23"/>
      <c r="Y184" s="324"/>
      <c r="Z184" s="324"/>
      <c r="AA184" s="324"/>
      <c r="AB184" s="324"/>
      <c r="AC184" s="324"/>
      <c r="AD184" s="324"/>
      <c r="AE184" s="139"/>
    </row>
    <row r="185" spans="1:31" x14ac:dyDescent="0.2">
      <c r="A185" s="25"/>
      <c r="B185" s="23"/>
      <c r="C185" s="11"/>
      <c r="D185" s="221"/>
      <c r="E185" s="222"/>
      <c r="F185" s="223"/>
      <c r="G185" s="156"/>
      <c r="H185" s="386"/>
      <c r="I185" s="462"/>
      <c r="J185" s="156"/>
      <c r="K185" s="222"/>
      <c r="L185" s="247"/>
      <c r="M185" s="628"/>
      <c r="N185" s="156"/>
      <c r="O185" s="222"/>
      <c r="P185" s="247"/>
      <c r="Q185" s="156"/>
      <c r="R185" s="222"/>
      <c r="S185" s="247"/>
      <c r="T185" s="156"/>
      <c r="U185" s="222"/>
      <c r="V185" s="247"/>
      <c r="X185" s="23"/>
      <c r="Y185" s="324"/>
      <c r="Z185" s="324"/>
      <c r="AA185" s="324"/>
      <c r="AB185" s="324"/>
      <c r="AC185" s="324"/>
      <c r="AD185" s="324"/>
      <c r="AE185" s="139"/>
    </row>
    <row r="186" spans="1:31" x14ac:dyDescent="0.2">
      <c r="A186" s="25" t="s">
        <v>3</v>
      </c>
      <c r="B186" s="23" t="s">
        <v>291</v>
      </c>
      <c r="C186" s="11" t="s">
        <v>706</v>
      </c>
      <c r="D186" s="155">
        <v>114998</v>
      </c>
      <c r="E186" s="439">
        <v>119037</v>
      </c>
      <c r="F186" s="213">
        <v>118289</v>
      </c>
      <c r="G186" s="157"/>
      <c r="H186" s="462"/>
      <c r="I186" s="462"/>
      <c r="J186" s="157">
        <v>6140</v>
      </c>
      <c r="K186" s="439">
        <v>6422</v>
      </c>
      <c r="L186" s="243">
        <v>6708</v>
      </c>
      <c r="M186" s="628"/>
      <c r="N186" s="157">
        <v>32359</v>
      </c>
      <c r="O186" s="439">
        <v>26086</v>
      </c>
      <c r="P186" s="243">
        <v>0</v>
      </c>
      <c r="Q186" s="157">
        <v>36622</v>
      </c>
      <c r="R186" s="439">
        <v>29096</v>
      </c>
      <c r="S186" s="243">
        <v>0</v>
      </c>
      <c r="T186" s="157">
        <v>41054</v>
      </c>
      <c r="U186" s="439">
        <v>32106</v>
      </c>
      <c r="V186" s="243">
        <v>0</v>
      </c>
      <c r="X186" s="23"/>
      <c r="Y186" s="324"/>
      <c r="Z186" s="324"/>
      <c r="AA186" s="324"/>
      <c r="AB186" s="324"/>
      <c r="AC186" s="324"/>
      <c r="AD186" s="324"/>
      <c r="AE186" s="139"/>
    </row>
    <row r="187" spans="1:31" x14ac:dyDescent="0.2">
      <c r="A187" s="25" t="s">
        <v>3</v>
      </c>
      <c r="B187" s="23" t="s">
        <v>292</v>
      </c>
      <c r="C187" s="11" t="s">
        <v>707</v>
      </c>
      <c r="D187" s="155">
        <v>129217</v>
      </c>
      <c r="E187" s="439">
        <v>131077</v>
      </c>
      <c r="F187" s="213">
        <v>128157</v>
      </c>
      <c r="G187" s="157"/>
      <c r="H187" s="462"/>
      <c r="I187" s="462"/>
      <c r="J187" s="157">
        <v>7224</v>
      </c>
      <c r="K187" s="439">
        <v>7555</v>
      </c>
      <c r="L187" s="243">
        <v>7892</v>
      </c>
      <c r="M187" s="628"/>
      <c r="N187" s="157">
        <v>34653</v>
      </c>
      <c r="O187" s="439">
        <v>27935</v>
      </c>
      <c r="P187" s="243">
        <v>0</v>
      </c>
      <c r="Q187" s="157">
        <v>38805</v>
      </c>
      <c r="R187" s="439">
        <v>30830</v>
      </c>
      <c r="S187" s="243">
        <v>0</v>
      </c>
      <c r="T187" s="157">
        <v>43041</v>
      </c>
      <c r="U187" s="439">
        <v>33660</v>
      </c>
      <c r="V187" s="243">
        <v>0</v>
      </c>
      <c r="X187" s="23"/>
      <c r="Y187" s="324"/>
      <c r="Z187" s="324"/>
      <c r="AA187" s="324"/>
      <c r="AB187" s="324"/>
      <c r="AC187" s="324"/>
      <c r="AD187" s="324"/>
      <c r="AE187" s="139"/>
    </row>
    <row r="188" spans="1:31" x14ac:dyDescent="0.2">
      <c r="A188" s="25" t="s">
        <v>3</v>
      </c>
      <c r="B188" s="23" t="s">
        <v>293</v>
      </c>
      <c r="C188" s="11" t="s">
        <v>708</v>
      </c>
      <c r="D188" s="155">
        <v>29663</v>
      </c>
      <c r="E188" s="439">
        <v>31095</v>
      </c>
      <c r="F188" s="213">
        <v>31101</v>
      </c>
      <c r="G188" s="157"/>
      <c r="H188" s="462"/>
      <c r="I188" s="462"/>
      <c r="J188" s="157">
        <v>1471</v>
      </c>
      <c r="K188" s="439">
        <v>1538</v>
      </c>
      <c r="L188" s="243">
        <v>1607</v>
      </c>
      <c r="M188" s="628"/>
      <c r="N188" s="157">
        <v>7398</v>
      </c>
      <c r="O188" s="439">
        <v>5964</v>
      </c>
      <c r="P188" s="243">
        <v>0</v>
      </c>
      <c r="Q188" s="157">
        <v>8374</v>
      </c>
      <c r="R188" s="439">
        <v>6653</v>
      </c>
      <c r="S188" s="243">
        <v>0</v>
      </c>
      <c r="T188" s="157">
        <v>9388</v>
      </c>
      <c r="U188" s="439">
        <v>7341</v>
      </c>
      <c r="V188" s="243">
        <v>0</v>
      </c>
      <c r="X188" s="23"/>
      <c r="Y188" s="324"/>
      <c r="Z188" s="324"/>
      <c r="AA188" s="324"/>
      <c r="AB188" s="324"/>
      <c r="AC188" s="324"/>
      <c r="AD188" s="324"/>
      <c r="AE188" s="139"/>
    </row>
    <row r="189" spans="1:31" x14ac:dyDescent="0.2">
      <c r="A189" s="25" t="s">
        <v>3</v>
      </c>
      <c r="B189" s="23" t="s">
        <v>294</v>
      </c>
      <c r="C189" s="11" t="s">
        <v>709</v>
      </c>
      <c r="D189" s="155">
        <v>46309</v>
      </c>
      <c r="E189" s="439">
        <v>47137</v>
      </c>
      <c r="F189" s="213">
        <v>45999</v>
      </c>
      <c r="G189" s="157"/>
      <c r="H189" s="462"/>
      <c r="I189" s="462"/>
      <c r="J189" s="157">
        <v>3059</v>
      </c>
      <c r="K189" s="439">
        <v>3200</v>
      </c>
      <c r="L189" s="243">
        <v>3345</v>
      </c>
      <c r="M189" s="628"/>
      <c r="N189" s="157">
        <v>10371</v>
      </c>
      <c r="O189" s="439">
        <v>8360</v>
      </c>
      <c r="P189" s="243">
        <v>0</v>
      </c>
      <c r="Q189" s="157">
        <v>11643</v>
      </c>
      <c r="R189" s="439">
        <v>9250</v>
      </c>
      <c r="S189" s="243">
        <v>0</v>
      </c>
      <c r="T189" s="157">
        <v>12946</v>
      </c>
      <c r="U189" s="439">
        <v>10124</v>
      </c>
      <c r="V189" s="243">
        <v>0</v>
      </c>
      <c r="X189" s="23"/>
      <c r="Y189" s="324"/>
      <c r="Z189" s="324"/>
      <c r="AA189" s="324"/>
      <c r="AB189" s="324"/>
      <c r="AC189" s="324"/>
      <c r="AD189" s="324"/>
      <c r="AE189" s="139"/>
    </row>
    <row r="190" spans="1:31" x14ac:dyDescent="0.2">
      <c r="A190" s="25" t="s">
        <v>3</v>
      </c>
      <c r="B190" s="23" t="s">
        <v>295</v>
      </c>
      <c r="C190" s="11" t="s">
        <v>710</v>
      </c>
      <c r="D190" s="155">
        <v>109624</v>
      </c>
      <c r="E190" s="439">
        <v>114576</v>
      </c>
      <c r="F190" s="213">
        <v>114517</v>
      </c>
      <c r="G190" s="157"/>
      <c r="H190" s="462"/>
      <c r="I190" s="462"/>
      <c r="J190" s="157">
        <v>6863</v>
      </c>
      <c r="K190" s="439">
        <v>7178</v>
      </c>
      <c r="L190" s="243">
        <v>7498</v>
      </c>
      <c r="M190" s="629"/>
      <c r="N190" s="157">
        <v>29766</v>
      </c>
      <c r="O190" s="439">
        <v>23995</v>
      </c>
      <c r="P190" s="243">
        <v>0</v>
      </c>
      <c r="Q190" s="157">
        <v>33989</v>
      </c>
      <c r="R190" s="439">
        <v>27004</v>
      </c>
      <c r="S190" s="243">
        <v>0</v>
      </c>
      <c r="T190" s="157">
        <v>38443</v>
      </c>
      <c r="U190" s="439">
        <v>30064</v>
      </c>
      <c r="V190" s="243">
        <v>0</v>
      </c>
      <c r="X190" s="23"/>
      <c r="Y190" s="324"/>
      <c r="Z190" s="324"/>
      <c r="AA190" s="324"/>
      <c r="AB190" s="324"/>
      <c r="AC190" s="324"/>
      <c r="AD190" s="324"/>
      <c r="AE190" s="139"/>
    </row>
    <row r="191" spans="1:31" x14ac:dyDescent="0.2">
      <c r="A191" s="25" t="s">
        <v>13</v>
      </c>
      <c r="B191" s="23" t="s">
        <v>110</v>
      </c>
      <c r="C191" s="11" t="s">
        <v>911</v>
      </c>
      <c r="D191" s="155">
        <v>238369</v>
      </c>
      <c r="E191" s="439">
        <v>263584</v>
      </c>
      <c r="F191" s="213">
        <v>288780</v>
      </c>
      <c r="G191" s="157">
        <v>27007</v>
      </c>
      <c r="H191" s="462">
        <v>29292</v>
      </c>
      <c r="I191" s="462">
        <v>31597</v>
      </c>
      <c r="J191" s="157"/>
      <c r="K191" s="439"/>
      <c r="L191" s="243"/>
      <c r="M191" s="628"/>
      <c r="N191" s="157">
        <v>0</v>
      </c>
      <c r="O191" s="439">
        <v>0</v>
      </c>
      <c r="P191" s="243">
        <v>0</v>
      </c>
      <c r="Q191" s="157">
        <v>0</v>
      </c>
      <c r="R191" s="439">
        <v>0</v>
      </c>
      <c r="S191" s="243">
        <v>0</v>
      </c>
      <c r="T191" s="157">
        <v>0</v>
      </c>
      <c r="U191" s="439">
        <v>0</v>
      </c>
      <c r="V191" s="243">
        <v>0</v>
      </c>
      <c r="X191" s="23"/>
      <c r="Y191" s="324"/>
      <c r="Z191" s="324"/>
      <c r="AA191" s="324"/>
      <c r="AB191" s="324"/>
      <c r="AC191" s="324"/>
      <c r="AD191" s="324"/>
      <c r="AE191" s="139"/>
    </row>
    <row r="192" spans="1:31" s="136" customFormat="1" x14ac:dyDescent="0.2">
      <c r="A192" s="29" t="s">
        <v>112</v>
      </c>
      <c r="B192" s="30"/>
      <c r="C192" s="31"/>
      <c r="D192" s="217">
        <v>668180</v>
      </c>
      <c r="E192" s="218">
        <v>706506</v>
      </c>
      <c r="F192" s="220">
        <v>726843</v>
      </c>
      <c r="G192" s="255">
        <v>27007</v>
      </c>
      <c r="H192" s="463">
        <v>29292</v>
      </c>
      <c r="I192" s="463">
        <v>31597</v>
      </c>
      <c r="J192" s="255">
        <v>24757</v>
      </c>
      <c r="K192" s="218">
        <v>25893</v>
      </c>
      <c r="L192" s="246">
        <v>27050</v>
      </c>
      <c r="M192" s="630"/>
      <c r="N192" s="255">
        <v>114547</v>
      </c>
      <c r="O192" s="218">
        <v>92340</v>
      </c>
      <c r="P192" s="246">
        <v>0</v>
      </c>
      <c r="Q192" s="255">
        <v>129433</v>
      </c>
      <c r="R192" s="218">
        <v>102833</v>
      </c>
      <c r="S192" s="246">
        <v>0</v>
      </c>
      <c r="T192" s="255">
        <v>144872</v>
      </c>
      <c r="U192" s="218">
        <v>113295</v>
      </c>
      <c r="V192" s="246">
        <v>0</v>
      </c>
      <c r="X192" s="23"/>
      <c r="Y192" s="324"/>
      <c r="Z192" s="324"/>
      <c r="AA192" s="324"/>
      <c r="AB192" s="324"/>
      <c r="AC192" s="324"/>
      <c r="AD192" s="324"/>
      <c r="AE192" s="139"/>
    </row>
    <row r="193" spans="1:31" x14ac:dyDescent="0.2">
      <c r="A193" s="22"/>
      <c r="B193" s="23"/>
      <c r="C193" s="11"/>
      <c r="D193" s="221"/>
      <c r="E193" s="222"/>
      <c r="F193" s="223"/>
      <c r="G193" s="156"/>
      <c r="H193" s="386"/>
      <c r="I193" s="462"/>
      <c r="J193" s="156">
        <v>0</v>
      </c>
      <c r="K193" s="222">
        <v>0</v>
      </c>
      <c r="L193" s="247">
        <v>0</v>
      </c>
      <c r="M193" s="628"/>
      <c r="N193" s="156"/>
      <c r="O193" s="222"/>
      <c r="P193" s="247"/>
      <c r="Q193" s="156"/>
      <c r="R193" s="222"/>
      <c r="S193" s="247"/>
      <c r="T193" s="156"/>
      <c r="U193" s="222"/>
      <c r="V193" s="247"/>
      <c r="X193" s="23"/>
      <c r="Y193" s="324"/>
      <c r="Z193" s="324"/>
      <c r="AA193" s="324"/>
      <c r="AB193" s="324"/>
      <c r="AC193" s="324"/>
      <c r="AD193" s="324"/>
      <c r="AE193" s="139"/>
    </row>
    <row r="194" spans="1:31" x14ac:dyDescent="0.2">
      <c r="A194" s="25" t="s">
        <v>3</v>
      </c>
      <c r="B194" s="23" t="s">
        <v>296</v>
      </c>
      <c r="C194" s="11" t="s">
        <v>711</v>
      </c>
      <c r="D194" s="155">
        <v>88214</v>
      </c>
      <c r="E194" s="439">
        <v>91077</v>
      </c>
      <c r="F194" s="213">
        <v>90061</v>
      </c>
      <c r="G194" s="157"/>
      <c r="H194" s="462"/>
      <c r="I194" s="462"/>
      <c r="J194" s="157">
        <v>5735</v>
      </c>
      <c r="K194" s="439">
        <v>6001</v>
      </c>
      <c r="L194" s="243">
        <v>6271</v>
      </c>
      <c r="M194" s="628"/>
      <c r="N194" s="157">
        <v>22836</v>
      </c>
      <c r="O194" s="439">
        <v>18409</v>
      </c>
      <c r="P194" s="243">
        <v>0</v>
      </c>
      <c r="Q194" s="157">
        <v>25362</v>
      </c>
      <c r="R194" s="439">
        <v>20150</v>
      </c>
      <c r="S194" s="243">
        <v>0</v>
      </c>
      <c r="T194" s="157">
        <v>28296</v>
      </c>
      <c r="U194" s="439">
        <v>22129</v>
      </c>
      <c r="V194" s="243">
        <v>0</v>
      </c>
      <c r="X194" s="23"/>
      <c r="Y194" s="324"/>
      <c r="Z194" s="324"/>
      <c r="AA194" s="324"/>
      <c r="AB194" s="324"/>
      <c r="AC194" s="324"/>
      <c r="AD194" s="324"/>
      <c r="AE194" s="139"/>
    </row>
    <row r="195" spans="1:31" x14ac:dyDescent="0.2">
      <c r="A195" s="25" t="s">
        <v>3</v>
      </c>
      <c r="B195" s="23" t="s">
        <v>297</v>
      </c>
      <c r="C195" s="11" t="s">
        <v>712</v>
      </c>
      <c r="D195" s="155">
        <v>229925</v>
      </c>
      <c r="E195" s="439">
        <v>245576</v>
      </c>
      <c r="F195" s="213">
        <v>261960</v>
      </c>
      <c r="G195" s="157"/>
      <c r="H195" s="462"/>
      <c r="I195" s="462"/>
      <c r="J195" s="157">
        <v>0</v>
      </c>
      <c r="K195" s="439">
        <v>0</v>
      </c>
      <c r="L195" s="243">
        <v>0</v>
      </c>
      <c r="M195" s="628"/>
      <c r="N195" s="157">
        <v>0</v>
      </c>
      <c r="O195" s="439">
        <v>0</v>
      </c>
      <c r="P195" s="243">
        <v>0</v>
      </c>
      <c r="Q195" s="157">
        <v>0</v>
      </c>
      <c r="R195" s="439">
        <v>0</v>
      </c>
      <c r="S195" s="243">
        <v>0</v>
      </c>
      <c r="T195" s="157">
        <v>0</v>
      </c>
      <c r="U195" s="439">
        <v>0</v>
      </c>
      <c r="V195" s="243">
        <v>0</v>
      </c>
      <c r="X195" s="23"/>
      <c r="Y195" s="324"/>
      <c r="Z195" s="324"/>
      <c r="AA195" s="324"/>
      <c r="AB195" s="324"/>
      <c r="AC195" s="324"/>
      <c r="AD195" s="324"/>
      <c r="AE195" s="139"/>
    </row>
    <row r="196" spans="1:31" x14ac:dyDescent="0.2">
      <c r="A196" s="25" t="s">
        <v>3</v>
      </c>
      <c r="B196" s="23" t="s">
        <v>298</v>
      </c>
      <c r="C196" s="11" t="s">
        <v>713</v>
      </c>
      <c r="D196" s="155">
        <v>39303</v>
      </c>
      <c r="E196" s="439">
        <v>39222</v>
      </c>
      <c r="F196" s="213">
        <v>37141</v>
      </c>
      <c r="G196" s="157"/>
      <c r="H196" s="462"/>
      <c r="I196" s="462"/>
      <c r="J196" s="157">
        <v>3059</v>
      </c>
      <c r="K196" s="439">
        <v>3200</v>
      </c>
      <c r="L196" s="243">
        <v>3345</v>
      </c>
      <c r="M196" s="628"/>
      <c r="N196" s="157">
        <v>11191</v>
      </c>
      <c r="O196" s="439">
        <v>9022</v>
      </c>
      <c r="P196" s="243">
        <v>7563</v>
      </c>
      <c r="Q196" s="157">
        <v>12111</v>
      </c>
      <c r="R196" s="439">
        <v>9622</v>
      </c>
      <c r="S196" s="243">
        <v>8066</v>
      </c>
      <c r="T196" s="157">
        <v>13166</v>
      </c>
      <c r="U196" s="439">
        <v>10296</v>
      </c>
      <c r="V196" s="243">
        <v>8631</v>
      </c>
      <c r="X196" s="23"/>
      <c r="Y196" s="324"/>
      <c r="Z196" s="324"/>
      <c r="AA196" s="324"/>
      <c r="AB196" s="324"/>
      <c r="AC196" s="324"/>
      <c r="AD196" s="324"/>
      <c r="AE196" s="139"/>
    </row>
    <row r="197" spans="1:31" x14ac:dyDescent="0.2">
      <c r="A197" s="25" t="s">
        <v>3</v>
      </c>
      <c r="B197" s="23" t="s">
        <v>299</v>
      </c>
      <c r="C197" s="11" t="s">
        <v>714</v>
      </c>
      <c r="D197" s="155">
        <v>136146</v>
      </c>
      <c r="E197" s="439">
        <v>138324</v>
      </c>
      <c r="F197" s="213">
        <v>135688</v>
      </c>
      <c r="G197" s="157"/>
      <c r="H197" s="462"/>
      <c r="I197" s="462"/>
      <c r="J197" s="157">
        <v>9391</v>
      </c>
      <c r="K197" s="439">
        <v>9822</v>
      </c>
      <c r="L197" s="243">
        <v>10260</v>
      </c>
      <c r="M197" s="628"/>
      <c r="N197" s="157">
        <v>39345</v>
      </c>
      <c r="O197" s="439">
        <v>31718</v>
      </c>
      <c r="P197" s="243">
        <v>0</v>
      </c>
      <c r="Q197" s="157">
        <v>43129</v>
      </c>
      <c r="R197" s="439">
        <v>34265</v>
      </c>
      <c r="S197" s="243">
        <v>0</v>
      </c>
      <c r="T197" s="157">
        <v>47491</v>
      </c>
      <c r="U197" s="439">
        <v>37139</v>
      </c>
      <c r="V197" s="243">
        <v>0</v>
      </c>
      <c r="X197" s="23"/>
      <c r="Y197" s="324"/>
      <c r="Z197" s="324"/>
      <c r="AA197" s="324"/>
      <c r="AB197" s="324"/>
      <c r="AC197" s="324"/>
      <c r="AD197" s="324"/>
      <c r="AE197" s="139"/>
    </row>
    <row r="198" spans="1:31" x14ac:dyDescent="0.2">
      <c r="A198" s="25" t="s">
        <v>3</v>
      </c>
      <c r="B198" s="23" t="s">
        <v>300</v>
      </c>
      <c r="C198" s="11" t="s">
        <v>715</v>
      </c>
      <c r="D198" s="155">
        <v>36830</v>
      </c>
      <c r="E198" s="439">
        <v>36882</v>
      </c>
      <c r="F198" s="213">
        <v>35732</v>
      </c>
      <c r="G198" s="157"/>
      <c r="H198" s="462"/>
      <c r="I198" s="462"/>
      <c r="J198" s="157">
        <v>2133</v>
      </c>
      <c r="K198" s="439">
        <v>2230</v>
      </c>
      <c r="L198" s="243">
        <v>2329</v>
      </c>
      <c r="M198" s="628"/>
      <c r="N198" s="157">
        <v>9066</v>
      </c>
      <c r="O198" s="439">
        <v>7309</v>
      </c>
      <c r="P198" s="243">
        <v>0</v>
      </c>
      <c r="Q198" s="157">
        <v>9812</v>
      </c>
      <c r="R198" s="439">
        <v>7796</v>
      </c>
      <c r="S198" s="243">
        <v>0</v>
      </c>
      <c r="T198" s="157">
        <v>10668</v>
      </c>
      <c r="U198" s="439">
        <v>8343</v>
      </c>
      <c r="V198" s="243">
        <v>0</v>
      </c>
      <c r="X198" s="23"/>
      <c r="Y198" s="324"/>
      <c r="Z198" s="324"/>
      <c r="AA198" s="324"/>
      <c r="AB198" s="324"/>
      <c r="AC198" s="324"/>
      <c r="AD198" s="324"/>
      <c r="AE198" s="139"/>
    </row>
    <row r="199" spans="1:31" x14ac:dyDescent="0.2">
      <c r="A199" s="25" t="s">
        <v>3</v>
      </c>
      <c r="B199" s="23" t="s">
        <v>301</v>
      </c>
      <c r="C199" s="11" t="s">
        <v>716</v>
      </c>
      <c r="D199" s="155">
        <v>77336</v>
      </c>
      <c r="E199" s="439">
        <v>76308</v>
      </c>
      <c r="F199" s="213">
        <v>72688</v>
      </c>
      <c r="G199" s="157"/>
      <c r="H199" s="462"/>
      <c r="I199" s="462"/>
      <c r="J199" s="157">
        <v>4906</v>
      </c>
      <c r="K199" s="439">
        <v>5130</v>
      </c>
      <c r="L199" s="243">
        <v>5357</v>
      </c>
      <c r="M199" s="629"/>
      <c r="N199" s="157">
        <v>18921</v>
      </c>
      <c r="O199" s="439">
        <v>15253</v>
      </c>
      <c r="P199" s="243">
        <v>0</v>
      </c>
      <c r="Q199" s="157">
        <v>20261</v>
      </c>
      <c r="R199" s="439">
        <v>16097</v>
      </c>
      <c r="S199" s="243">
        <v>0</v>
      </c>
      <c r="T199" s="157">
        <v>21794</v>
      </c>
      <c r="U199" s="439">
        <v>17044</v>
      </c>
      <c r="V199" s="243">
        <v>0</v>
      </c>
      <c r="X199" s="23"/>
      <c r="Y199" s="324"/>
      <c r="Z199" s="324"/>
      <c r="AA199" s="324"/>
      <c r="AB199" s="324"/>
      <c r="AC199" s="324"/>
      <c r="AD199" s="324"/>
      <c r="AE199" s="139"/>
    </row>
    <row r="200" spans="1:31" x14ac:dyDescent="0.2">
      <c r="A200" s="25" t="s">
        <v>13</v>
      </c>
      <c r="B200" s="23" t="s">
        <v>113</v>
      </c>
      <c r="C200" s="11" t="s">
        <v>910</v>
      </c>
      <c r="D200" s="155">
        <v>198501</v>
      </c>
      <c r="E200" s="439">
        <v>214436</v>
      </c>
      <c r="F200" s="213">
        <v>232579</v>
      </c>
      <c r="G200" s="157">
        <v>211775</v>
      </c>
      <c r="H200" s="462">
        <v>229691</v>
      </c>
      <c r="I200" s="462">
        <v>247769</v>
      </c>
      <c r="J200" s="157"/>
      <c r="K200" s="439"/>
      <c r="L200" s="243"/>
      <c r="M200" s="628"/>
      <c r="N200" s="157"/>
      <c r="O200" s="439"/>
      <c r="P200" s="243"/>
      <c r="Q200" s="157"/>
      <c r="R200" s="439"/>
      <c r="S200" s="243"/>
      <c r="T200" s="157"/>
      <c r="U200" s="439"/>
      <c r="V200" s="243"/>
      <c r="X200" s="23"/>
      <c r="Y200" s="324"/>
      <c r="Z200" s="324"/>
      <c r="AA200" s="324"/>
      <c r="AB200" s="324"/>
      <c r="AC200" s="324"/>
      <c r="AD200" s="324"/>
      <c r="AE200" s="139"/>
    </row>
    <row r="201" spans="1:31" s="136" customFormat="1" x14ac:dyDescent="0.2">
      <c r="A201" s="29" t="s">
        <v>364</v>
      </c>
      <c r="B201" s="30"/>
      <c r="C201" s="31"/>
      <c r="D201" s="217">
        <v>806255</v>
      </c>
      <c r="E201" s="218">
        <v>841825</v>
      </c>
      <c r="F201" s="220">
        <v>865849</v>
      </c>
      <c r="G201" s="255">
        <v>211775</v>
      </c>
      <c r="H201" s="463">
        <v>229691</v>
      </c>
      <c r="I201" s="463">
        <v>247769</v>
      </c>
      <c r="J201" s="255">
        <v>25224</v>
      </c>
      <c r="K201" s="218">
        <v>26383</v>
      </c>
      <c r="L201" s="246">
        <v>27562</v>
      </c>
      <c r="M201" s="630"/>
      <c r="N201" s="255">
        <v>101359</v>
      </c>
      <c r="O201" s="218">
        <v>81711</v>
      </c>
      <c r="P201" s="246">
        <v>7563</v>
      </c>
      <c r="Q201" s="255">
        <v>110675</v>
      </c>
      <c r="R201" s="218">
        <v>87930</v>
      </c>
      <c r="S201" s="246">
        <v>8066</v>
      </c>
      <c r="T201" s="255">
        <v>121415</v>
      </c>
      <c r="U201" s="218">
        <v>94951</v>
      </c>
      <c r="V201" s="246">
        <v>8631</v>
      </c>
      <c r="X201" s="23"/>
      <c r="Y201" s="324"/>
      <c r="Z201" s="324"/>
      <c r="AA201" s="324"/>
      <c r="AB201" s="324"/>
      <c r="AC201" s="324"/>
      <c r="AD201" s="324"/>
      <c r="AE201" s="139"/>
    </row>
    <row r="202" spans="1:31" x14ac:dyDescent="0.2">
      <c r="A202" s="22"/>
      <c r="B202" s="23"/>
      <c r="C202" s="11"/>
      <c r="D202" s="221"/>
      <c r="E202" s="222"/>
      <c r="F202" s="223"/>
      <c r="G202" s="156"/>
      <c r="H202" s="386"/>
      <c r="I202" s="462"/>
      <c r="J202" s="156"/>
      <c r="K202" s="222"/>
      <c r="L202" s="247"/>
      <c r="M202" s="628"/>
      <c r="N202" s="156"/>
      <c r="O202" s="222"/>
      <c r="P202" s="247"/>
      <c r="Q202" s="156"/>
      <c r="R202" s="222"/>
      <c r="S202" s="247"/>
      <c r="T202" s="156"/>
      <c r="U202" s="222"/>
      <c r="V202" s="247"/>
      <c r="X202" s="23"/>
      <c r="Y202" s="324"/>
      <c r="Z202" s="324"/>
      <c r="AA202" s="324"/>
      <c r="AB202" s="324"/>
      <c r="AC202" s="324"/>
      <c r="AD202" s="324"/>
      <c r="AE202" s="139"/>
    </row>
    <row r="203" spans="1:31" x14ac:dyDescent="0.2">
      <c r="A203" s="25" t="s">
        <v>3</v>
      </c>
      <c r="B203" s="23" t="s">
        <v>302</v>
      </c>
      <c r="C203" s="11" t="s">
        <v>717</v>
      </c>
      <c r="D203" s="155">
        <v>113221</v>
      </c>
      <c r="E203" s="439">
        <v>117039</v>
      </c>
      <c r="F203" s="213">
        <v>117025</v>
      </c>
      <c r="G203" s="157"/>
      <c r="H203" s="462"/>
      <c r="I203" s="462"/>
      <c r="J203" s="157">
        <v>6140</v>
      </c>
      <c r="K203" s="439">
        <v>6422</v>
      </c>
      <c r="L203" s="243">
        <v>6708</v>
      </c>
      <c r="M203" s="628"/>
      <c r="N203" s="157">
        <v>34132</v>
      </c>
      <c r="O203" s="439">
        <v>27515</v>
      </c>
      <c r="P203" s="243">
        <v>0</v>
      </c>
      <c r="Q203" s="157">
        <v>38784</v>
      </c>
      <c r="R203" s="439">
        <v>30813</v>
      </c>
      <c r="S203" s="243">
        <v>0</v>
      </c>
      <c r="T203" s="157">
        <v>43659</v>
      </c>
      <c r="U203" s="439">
        <v>34143</v>
      </c>
      <c r="V203" s="243">
        <v>0</v>
      </c>
      <c r="X203" s="23"/>
      <c r="Y203" s="324"/>
      <c r="Z203" s="324"/>
      <c r="AA203" s="324"/>
      <c r="AB203" s="324"/>
      <c r="AC203" s="324"/>
      <c r="AD203" s="324"/>
      <c r="AE203" s="139"/>
    </row>
    <row r="204" spans="1:31" x14ac:dyDescent="0.2">
      <c r="A204" s="25" t="s">
        <v>3</v>
      </c>
      <c r="B204" s="23" t="s">
        <v>303</v>
      </c>
      <c r="C204" s="11" t="s">
        <v>718</v>
      </c>
      <c r="D204" s="155">
        <v>105352</v>
      </c>
      <c r="E204" s="439">
        <v>114767</v>
      </c>
      <c r="F204" s="213">
        <v>124033</v>
      </c>
      <c r="G204" s="157"/>
      <c r="H204" s="462"/>
      <c r="I204" s="462"/>
      <c r="J204" s="157">
        <v>0</v>
      </c>
      <c r="K204" s="439">
        <v>0</v>
      </c>
      <c r="L204" s="243">
        <v>0</v>
      </c>
      <c r="M204" s="628"/>
      <c r="N204" s="157">
        <v>56864</v>
      </c>
      <c r="O204" s="439">
        <v>45840</v>
      </c>
      <c r="P204" s="243">
        <v>0</v>
      </c>
      <c r="Q204" s="157">
        <v>65770</v>
      </c>
      <c r="R204" s="439">
        <v>52253</v>
      </c>
      <c r="S204" s="243">
        <v>0</v>
      </c>
      <c r="T204" s="157">
        <v>75362</v>
      </c>
      <c r="U204" s="439">
        <v>58935</v>
      </c>
      <c r="V204" s="243">
        <v>0</v>
      </c>
      <c r="X204" s="23"/>
      <c r="Y204" s="324"/>
      <c r="Z204" s="324"/>
      <c r="AA204" s="324"/>
      <c r="AB204" s="324"/>
      <c r="AC204" s="324"/>
      <c r="AD204" s="324"/>
      <c r="AE204" s="139"/>
    </row>
    <row r="205" spans="1:31" x14ac:dyDescent="0.2">
      <c r="A205" s="25" t="s">
        <v>3</v>
      </c>
      <c r="B205" s="23" t="s">
        <v>304</v>
      </c>
      <c r="C205" s="11" t="s">
        <v>719</v>
      </c>
      <c r="D205" s="155">
        <v>103208</v>
      </c>
      <c r="E205" s="439">
        <v>104513</v>
      </c>
      <c r="F205" s="213">
        <v>101832</v>
      </c>
      <c r="G205" s="157"/>
      <c r="H205" s="462"/>
      <c r="I205" s="462"/>
      <c r="J205" s="157">
        <v>7103</v>
      </c>
      <c r="K205" s="439">
        <v>7431</v>
      </c>
      <c r="L205" s="243">
        <v>7764</v>
      </c>
      <c r="M205" s="628"/>
      <c r="N205" s="157">
        <v>26276</v>
      </c>
      <c r="O205" s="439">
        <v>21182</v>
      </c>
      <c r="P205" s="243">
        <v>0</v>
      </c>
      <c r="Q205" s="157">
        <v>29408</v>
      </c>
      <c r="R205" s="439">
        <v>23364</v>
      </c>
      <c r="S205" s="243">
        <v>0</v>
      </c>
      <c r="T205" s="157">
        <v>32607</v>
      </c>
      <c r="U205" s="439">
        <v>25499</v>
      </c>
      <c r="V205" s="243">
        <v>0</v>
      </c>
      <c r="X205" s="23"/>
      <c r="Y205" s="324"/>
      <c r="Z205" s="324"/>
      <c r="AA205" s="324"/>
      <c r="AB205" s="324"/>
      <c r="AC205" s="324"/>
      <c r="AD205" s="324"/>
      <c r="AE205" s="139"/>
    </row>
    <row r="206" spans="1:31" x14ac:dyDescent="0.2">
      <c r="A206" s="25" t="s">
        <v>3</v>
      </c>
      <c r="B206" s="23" t="s">
        <v>305</v>
      </c>
      <c r="C206" s="11" t="s">
        <v>720</v>
      </c>
      <c r="D206" s="155">
        <v>70260</v>
      </c>
      <c r="E206" s="439">
        <v>69206</v>
      </c>
      <c r="F206" s="213">
        <v>66058</v>
      </c>
      <c r="G206" s="157"/>
      <c r="H206" s="462"/>
      <c r="I206" s="462"/>
      <c r="J206" s="157">
        <v>3973</v>
      </c>
      <c r="K206" s="439">
        <v>4155</v>
      </c>
      <c r="L206" s="243">
        <v>4341</v>
      </c>
      <c r="M206" s="629"/>
      <c r="N206" s="157">
        <v>17648</v>
      </c>
      <c r="O206" s="439">
        <v>14227</v>
      </c>
      <c r="P206" s="243">
        <v>0</v>
      </c>
      <c r="Q206" s="157">
        <v>19297</v>
      </c>
      <c r="R206" s="439">
        <v>15331</v>
      </c>
      <c r="S206" s="243">
        <v>0</v>
      </c>
      <c r="T206" s="157">
        <v>20902</v>
      </c>
      <c r="U206" s="439">
        <v>16346</v>
      </c>
      <c r="V206" s="243">
        <v>0</v>
      </c>
      <c r="X206" s="23"/>
      <c r="Y206" s="324"/>
      <c r="Z206" s="324"/>
      <c r="AA206" s="324"/>
      <c r="AB206" s="324"/>
      <c r="AC206" s="324"/>
      <c r="AD206" s="324"/>
      <c r="AE206" s="139"/>
    </row>
    <row r="207" spans="1:31" x14ac:dyDescent="0.2">
      <c r="A207" s="25" t="s">
        <v>13</v>
      </c>
      <c r="B207" s="23" t="s">
        <v>114</v>
      </c>
      <c r="C207" s="11" t="s">
        <v>909</v>
      </c>
      <c r="D207" s="155">
        <v>270988</v>
      </c>
      <c r="E207" s="439">
        <v>302373</v>
      </c>
      <c r="F207" s="213">
        <v>334502</v>
      </c>
      <c r="G207" s="157">
        <v>67102</v>
      </c>
      <c r="H207" s="462">
        <v>72779</v>
      </c>
      <c r="I207" s="462">
        <v>78507</v>
      </c>
      <c r="J207" s="157"/>
      <c r="K207" s="439"/>
      <c r="L207" s="243"/>
      <c r="M207" s="628"/>
      <c r="N207" s="157"/>
      <c r="O207" s="439"/>
      <c r="P207" s="243"/>
      <c r="Q207" s="157"/>
      <c r="R207" s="439"/>
      <c r="S207" s="243"/>
      <c r="T207" s="157"/>
      <c r="U207" s="439"/>
      <c r="V207" s="243"/>
      <c r="X207" s="23"/>
      <c r="Y207" s="324"/>
      <c r="Z207" s="324"/>
      <c r="AA207" s="324"/>
      <c r="AB207" s="324"/>
      <c r="AC207" s="324"/>
      <c r="AD207" s="324"/>
      <c r="AE207" s="139"/>
    </row>
    <row r="208" spans="1:31" s="136" customFormat="1" x14ac:dyDescent="0.2">
      <c r="A208" s="29" t="s">
        <v>116</v>
      </c>
      <c r="B208" s="30"/>
      <c r="C208" s="31"/>
      <c r="D208" s="217">
        <v>663029</v>
      </c>
      <c r="E208" s="218">
        <v>707898</v>
      </c>
      <c r="F208" s="220">
        <v>743450</v>
      </c>
      <c r="G208" s="255">
        <v>67102</v>
      </c>
      <c r="H208" s="463">
        <v>72779</v>
      </c>
      <c r="I208" s="463">
        <v>78507</v>
      </c>
      <c r="J208" s="255">
        <v>17216</v>
      </c>
      <c r="K208" s="218">
        <v>18008</v>
      </c>
      <c r="L208" s="246">
        <v>18813</v>
      </c>
      <c r="M208" s="630"/>
      <c r="N208" s="255">
        <v>134920</v>
      </c>
      <c r="O208" s="218">
        <v>108764</v>
      </c>
      <c r="P208" s="246">
        <v>0</v>
      </c>
      <c r="Q208" s="255">
        <v>153259</v>
      </c>
      <c r="R208" s="218">
        <v>121761</v>
      </c>
      <c r="S208" s="246">
        <v>0</v>
      </c>
      <c r="T208" s="255">
        <v>172530</v>
      </c>
      <c r="U208" s="218">
        <v>134923</v>
      </c>
      <c r="V208" s="246">
        <v>0</v>
      </c>
      <c r="X208" s="23"/>
      <c r="Y208" s="324"/>
      <c r="Z208" s="324"/>
      <c r="AA208" s="324"/>
      <c r="AB208" s="324"/>
      <c r="AC208" s="324"/>
      <c r="AD208" s="324"/>
      <c r="AE208" s="139"/>
    </row>
    <row r="209" spans="1:31" x14ac:dyDescent="0.2">
      <c r="A209" s="22"/>
      <c r="B209" s="23"/>
      <c r="C209" s="11"/>
      <c r="D209" s="221"/>
      <c r="E209" s="222"/>
      <c r="F209" s="223"/>
      <c r="G209" s="156"/>
      <c r="H209" s="386"/>
      <c r="I209" s="462"/>
      <c r="J209" s="156"/>
      <c r="K209" s="222"/>
      <c r="L209" s="247"/>
      <c r="M209" s="628"/>
      <c r="N209" s="156"/>
      <c r="O209" s="222"/>
      <c r="P209" s="247"/>
      <c r="Q209" s="156"/>
      <c r="R209" s="222"/>
      <c r="S209" s="247"/>
      <c r="T209" s="156"/>
      <c r="U209" s="222"/>
      <c r="V209" s="247"/>
      <c r="X209" s="23"/>
      <c r="Y209" s="324"/>
      <c r="Z209" s="324"/>
      <c r="AA209" s="324"/>
      <c r="AB209" s="324"/>
      <c r="AC209" s="324"/>
      <c r="AD209" s="324"/>
      <c r="AE209" s="139"/>
    </row>
    <row r="210" spans="1:31" x14ac:dyDescent="0.2">
      <c r="A210" s="25" t="s">
        <v>3</v>
      </c>
      <c r="B210" s="23" t="s">
        <v>306</v>
      </c>
      <c r="C210" s="11" t="s">
        <v>721</v>
      </c>
      <c r="D210" s="155">
        <v>78927</v>
      </c>
      <c r="E210" s="439">
        <v>79314</v>
      </c>
      <c r="F210" s="213">
        <v>77156</v>
      </c>
      <c r="G210" s="157"/>
      <c r="H210" s="462"/>
      <c r="I210" s="462"/>
      <c r="J210" s="157">
        <v>4205</v>
      </c>
      <c r="K210" s="439">
        <v>4400</v>
      </c>
      <c r="L210" s="243">
        <v>4599</v>
      </c>
      <c r="M210" s="628"/>
      <c r="N210" s="157">
        <v>21890</v>
      </c>
      <c r="O210" s="439">
        <v>17646</v>
      </c>
      <c r="P210" s="243">
        <v>0</v>
      </c>
      <c r="Q210" s="157">
        <v>23645</v>
      </c>
      <c r="R210" s="439">
        <v>18786</v>
      </c>
      <c r="S210" s="243">
        <v>0</v>
      </c>
      <c r="T210" s="157">
        <v>25790</v>
      </c>
      <c r="U210" s="439">
        <v>20169</v>
      </c>
      <c r="V210" s="243">
        <v>0</v>
      </c>
      <c r="X210" s="23"/>
      <c r="Y210" s="324"/>
      <c r="Z210" s="324"/>
      <c r="AA210" s="324"/>
      <c r="AB210" s="324"/>
      <c r="AC210" s="324"/>
      <c r="AD210" s="324"/>
      <c r="AE210" s="139"/>
    </row>
    <row r="211" spans="1:31" x14ac:dyDescent="0.2">
      <c r="A211" s="25" t="s">
        <v>3</v>
      </c>
      <c r="B211" s="23" t="s">
        <v>307</v>
      </c>
      <c r="C211" s="11" t="s">
        <v>722</v>
      </c>
      <c r="D211" s="155">
        <v>13708</v>
      </c>
      <c r="E211" s="439">
        <v>13602</v>
      </c>
      <c r="F211" s="213">
        <v>13149</v>
      </c>
      <c r="G211" s="157"/>
      <c r="H211" s="462"/>
      <c r="I211" s="462"/>
      <c r="J211" s="157">
        <v>1368</v>
      </c>
      <c r="K211" s="439">
        <v>1430</v>
      </c>
      <c r="L211" s="243">
        <v>1493</v>
      </c>
      <c r="M211" s="628"/>
      <c r="N211" s="157">
        <v>2961</v>
      </c>
      <c r="O211" s="439">
        <v>2387</v>
      </c>
      <c r="P211" s="243">
        <v>0</v>
      </c>
      <c r="Q211" s="157">
        <v>3169</v>
      </c>
      <c r="R211" s="439">
        <v>2518</v>
      </c>
      <c r="S211" s="243">
        <v>0</v>
      </c>
      <c r="T211" s="157">
        <v>3425</v>
      </c>
      <c r="U211" s="439">
        <v>2679</v>
      </c>
      <c r="V211" s="243">
        <v>0</v>
      </c>
      <c r="X211" s="23"/>
      <c r="Y211" s="324"/>
      <c r="Z211" s="324"/>
      <c r="AA211" s="324"/>
      <c r="AB211" s="324"/>
      <c r="AC211" s="324"/>
      <c r="AD211" s="324"/>
      <c r="AE211" s="139"/>
    </row>
    <row r="212" spans="1:31" x14ac:dyDescent="0.2">
      <c r="A212" s="25" t="s">
        <v>3</v>
      </c>
      <c r="B212" s="23" t="s">
        <v>308</v>
      </c>
      <c r="C212" s="11" t="s">
        <v>723</v>
      </c>
      <c r="D212" s="155">
        <v>44607</v>
      </c>
      <c r="E212" s="439">
        <v>40730</v>
      </c>
      <c r="F212" s="213">
        <v>36465</v>
      </c>
      <c r="G212" s="157"/>
      <c r="H212" s="462"/>
      <c r="I212" s="462"/>
      <c r="J212" s="157">
        <v>2890</v>
      </c>
      <c r="K212" s="439">
        <v>3022</v>
      </c>
      <c r="L212" s="243">
        <v>3157</v>
      </c>
      <c r="M212" s="628"/>
      <c r="N212" s="157">
        <v>14572</v>
      </c>
      <c r="O212" s="439">
        <v>11747</v>
      </c>
      <c r="P212" s="243">
        <v>0</v>
      </c>
      <c r="Q212" s="157">
        <v>15578</v>
      </c>
      <c r="R212" s="439">
        <v>12377</v>
      </c>
      <c r="S212" s="243">
        <v>0</v>
      </c>
      <c r="T212" s="157">
        <v>16816</v>
      </c>
      <c r="U212" s="439">
        <v>13151</v>
      </c>
      <c r="V212" s="243">
        <v>0</v>
      </c>
      <c r="X212" s="23"/>
      <c r="Y212" s="324"/>
      <c r="Z212" s="324"/>
      <c r="AA212" s="324"/>
      <c r="AB212" s="324"/>
      <c r="AC212" s="324"/>
      <c r="AD212" s="324"/>
      <c r="AE212" s="139"/>
    </row>
    <row r="213" spans="1:31" x14ac:dyDescent="0.2">
      <c r="A213" s="25" t="s">
        <v>3</v>
      </c>
      <c r="B213" s="23" t="s">
        <v>309</v>
      </c>
      <c r="C213" s="11" t="s">
        <v>724</v>
      </c>
      <c r="D213" s="155">
        <v>80893</v>
      </c>
      <c r="E213" s="439">
        <v>81470</v>
      </c>
      <c r="F213" s="213">
        <v>79290</v>
      </c>
      <c r="G213" s="157"/>
      <c r="H213" s="462"/>
      <c r="I213" s="462"/>
      <c r="J213" s="157">
        <v>4334</v>
      </c>
      <c r="K213" s="439">
        <v>4533</v>
      </c>
      <c r="L213" s="243">
        <v>4735</v>
      </c>
      <c r="M213" s="628"/>
      <c r="N213" s="157">
        <v>22115</v>
      </c>
      <c r="O213" s="439">
        <v>17827</v>
      </c>
      <c r="P213" s="243">
        <v>0</v>
      </c>
      <c r="Q213" s="157">
        <v>23921</v>
      </c>
      <c r="R213" s="439">
        <v>19005</v>
      </c>
      <c r="S213" s="243">
        <v>0</v>
      </c>
      <c r="T213" s="157">
        <v>26126</v>
      </c>
      <c r="U213" s="439">
        <v>20431</v>
      </c>
      <c r="V213" s="243">
        <v>0</v>
      </c>
      <c r="X213" s="23"/>
      <c r="Y213" s="324"/>
      <c r="Z213" s="324"/>
      <c r="AA213" s="324"/>
      <c r="AB213" s="324"/>
      <c r="AC213" s="324"/>
      <c r="AD213" s="324"/>
      <c r="AE213" s="139"/>
    </row>
    <row r="214" spans="1:31" x14ac:dyDescent="0.2">
      <c r="A214" s="25" t="s">
        <v>3</v>
      </c>
      <c r="B214" s="23" t="s">
        <v>310</v>
      </c>
      <c r="C214" s="11" t="s">
        <v>725</v>
      </c>
      <c r="D214" s="155">
        <v>143998</v>
      </c>
      <c r="E214" s="439">
        <v>146487</v>
      </c>
      <c r="F214" s="213">
        <v>144094</v>
      </c>
      <c r="G214" s="157"/>
      <c r="H214" s="462"/>
      <c r="I214" s="462"/>
      <c r="J214" s="157">
        <v>7224</v>
      </c>
      <c r="K214" s="439">
        <v>7555</v>
      </c>
      <c r="L214" s="243">
        <v>7892</v>
      </c>
      <c r="M214" s="629"/>
      <c r="N214" s="157">
        <v>42794</v>
      </c>
      <c r="O214" s="439">
        <v>34498</v>
      </c>
      <c r="P214" s="243">
        <v>0</v>
      </c>
      <c r="Q214" s="157">
        <v>46646</v>
      </c>
      <c r="R214" s="439">
        <v>37059</v>
      </c>
      <c r="S214" s="243">
        <v>0</v>
      </c>
      <c r="T214" s="157">
        <v>51338</v>
      </c>
      <c r="U214" s="439">
        <v>40148</v>
      </c>
      <c r="V214" s="243">
        <v>0</v>
      </c>
      <c r="X214" s="23"/>
      <c r="Y214" s="324"/>
      <c r="Z214" s="324"/>
      <c r="AA214" s="324"/>
      <c r="AB214" s="324"/>
      <c r="AC214" s="324"/>
      <c r="AD214" s="324"/>
      <c r="AE214" s="139"/>
    </row>
    <row r="215" spans="1:31" x14ac:dyDescent="0.2">
      <c r="A215" s="25" t="s">
        <v>13</v>
      </c>
      <c r="B215" s="23" t="s">
        <v>117</v>
      </c>
      <c r="C215" s="11" t="s">
        <v>951</v>
      </c>
      <c r="D215" s="155">
        <v>217038</v>
      </c>
      <c r="E215" s="439">
        <v>230759</v>
      </c>
      <c r="F215" s="213">
        <v>247086</v>
      </c>
      <c r="G215" s="157">
        <v>23995</v>
      </c>
      <c r="H215" s="462">
        <v>26025</v>
      </c>
      <c r="I215" s="462">
        <v>28074</v>
      </c>
      <c r="J215" s="157"/>
      <c r="K215" s="439"/>
      <c r="L215" s="243"/>
      <c r="M215" s="628"/>
      <c r="N215" s="157"/>
      <c r="O215" s="439"/>
      <c r="P215" s="243"/>
      <c r="Q215" s="157"/>
      <c r="R215" s="439"/>
      <c r="S215" s="243"/>
      <c r="T215" s="157"/>
      <c r="U215" s="439"/>
      <c r="V215" s="243">
        <v>0</v>
      </c>
      <c r="X215" s="23"/>
      <c r="Y215" s="324"/>
      <c r="Z215" s="324"/>
      <c r="AA215" s="324"/>
      <c r="AB215" s="324"/>
      <c r="AC215" s="324"/>
      <c r="AD215" s="324"/>
      <c r="AE215" s="139"/>
    </row>
    <row r="216" spans="1:31" s="136" customFormat="1" x14ac:dyDescent="0.2">
      <c r="A216" s="29" t="s">
        <v>118</v>
      </c>
      <c r="B216" s="30"/>
      <c r="C216" s="31"/>
      <c r="D216" s="470">
        <v>579171</v>
      </c>
      <c r="E216" s="218">
        <v>592362</v>
      </c>
      <c r="F216" s="220">
        <v>597240</v>
      </c>
      <c r="G216" s="255">
        <v>23995</v>
      </c>
      <c r="H216" s="463">
        <v>26025</v>
      </c>
      <c r="I216" s="463">
        <v>28074</v>
      </c>
      <c r="J216" s="255">
        <v>20021</v>
      </c>
      <c r="K216" s="218">
        <v>20940</v>
      </c>
      <c r="L216" s="246">
        <v>21876</v>
      </c>
      <c r="M216" s="630"/>
      <c r="N216" s="255">
        <v>104332</v>
      </c>
      <c r="O216" s="218">
        <v>84105</v>
      </c>
      <c r="P216" s="246">
        <v>0</v>
      </c>
      <c r="Q216" s="255">
        <v>112959</v>
      </c>
      <c r="R216" s="218">
        <v>89745</v>
      </c>
      <c r="S216" s="246">
        <v>0</v>
      </c>
      <c r="T216" s="255">
        <v>123495</v>
      </c>
      <c r="U216" s="218">
        <v>96578</v>
      </c>
      <c r="V216" s="246">
        <v>0</v>
      </c>
      <c r="X216" s="23"/>
      <c r="Y216" s="446"/>
      <c r="Z216" s="324"/>
      <c r="AA216" s="324"/>
      <c r="AB216" s="324"/>
      <c r="AC216" s="324"/>
      <c r="AD216" s="324"/>
      <c r="AE216" s="139"/>
    </row>
    <row r="217" spans="1:31" s="136" customFormat="1" x14ac:dyDescent="0.2">
      <c r="A217" s="22"/>
      <c r="B217" s="37"/>
      <c r="C217" s="48"/>
      <c r="D217" s="240"/>
      <c r="E217" s="241"/>
      <c r="F217" s="242"/>
      <c r="G217" s="262"/>
      <c r="H217" s="465"/>
      <c r="I217" s="462"/>
      <c r="J217" s="262"/>
      <c r="K217" s="241"/>
      <c r="L217" s="253"/>
      <c r="M217" s="630"/>
      <c r="N217" s="262"/>
      <c r="O217" s="241"/>
      <c r="P217" s="253"/>
      <c r="Q217" s="262"/>
      <c r="R217" s="241"/>
      <c r="S217" s="253"/>
      <c r="T217" s="262"/>
      <c r="U217" s="241"/>
      <c r="V217" s="253"/>
      <c r="X217" s="23"/>
      <c r="Y217" s="446"/>
      <c r="Z217" s="324"/>
      <c r="AA217" s="324"/>
      <c r="AB217" s="324"/>
      <c r="AC217" s="324"/>
      <c r="AD217" s="324"/>
      <c r="AE217" s="154"/>
    </row>
    <row r="218" spans="1:31" x14ac:dyDescent="0.2">
      <c r="A218" s="22"/>
      <c r="B218" s="35"/>
      <c r="C218" s="11"/>
      <c r="D218" s="221"/>
      <c r="E218" s="222"/>
      <c r="F218" s="223"/>
      <c r="G218" s="156"/>
      <c r="H218" s="386"/>
      <c r="I218" s="462"/>
      <c r="J218" s="156"/>
      <c r="K218" s="222"/>
      <c r="L218" s="247"/>
      <c r="M218" s="628"/>
      <c r="N218" s="156"/>
      <c r="O218" s="222"/>
      <c r="P218" s="247"/>
      <c r="Q218" s="156"/>
      <c r="R218" s="222"/>
      <c r="S218" s="247"/>
      <c r="T218" s="156"/>
      <c r="U218" s="222"/>
      <c r="V218" s="247"/>
      <c r="X218" s="23"/>
      <c r="Y218" s="446"/>
      <c r="Z218" s="324"/>
      <c r="AA218" s="324"/>
      <c r="AB218" s="324"/>
      <c r="AC218" s="324"/>
      <c r="AD218" s="324"/>
      <c r="AE218" s="139"/>
    </row>
    <row r="219" spans="1:31" s="136" customFormat="1" x14ac:dyDescent="0.2">
      <c r="A219" s="29" t="s">
        <v>119</v>
      </c>
      <c r="B219" s="30"/>
      <c r="C219" s="31"/>
      <c r="D219" s="217">
        <v>8935317</v>
      </c>
      <c r="E219" s="218">
        <v>9395802</v>
      </c>
      <c r="F219" s="220">
        <v>9824732</v>
      </c>
      <c r="G219" s="255">
        <v>771549</v>
      </c>
      <c r="H219" s="463">
        <v>836821</v>
      </c>
      <c r="I219" s="463">
        <v>902683</v>
      </c>
      <c r="J219" s="255">
        <v>198196</v>
      </c>
      <c r="K219" s="218">
        <v>207328</v>
      </c>
      <c r="L219" s="246">
        <v>216618</v>
      </c>
      <c r="M219" s="630"/>
      <c r="N219" s="255">
        <v>1085003</v>
      </c>
      <c r="O219" s="218">
        <v>874662</v>
      </c>
      <c r="P219" s="246">
        <v>7563</v>
      </c>
      <c r="Q219" s="255">
        <v>1200028</v>
      </c>
      <c r="R219" s="218">
        <v>953405</v>
      </c>
      <c r="S219" s="246">
        <v>8066</v>
      </c>
      <c r="T219" s="255">
        <v>1327396</v>
      </c>
      <c r="U219" s="218">
        <v>1038068</v>
      </c>
      <c r="V219" s="246">
        <v>8631</v>
      </c>
      <c r="X219" s="23"/>
      <c r="Y219" s="446"/>
      <c r="Z219" s="324"/>
      <c r="AA219" s="324"/>
      <c r="AB219" s="324"/>
      <c r="AC219" s="324"/>
      <c r="AD219" s="324"/>
      <c r="AE219" s="139"/>
    </row>
    <row r="220" spans="1:31" x14ac:dyDescent="0.2">
      <c r="A220" s="38"/>
      <c r="B220" s="39"/>
      <c r="C220" s="36"/>
      <c r="D220" s="227"/>
      <c r="E220" s="228"/>
      <c r="F220" s="229"/>
      <c r="G220" s="257"/>
      <c r="H220" s="466"/>
      <c r="I220" s="462"/>
      <c r="J220" s="257"/>
      <c r="K220" s="228"/>
      <c r="L220" s="249"/>
      <c r="M220" s="628"/>
      <c r="N220" s="257"/>
      <c r="O220" s="228"/>
      <c r="P220" s="249"/>
      <c r="Q220" s="257"/>
      <c r="R220" s="228"/>
      <c r="S220" s="249"/>
      <c r="T220" s="257"/>
      <c r="U220" s="228"/>
      <c r="V220" s="249"/>
      <c r="X220" s="23"/>
      <c r="Y220" s="446"/>
      <c r="Z220" s="324"/>
      <c r="AA220" s="324"/>
      <c r="AB220" s="324"/>
      <c r="AC220" s="324"/>
      <c r="AD220" s="324"/>
      <c r="AE220" s="139"/>
    </row>
    <row r="221" spans="1:31" x14ac:dyDescent="0.2">
      <c r="A221" s="24" t="s">
        <v>120</v>
      </c>
      <c r="B221" s="37"/>
      <c r="C221" s="11"/>
      <c r="D221" s="221"/>
      <c r="E221" s="222"/>
      <c r="F221" s="223"/>
      <c r="G221" s="156"/>
      <c r="H221" s="386"/>
      <c r="I221" s="462"/>
      <c r="J221" s="156"/>
      <c r="K221" s="222"/>
      <c r="L221" s="247"/>
      <c r="M221" s="628"/>
      <c r="N221" s="156"/>
      <c r="O221" s="222"/>
      <c r="P221" s="247"/>
      <c r="Q221" s="156"/>
      <c r="R221" s="222"/>
      <c r="S221" s="247"/>
      <c r="T221" s="156"/>
      <c r="U221" s="222"/>
      <c r="V221" s="247"/>
      <c r="X221" s="23"/>
      <c r="Y221" s="446"/>
      <c r="Z221" s="324"/>
      <c r="AA221" s="324"/>
      <c r="AB221" s="324"/>
      <c r="AC221" s="324"/>
      <c r="AD221" s="324"/>
      <c r="AE221" s="139"/>
    </row>
    <row r="222" spans="1:31" x14ac:dyDescent="0.2">
      <c r="A222" s="24"/>
      <c r="B222" s="37"/>
      <c r="C222" s="11"/>
      <c r="D222" s="221"/>
      <c r="E222" s="222"/>
      <c r="F222" s="223"/>
      <c r="G222" s="156"/>
      <c r="H222" s="386"/>
      <c r="I222" s="462"/>
      <c r="J222" s="156"/>
      <c r="K222" s="222"/>
      <c r="L222" s="247"/>
      <c r="M222" s="628"/>
      <c r="N222" s="156"/>
      <c r="O222" s="222"/>
      <c r="P222" s="247"/>
      <c r="Q222" s="156"/>
      <c r="R222" s="222"/>
      <c r="S222" s="247"/>
      <c r="T222" s="156"/>
      <c r="U222" s="222"/>
      <c r="V222" s="247"/>
      <c r="X222" s="23"/>
      <c r="Y222" s="446"/>
      <c r="Z222" s="324"/>
      <c r="AA222" s="324"/>
      <c r="AB222" s="324"/>
      <c r="AC222" s="324"/>
      <c r="AD222" s="324"/>
      <c r="AE222" s="139"/>
    </row>
    <row r="223" spans="1:31" x14ac:dyDescent="0.2">
      <c r="A223" s="25" t="s">
        <v>3</v>
      </c>
      <c r="B223" s="23" t="s">
        <v>320</v>
      </c>
      <c r="C223" s="11" t="s">
        <v>726</v>
      </c>
      <c r="D223" s="155">
        <v>211135</v>
      </c>
      <c r="E223" s="439">
        <v>213027</v>
      </c>
      <c r="F223" s="213">
        <v>208320</v>
      </c>
      <c r="G223" s="157"/>
      <c r="H223" s="462"/>
      <c r="I223" s="462"/>
      <c r="J223" s="157">
        <v>10836</v>
      </c>
      <c r="K223" s="439">
        <v>11333</v>
      </c>
      <c r="L223" s="243">
        <v>11838</v>
      </c>
      <c r="M223" s="628"/>
      <c r="N223" s="157">
        <v>60545</v>
      </c>
      <c r="O223" s="439">
        <v>48808</v>
      </c>
      <c r="P223" s="243">
        <v>0</v>
      </c>
      <c r="Q223" s="157">
        <v>67127</v>
      </c>
      <c r="R223" s="439">
        <v>53331</v>
      </c>
      <c r="S223" s="243">
        <v>0</v>
      </c>
      <c r="T223" s="157">
        <v>74181</v>
      </c>
      <c r="U223" s="439">
        <v>58012</v>
      </c>
      <c r="V223" s="243">
        <v>0</v>
      </c>
      <c r="X223" s="23"/>
      <c r="Y223" s="446"/>
      <c r="Z223" s="324"/>
      <c r="AA223" s="324"/>
      <c r="AB223" s="324"/>
      <c r="AC223" s="324"/>
      <c r="AD223" s="324"/>
      <c r="AE223" s="139"/>
    </row>
    <row r="224" spans="1:31" x14ac:dyDescent="0.2">
      <c r="A224" s="25" t="s">
        <v>3</v>
      </c>
      <c r="B224" s="23" t="s">
        <v>321</v>
      </c>
      <c r="C224" s="11" t="s">
        <v>727</v>
      </c>
      <c r="D224" s="155">
        <v>198542</v>
      </c>
      <c r="E224" s="439">
        <v>199196</v>
      </c>
      <c r="F224" s="213">
        <v>194272</v>
      </c>
      <c r="G224" s="157"/>
      <c r="H224" s="462"/>
      <c r="I224" s="462"/>
      <c r="J224" s="157">
        <v>10324</v>
      </c>
      <c r="K224" s="439">
        <v>10796</v>
      </c>
      <c r="L224" s="243">
        <v>11276</v>
      </c>
      <c r="M224" s="628"/>
      <c r="N224" s="157">
        <v>57017</v>
      </c>
      <c r="O224" s="439">
        <v>45963</v>
      </c>
      <c r="P224" s="243">
        <v>0</v>
      </c>
      <c r="Q224" s="157">
        <v>63109</v>
      </c>
      <c r="R224" s="439">
        <v>50140</v>
      </c>
      <c r="S224" s="243">
        <v>0</v>
      </c>
      <c r="T224" s="157">
        <v>69626</v>
      </c>
      <c r="U224" s="439">
        <v>54449</v>
      </c>
      <c r="V224" s="243">
        <v>0</v>
      </c>
      <c r="X224" s="23"/>
      <c r="Y224" s="324"/>
      <c r="Z224" s="324"/>
      <c r="AA224" s="324"/>
      <c r="AB224" s="324"/>
      <c r="AC224" s="324"/>
      <c r="AD224" s="324"/>
      <c r="AE224" s="139"/>
    </row>
    <row r="225" spans="1:31" x14ac:dyDescent="0.2">
      <c r="A225" s="25" t="s">
        <v>3</v>
      </c>
      <c r="B225" s="23" t="s">
        <v>322</v>
      </c>
      <c r="C225" s="11" t="s">
        <v>728</v>
      </c>
      <c r="D225" s="155">
        <v>288642</v>
      </c>
      <c r="E225" s="439">
        <v>293532</v>
      </c>
      <c r="F225" s="213">
        <v>292259</v>
      </c>
      <c r="G225" s="157"/>
      <c r="H225" s="462"/>
      <c r="I225" s="462"/>
      <c r="J225" s="157">
        <v>0</v>
      </c>
      <c r="K225" s="439">
        <v>0</v>
      </c>
      <c r="L225" s="243">
        <v>0</v>
      </c>
      <c r="M225" s="628"/>
      <c r="N225" s="157">
        <v>98727</v>
      </c>
      <c r="O225" s="439">
        <v>79587</v>
      </c>
      <c r="P225" s="243">
        <v>0</v>
      </c>
      <c r="Q225" s="157">
        <v>110071</v>
      </c>
      <c r="R225" s="439">
        <v>87451</v>
      </c>
      <c r="S225" s="243">
        <v>0</v>
      </c>
      <c r="T225" s="157">
        <v>122320</v>
      </c>
      <c r="U225" s="439">
        <v>95658</v>
      </c>
      <c r="V225" s="243">
        <v>0</v>
      </c>
      <c r="X225" s="23"/>
      <c r="Y225" s="324"/>
      <c r="Z225" s="324"/>
      <c r="AA225" s="324"/>
      <c r="AB225" s="324"/>
      <c r="AC225" s="324"/>
      <c r="AD225" s="324"/>
      <c r="AE225" s="139"/>
    </row>
    <row r="226" spans="1:31" x14ac:dyDescent="0.2">
      <c r="A226" s="25" t="s">
        <v>3</v>
      </c>
      <c r="B226" s="23" t="s">
        <v>323</v>
      </c>
      <c r="C226" s="11" t="s">
        <v>729</v>
      </c>
      <c r="D226" s="155">
        <v>101303</v>
      </c>
      <c r="E226" s="439">
        <v>104112</v>
      </c>
      <c r="F226" s="213">
        <v>103689</v>
      </c>
      <c r="G226" s="157"/>
      <c r="H226" s="462"/>
      <c r="I226" s="462"/>
      <c r="J226" s="157">
        <v>6502</v>
      </c>
      <c r="K226" s="439">
        <v>6800</v>
      </c>
      <c r="L226" s="243">
        <v>7103</v>
      </c>
      <c r="M226" s="628"/>
      <c r="N226" s="157">
        <v>31369</v>
      </c>
      <c r="O226" s="439">
        <v>25288</v>
      </c>
      <c r="P226" s="243">
        <v>0</v>
      </c>
      <c r="Q226" s="157">
        <v>35130</v>
      </c>
      <c r="R226" s="439">
        <v>27910</v>
      </c>
      <c r="S226" s="243">
        <v>0</v>
      </c>
      <c r="T226" s="157">
        <v>39213</v>
      </c>
      <c r="U226" s="439">
        <v>30666</v>
      </c>
      <c r="V226" s="243">
        <v>0</v>
      </c>
      <c r="X226" s="23"/>
      <c r="Y226" s="324"/>
      <c r="Z226" s="324"/>
      <c r="AA226" s="324"/>
      <c r="AB226" s="324"/>
      <c r="AC226" s="324"/>
      <c r="AD226" s="324"/>
      <c r="AE226" s="139"/>
    </row>
    <row r="227" spans="1:31" x14ac:dyDescent="0.2">
      <c r="A227" s="25" t="s">
        <v>3</v>
      </c>
      <c r="B227" s="23" t="s">
        <v>324</v>
      </c>
      <c r="C227" s="11" t="s">
        <v>730</v>
      </c>
      <c r="D227" s="155">
        <v>87535</v>
      </c>
      <c r="E227" s="439">
        <v>88826</v>
      </c>
      <c r="F227" s="213">
        <v>87113</v>
      </c>
      <c r="G227" s="157"/>
      <c r="H227" s="462"/>
      <c r="I227" s="462"/>
      <c r="J227" s="157">
        <v>4906</v>
      </c>
      <c r="K227" s="439">
        <v>5130</v>
      </c>
      <c r="L227" s="243">
        <v>5357</v>
      </c>
      <c r="M227" s="629"/>
      <c r="N227" s="157">
        <v>23573</v>
      </c>
      <c r="O227" s="439">
        <v>19003</v>
      </c>
      <c r="P227" s="243">
        <v>0</v>
      </c>
      <c r="Q227" s="157">
        <v>26235</v>
      </c>
      <c r="R227" s="439">
        <v>20843</v>
      </c>
      <c r="S227" s="243">
        <v>0</v>
      </c>
      <c r="T227" s="157">
        <v>29102</v>
      </c>
      <c r="U227" s="439">
        <v>22759</v>
      </c>
      <c r="V227" s="243">
        <v>0</v>
      </c>
      <c r="X227" s="23"/>
      <c r="Y227" s="324"/>
      <c r="Z227" s="324"/>
      <c r="AA227" s="324"/>
      <c r="AB227" s="324"/>
      <c r="AC227" s="324"/>
      <c r="AD227" s="324"/>
      <c r="AE227" s="139"/>
    </row>
    <row r="228" spans="1:31" x14ac:dyDescent="0.2">
      <c r="A228" s="25" t="s">
        <v>13</v>
      </c>
      <c r="B228" s="23" t="s">
        <v>122</v>
      </c>
      <c r="C228" s="11" t="s">
        <v>908</v>
      </c>
      <c r="D228" s="155">
        <v>543313</v>
      </c>
      <c r="E228" s="439">
        <v>594195</v>
      </c>
      <c r="F228" s="213">
        <v>647697</v>
      </c>
      <c r="G228" s="157">
        <v>88240</v>
      </c>
      <c r="H228" s="462">
        <v>95705</v>
      </c>
      <c r="I228" s="462">
        <v>103237</v>
      </c>
      <c r="J228" s="157"/>
      <c r="K228" s="439"/>
      <c r="L228" s="243"/>
      <c r="M228" s="628"/>
      <c r="N228" s="157"/>
      <c r="O228" s="439"/>
      <c r="P228" s="243"/>
      <c r="Q228" s="157"/>
      <c r="R228" s="439"/>
      <c r="S228" s="243"/>
      <c r="T228" s="157"/>
      <c r="U228" s="439"/>
      <c r="V228" s="243">
        <v>0</v>
      </c>
      <c r="X228" s="23"/>
      <c r="Y228" s="324"/>
      <c r="Z228" s="324"/>
      <c r="AA228" s="324"/>
      <c r="AB228" s="324"/>
      <c r="AC228" s="324"/>
      <c r="AD228" s="324"/>
      <c r="AE228" s="139"/>
    </row>
    <row r="229" spans="1:31" x14ac:dyDescent="0.2">
      <c r="A229" s="29" t="s">
        <v>124</v>
      </c>
      <c r="B229" s="30"/>
      <c r="C229" s="31"/>
      <c r="D229" s="217">
        <v>1430470</v>
      </c>
      <c r="E229" s="218">
        <v>1492888</v>
      </c>
      <c r="F229" s="220">
        <v>1533350</v>
      </c>
      <c r="G229" s="255">
        <v>88240</v>
      </c>
      <c r="H229" s="463">
        <v>95705</v>
      </c>
      <c r="I229" s="463">
        <v>103237</v>
      </c>
      <c r="J229" s="255">
        <v>32568</v>
      </c>
      <c r="K229" s="218">
        <v>34059</v>
      </c>
      <c r="L229" s="246">
        <v>35574</v>
      </c>
      <c r="M229" s="628"/>
      <c r="N229" s="255">
        <v>271231</v>
      </c>
      <c r="O229" s="218">
        <v>218649</v>
      </c>
      <c r="P229" s="246">
        <v>0</v>
      </c>
      <c r="Q229" s="255">
        <v>301672</v>
      </c>
      <c r="R229" s="218">
        <v>239675</v>
      </c>
      <c r="S229" s="246">
        <v>0</v>
      </c>
      <c r="T229" s="255">
        <v>334442</v>
      </c>
      <c r="U229" s="218">
        <v>261544</v>
      </c>
      <c r="V229" s="246">
        <v>0</v>
      </c>
      <c r="X229" s="23"/>
      <c r="Y229" s="324"/>
      <c r="Z229" s="324"/>
      <c r="AA229" s="324"/>
      <c r="AB229" s="324"/>
      <c r="AC229" s="324"/>
      <c r="AD229" s="324"/>
      <c r="AE229" s="139"/>
    </row>
    <row r="230" spans="1:31" x14ac:dyDescent="0.2">
      <c r="A230" s="25"/>
      <c r="B230" s="23"/>
      <c r="C230" s="11"/>
      <c r="D230" s="221"/>
      <c r="E230" s="222"/>
      <c r="F230" s="223"/>
      <c r="G230" s="156"/>
      <c r="H230" s="386"/>
      <c r="I230" s="462"/>
      <c r="J230" s="156"/>
      <c r="K230" s="222"/>
      <c r="L230" s="247"/>
      <c r="M230" s="628"/>
      <c r="N230" s="156"/>
      <c r="O230" s="222"/>
      <c r="P230" s="247"/>
      <c r="Q230" s="156"/>
      <c r="R230" s="222"/>
      <c r="S230" s="247"/>
      <c r="T230" s="156"/>
      <c r="U230" s="222"/>
      <c r="V230" s="247"/>
      <c r="X230" s="23"/>
      <c r="Y230" s="324"/>
      <c r="Z230" s="324"/>
      <c r="AA230" s="324"/>
      <c r="AB230" s="324"/>
      <c r="AC230" s="324"/>
      <c r="AD230" s="324"/>
      <c r="AE230" s="139"/>
    </row>
    <row r="231" spans="1:31" x14ac:dyDescent="0.2">
      <c r="A231" s="25" t="s">
        <v>3</v>
      </c>
      <c r="B231" s="23" t="s">
        <v>325</v>
      </c>
      <c r="C231" s="11" t="s">
        <v>731</v>
      </c>
      <c r="D231" s="155">
        <v>45568</v>
      </c>
      <c r="E231" s="439">
        <v>48821</v>
      </c>
      <c r="F231" s="213">
        <v>51426</v>
      </c>
      <c r="G231" s="157"/>
      <c r="H231" s="462"/>
      <c r="I231" s="462"/>
      <c r="J231" s="157">
        <v>2167</v>
      </c>
      <c r="K231" s="439">
        <v>2267</v>
      </c>
      <c r="L231" s="243">
        <v>2368</v>
      </c>
      <c r="M231" s="628"/>
      <c r="N231" s="157">
        <v>18976</v>
      </c>
      <c r="O231" s="439">
        <v>15298</v>
      </c>
      <c r="P231" s="243">
        <v>0</v>
      </c>
      <c r="Q231" s="157">
        <v>21928</v>
      </c>
      <c r="R231" s="439">
        <v>17422</v>
      </c>
      <c r="S231" s="243">
        <v>0</v>
      </c>
      <c r="T231" s="157">
        <v>25186</v>
      </c>
      <c r="U231" s="439">
        <v>19696</v>
      </c>
      <c r="V231" s="243">
        <v>0</v>
      </c>
      <c r="X231" s="23"/>
      <c r="Y231" s="324"/>
      <c r="Z231" s="324"/>
      <c r="AA231" s="324"/>
      <c r="AB231" s="324"/>
      <c r="AC231" s="324"/>
      <c r="AD231" s="324"/>
      <c r="AE231" s="139"/>
    </row>
    <row r="232" spans="1:31" x14ac:dyDescent="0.2">
      <c r="A232" s="25" t="s">
        <v>3</v>
      </c>
      <c r="B232" s="23" t="s">
        <v>326</v>
      </c>
      <c r="C232" s="11" t="s">
        <v>732</v>
      </c>
      <c r="D232" s="155">
        <v>83968</v>
      </c>
      <c r="E232" s="439">
        <v>86590</v>
      </c>
      <c r="F232" s="213">
        <v>85728</v>
      </c>
      <c r="G232" s="157"/>
      <c r="H232" s="462"/>
      <c r="I232" s="462"/>
      <c r="J232" s="157">
        <v>4970</v>
      </c>
      <c r="K232" s="439">
        <v>5201</v>
      </c>
      <c r="L232" s="243">
        <v>5435</v>
      </c>
      <c r="M232" s="628"/>
      <c r="N232" s="157">
        <v>22807</v>
      </c>
      <c r="O232" s="439">
        <v>18386</v>
      </c>
      <c r="P232" s="243">
        <v>0</v>
      </c>
      <c r="Q232" s="157">
        <v>25636</v>
      </c>
      <c r="R232" s="439">
        <v>20368</v>
      </c>
      <c r="S232" s="243">
        <v>0</v>
      </c>
      <c r="T232" s="157">
        <v>28642</v>
      </c>
      <c r="U232" s="439">
        <v>22399</v>
      </c>
      <c r="V232" s="243">
        <v>0</v>
      </c>
      <c r="X232" s="23"/>
      <c r="Y232" s="324"/>
      <c r="Z232" s="324"/>
      <c r="AA232" s="324"/>
      <c r="AB232" s="324"/>
      <c r="AC232" s="324"/>
      <c r="AD232" s="324"/>
      <c r="AE232" s="139"/>
    </row>
    <row r="233" spans="1:31" x14ac:dyDescent="0.2">
      <c r="A233" s="25" t="s">
        <v>3</v>
      </c>
      <c r="B233" s="23" t="s">
        <v>327</v>
      </c>
      <c r="C233" s="11" t="s">
        <v>733</v>
      </c>
      <c r="D233" s="155">
        <v>433020</v>
      </c>
      <c r="E233" s="439">
        <v>442734</v>
      </c>
      <c r="F233" s="213">
        <v>440450</v>
      </c>
      <c r="G233" s="157"/>
      <c r="H233" s="462"/>
      <c r="I233" s="462"/>
      <c r="J233" s="157"/>
      <c r="K233" s="439"/>
      <c r="L233" s="243"/>
      <c r="M233" s="628"/>
      <c r="N233" s="157">
        <v>144956</v>
      </c>
      <c r="O233" s="439">
        <v>116854</v>
      </c>
      <c r="P233" s="243">
        <v>0</v>
      </c>
      <c r="Q233" s="157">
        <v>162038</v>
      </c>
      <c r="R233" s="439">
        <v>128738</v>
      </c>
      <c r="S233" s="243">
        <v>0</v>
      </c>
      <c r="T233" s="157">
        <v>180042</v>
      </c>
      <c r="U233" s="439">
        <v>140798</v>
      </c>
      <c r="V233" s="243">
        <v>0</v>
      </c>
      <c r="X233" s="23"/>
      <c r="Y233" s="324"/>
      <c r="Z233" s="324"/>
      <c r="AA233" s="324"/>
      <c r="AB233" s="324"/>
      <c r="AC233" s="324"/>
      <c r="AD233" s="324"/>
      <c r="AE233" s="139"/>
    </row>
    <row r="234" spans="1:31" x14ac:dyDescent="0.2">
      <c r="A234" s="25" t="s">
        <v>3</v>
      </c>
      <c r="B234" s="23" t="s">
        <v>328</v>
      </c>
      <c r="C234" s="11" t="s">
        <v>734</v>
      </c>
      <c r="D234" s="155">
        <v>354731</v>
      </c>
      <c r="E234" s="439">
        <v>360778</v>
      </c>
      <c r="F234" s="213">
        <v>358823</v>
      </c>
      <c r="G234" s="157"/>
      <c r="H234" s="462"/>
      <c r="I234" s="462"/>
      <c r="J234" s="157"/>
      <c r="K234" s="439"/>
      <c r="L234" s="243"/>
      <c r="M234" s="629"/>
      <c r="N234" s="157">
        <v>121076</v>
      </c>
      <c r="O234" s="439">
        <v>97604</v>
      </c>
      <c r="P234" s="243">
        <v>0</v>
      </c>
      <c r="Q234" s="157">
        <v>135329</v>
      </c>
      <c r="R234" s="439">
        <v>107518</v>
      </c>
      <c r="S234" s="243">
        <v>0</v>
      </c>
      <c r="T234" s="157">
        <v>150348</v>
      </c>
      <c r="U234" s="439">
        <v>117577</v>
      </c>
      <c r="V234" s="243">
        <v>0</v>
      </c>
      <c r="X234" s="23"/>
      <c r="Y234" s="324"/>
      <c r="Z234" s="324"/>
      <c r="AA234" s="324"/>
      <c r="AB234" s="324"/>
      <c r="AC234" s="324"/>
      <c r="AD234" s="324"/>
      <c r="AE234" s="139"/>
    </row>
    <row r="235" spans="1:31" x14ac:dyDescent="0.2">
      <c r="A235" s="25" t="s">
        <v>13</v>
      </c>
      <c r="B235" s="23" t="s">
        <v>125</v>
      </c>
      <c r="C235" s="11" t="s">
        <v>907</v>
      </c>
      <c r="D235" s="155">
        <v>624091</v>
      </c>
      <c r="E235" s="439">
        <v>686604</v>
      </c>
      <c r="F235" s="213">
        <v>751058</v>
      </c>
      <c r="G235" s="157">
        <v>57341</v>
      </c>
      <c r="H235" s="462">
        <v>62192</v>
      </c>
      <c r="I235" s="462">
        <v>67086</v>
      </c>
      <c r="J235" s="157"/>
      <c r="K235" s="439"/>
      <c r="L235" s="243"/>
      <c r="M235" s="628"/>
      <c r="N235" s="157"/>
      <c r="O235" s="439"/>
      <c r="P235" s="243"/>
      <c r="Q235" s="157"/>
      <c r="R235" s="439"/>
      <c r="S235" s="243"/>
      <c r="T235" s="157"/>
      <c r="U235" s="439"/>
      <c r="V235" s="243">
        <v>0</v>
      </c>
      <c r="X235" s="23"/>
      <c r="Y235" s="324"/>
      <c r="Z235" s="324"/>
      <c r="AA235" s="324"/>
      <c r="AB235" s="324"/>
      <c r="AC235" s="324"/>
      <c r="AD235" s="324"/>
      <c r="AE235" s="139"/>
    </row>
    <row r="236" spans="1:31" x14ac:dyDescent="0.2">
      <c r="A236" s="29" t="s">
        <v>127</v>
      </c>
      <c r="B236" s="30"/>
      <c r="C236" s="31"/>
      <c r="D236" s="470">
        <v>1541378</v>
      </c>
      <c r="E236" s="218">
        <v>1625527</v>
      </c>
      <c r="F236" s="220">
        <v>1687485</v>
      </c>
      <c r="G236" s="255">
        <v>57341</v>
      </c>
      <c r="H236" s="463">
        <v>62192</v>
      </c>
      <c r="I236" s="463">
        <v>67086</v>
      </c>
      <c r="J236" s="255">
        <v>7137</v>
      </c>
      <c r="K236" s="218">
        <v>7468</v>
      </c>
      <c r="L236" s="246">
        <v>7803</v>
      </c>
      <c r="M236" s="628"/>
      <c r="N236" s="255">
        <v>307815</v>
      </c>
      <c r="O236" s="218">
        <v>248142</v>
      </c>
      <c r="P236" s="246">
        <v>0</v>
      </c>
      <c r="Q236" s="255">
        <v>344931</v>
      </c>
      <c r="R236" s="218">
        <v>274046</v>
      </c>
      <c r="S236" s="246">
        <v>0</v>
      </c>
      <c r="T236" s="255">
        <v>384218</v>
      </c>
      <c r="U236" s="218">
        <v>300470</v>
      </c>
      <c r="V236" s="246">
        <v>0</v>
      </c>
      <c r="X236" s="23"/>
      <c r="Y236" s="324"/>
      <c r="Z236" s="324"/>
      <c r="AA236" s="324"/>
      <c r="AB236" s="324"/>
      <c r="AC236" s="324"/>
      <c r="AD236" s="324"/>
      <c r="AE236" s="139"/>
    </row>
    <row r="237" spans="1:31" x14ac:dyDescent="0.2">
      <c r="A237" s="25"/>
      <c r="B237" s="23"/>
      <c r="C237" s="11"/>
      <c r="D237" s="221"/>
      <c r="E237" s="222"/>
      <c r="F237" s="223"/>
      <c r="G237" s="156"/>
      <c r="H237" s="386"/>
      <c r="I237" s="462"/>
      <c r="J237" s="156"/>
      <c r="K237" s="222"/>
      <c r="L237" s="247"/>
      <c r="M237" s="628"/>
      <c r="N237" s="156"/>
      <c r="O237" s="222"/>
      <c r="P237" s="247"/>
      <c r="Q237" s="156"/>
      <c r="R237" s="222"/>
      <c r="S237" s="247"/>
      <c r="T237" s="156"/>
      <c r="U237" s="222"/>
      <c r="V237" s="247"/>
      <c r="X237" s="23"/>
      <c r="Y237" s="324"/>
      <c r="Z237" s="324"/>
      <c r="AA237" s="324"/>
      <c r="AB237" s="324"/>
      <c r="AC237" s="324"/>
      <c r="AD237" s="324"/>
      <c r="AE237" s="139"/>
    </row>
    <row r="238" spans="1:31" x14ac:dyDescent="0.2">
      <c r="A238" s="25" t="s">
        <v>3</v>
      </c>
      <c r="B238" s="23" t="s">
        <v>329</v>
      </c>
      <c r="C238" s="11" t="s">
        <v>735</v>
      </c>
      <c r="D238" s="155">
        <v>140200</v>
      </c>
      <c r="E238" s="439">
        <v>140561</v>
      </c>
      <c r="F238" s="213">
        <v>136593</v>
      </c>
      <c r="G238" s="157"/>
      <c r="H238" s="462"/>
      <c r="I238" s="462"/>
      <c r="J238" s="157">
        <v>7435</v>
      </c>
      <c r="K238" s="439">
        <v>7774</v>
      </c>
      <c r="L238" s="243">
        <v>8119</v>
      </c>
      <c r="M238" s="628"/>
      <c r="N238" s="157">
        <v>40200</v>
      </c>
      <c r="O238" s="439">
        <v>32407</v>
      </c>
      <c r="P238" s="243">
        <v>0</v>
      </c>
      <c r="Q238" s="157">
        <v>43774</v>
      </c>
      <c r="R238" s="439">
        <v>34778</v>
      </c>
      <c r="S238" s="243">
        <v>0</v>
      </c>
      <c r="T238" s="157">
        <v>47804</v>
      </c>
      <c r="U238" s="439">
        <v>37384</v>
      </c>
      <c r="V238" s="243">
        <v>0</v>
      </c>
      <c r="X238" s="23"/>
      <c r="Y238" s="324"/>
      <c r="Z238" s="324"/>
      <c r="AA238" s="324"/>
      <c r="AB238" s="324"/>
      <c r="AC238" s="324"/>
      <c r="AD238" s="324"/>
      <c r="AE238" s="139"/>
    </row>
    <row r="239" spans="1:31" x14ac:dyDescent="0.2">
      <c r="A239" s="25" t="s">
        <v>3</v>
      </c>
      <c r="B239" s="23" t="s">
        <v>330</v>
      </c>
      <c r="C239" s="11" t="s">
        <v>736</v>
      </c>
      <c r="D239" s="155">
        <v>116119</v>
      </c>
      <c r="E239" s="439">
        <v>115634</v>
      </c>
      <c r="F239" s="213">
        <v>111471</v>
      </c>
      <c r="G239" s="157"/>
      <c r="H239" s="462"/>
      <c r="I239" s="462"/>
      <c r="J239" s="157">
        <v>6712</v>
      </c>
      <c r="K239" s="439">
        <v>7019</v>
      </c>
      <c r="L239" s="243">
        <v>7330</v>
      </c>
      <c r="M239" s="628"/>
      <c r="N239" s="157">
        <v>31481</v>
      </c>
      <c r="O239" s="439">
        <v>25378</v>
      </c>
      <c r="P239" s="243">
        <v>0</v>
      </c>
      <c r="Q239" s="157">
        <v>34100</v>
      </c>
      <c r="R239" s="439">
        <v>27092</v>
      </c>
      <c r="S239" s="243">
        <v>0</v>
      </c>
      <c r="T239" s="157">
        <v>37046</v>
      </c>
      <c r="U239" s="439">
        <v>28971</v>
      </c>
      <c r="V239" s="243">
        <v>0</v>
      </c>
      <c r="X239" s="23"/>
      <c r="Y239" s="324"/>
      <c r="Z239" s="324"/>
      <c r="AA239" s="324"/>
      <c r="AB239" s="324"/>
      <c r="AC239" s="324"/>
      <c r="AD239" s="324"/>
      <c r="AE239" s="139"/>
    </row>
    <row r="240" spans="1:31" x14ac:dyDescent="0.2">
      <c r="A240" s="25" t="s">
        <v>3</v>
      </c>
      <c r="B240" s="23" t="s">
        <v>331</v>
      </c>
      <c r="C240" s="11" t="s">
        <v>737</v>
      </c>
      <c r="D240" s="155">
        <v>101381</v>
      </c>
      <c r="E240" s="439">
        <v>100359</v>
      </c>
      <c r="F240" s="213">
        <v>96812</v>
      </c>
      <c r="G240" s="157"/>
      <c r="H240" s="462"/>
      <c r="I240" s="462"/>
      <c r="J240" s="157">
        <v>4906</v>
      </c>
      <c r="K240" s="439">
        <v>5130</v>
      </c>
      <c r="L240" s="243">
        <v>5357</v>
      </c>
      <c r="M240" s="628"/>
      <c r="N240" s="157">
        <v>28015</v>
      </c>
      <c r="O240" s="439">
        <v>22584</v>
      </c>
      <c r="P240" s="243">
        <v>0</v>
      </c>
      <c r="Q240" s="157">
        <v>30399</v>
      </c>
      <c r="R240" s="439">
        <v>24152</v>
      </c>
      <c r="S240" s="243">
        <v>0</v>
      </c>
      <c r="T240" s="157">
        <v>33083</v>
      </c>
      <c r="U240" s="439">
        <v>25872</v>
      </c>
      <c r="V240" s="243">
        <v>0</v>
      </c>
      <c r="X240" s="23"/>
      <c r="Y240" s="324"/>
      <c r="Z240" s="324"/>
      <c r="AA240" s="324"/>
      <c r="AB240" s="324"/>
      <c r="AC240" s="324"/>
      <c r="AD240" s="324"/>
      <c r="AE240" s="139"/>
    </row>
    <row r="241" spans="1:31" x14ac:dyDescent="0.2">
      <c r="A241" s="25" t="s">
        <v>3</v>
      </c>
      <c r="B241" s="23" t="s">
        <v>332</v>
      </c>
      <c r="C241" s="11" t="s">
        <v>738</v>
      </c>
      <c r="D241" s="155">
        <v>522595</v>
      </c>
      <c r="E241" s="439">
        <v>568208</v>
      </c>
      <c r="F241" s="213">
        <v>616043</v>
      </c>
      <c r="G241" s="157"/>
      <c r="H241" s="462"/>
      <c r="I241" s="462"/>
      <c r="J241" s="157">
        <v>0</v>
      </c>
      <c r="K241" s="439">
        <v>0</v>
      </c>
      <c r="L241" s="243">
        <v>0</v>
      </c>
      <c r="M241" s="628"/>
      <c r="N241" s="157">
        <v>0</v>
      </c>
      <c r="O241" s="439">
        <v>0</v>
      </c>
      <c r="P241" s="243">
        <v>0</v>
      </c>
      <c r="Q241" s="157">
        <v>0</v>
      </c>
      <c r="R241" s="439">
        <v>0</v>
      </c>
      <c r="S241" s="243">
        <v>0</v>
      </c>
      <c r="T241" s="157">
        <v>0</v>
      </c>
      <c r="U241" s="439">
        <v>0</v>
      </c>
      <c r="V241" s="243">
        <v>0</v>
      </c>
      <c r="X241" s="23"/>
      <c r="Y241" s="324"/>
      <c r="Z241" s="324"/>
      <c r="AA241" s="324"/>
      <c r="AB241" s="324"/>
      <c r="AC241" s="324"/>
      <c r="AD241" s="324"/>
      <c r="AE241" s="139"/>
    </row>
    <row r="242" spans="1:31" x14ac:dyDescent="0.2">
      <c r="A242" s="25" t="s">
        <v>3</v>
      </c>
      <c r="B242" s="23" t="s">
        <v>333</v>
      </c>
      <c r="C242" s="11" t="s">
        <v>739</v>
      </c>
      <c r="D242" s="155">
        <v>194430</v>
      </c>
      <c r="E242" s="439">
        <v>195060</v>
      </c>
      <c r="F242" s="213">
        <v>189587</v>
      </c>
      <c r="G242" s="157"/>
      <c r="H242" s="462"/>
      <c r="I242" s="462"/>
      <c r="J242" s="157">
        <v>10324</v>
      </c>
      <c r="K242" s="439">
        <v>10796</v>
      </c>
      <c r="L242" s="243">
        <v>11276</v>
      </c>
      <c r="M242" s="629"/>
      <c r="N242" s="157">
        <v>54273</v>
      </c>
      <c r="O242" s="439">
        <v>43752</v>
      </c>
      <c r="P242" s="243">
        <v>0</v>
      </c>
      <c r="Q242" s="157">
        <v>59354</v>
      </c>
      <c r="R242" s="439">
        <v>47156</v>
      </c>
      <c r="S242" s="243">
        <v>0</v>
      </c>
      <c r="T242" s="157">
        <v>65100</v>
      </c>
      <c r="U242" s="439">
        <v>50910</v>
      </c>
      <c r="V242" s="243">
        <v>0</v>
      </c>
      <c r="X242" s="23"/>
      <c r="Y242" s="324"/>
      <c r="Z242" s="324"/>
      <c r="AA242" s="324"/>
      <c r="AB242" s="324"/>
      <c r="AC242" s="324"/>
      <c r="AD242" s="324"/>
      <c r="AE242" s="139"/>
    </row>
    <row r="243" spans="1:31" x14ac:dyDescent="0.2">
      <c r="A243" s="25" t="s">
        <v>13</v>
      </c>
      <c r="B243" s="23" t="s">
        <v>128</v>
      </c>
      <c r="C243" s="11" t="s">
        <v>906</v>
      </c>
      <c r="D243" s="155">
        <v>322167</v>
      </c>
      <c r="E243" s="439">
        <v>344433</v>
      </c>
      <c r="F243" s="213">
        <v>369042</v>
      </c>
      <c r="G243" s="157">
        <v>180250</v>
      </c>
      <c r="H243" s="462">
        <v>195499</v>
      </c>
      <c r="I243" s="462">
        <v>210885</v>
      </c>
      <c r="J243" s="157"/>
      <c r="K243" s="439"/>
      <c r="L243" s="243"/>
      <c r="M243" s="628"/>
      <c r="N243" s="157"/>
      <c r="O243" s="439"/>
      <c r="P243" s="243"/>
      <c r="Q243" s="157"/>
      <c r="R243" s="439"/>
      <c r="S243" s="243"/>
      <c r="T243" s="157"/>
      <c r="U243" s="439"/>
      <c r="V243" s="243"/>
      <c r="X243" s="23"/>
      <c r="Y243" s="324"/>
      <c r="Z243" s="324"/>
      <c r="AA243" s="324"/>
      <c r="AB243" s="324"/>
      <c r="AC243" s="324"/>
      <c r="AD243" s="324"/>
      <c r="AE243" s="139"/>
    </row>
    <row r="244" spans="1:31" x14ac:dyDescent="0.2">
      <c r="A244" s="29" t="s">
        <v>129</v>
      </c>
      <c r="B244" s="30"/>
      <c r="C244" s="31"/>
      <c r="D244" s="470">
        <v>1396892</v>
      </c>
      <c r="E244" s="218">
        <v>1464255</v>
      </c>
      <c r="F244" s="220">
        <v>1519548</v>
      </c>
      <c r="G244" s="255">
        <v>180250</v>
      </c>
      <c r="H244" s="463">
        <v>195499</v>
      </c>
      <c r="I244" s="463">
        <v>210885</v>
      </c>
      <c r="J244" s="255">
        <v>29377</v>
      </c>
      <c r="K244" s="218">
        <v>30719</v>
      </c>
      <c r="L244" s="246">
        <v>32082</v>
      </c>
      <c r="M244" s="628"/>
      <c r="N244" s="255">
        <v>153969</v>
      </c>
      <c r="O244" s="218">
        <v>124121</v>
      </c>
      <c r="P244" s="246">
        <v>0</v>
      </c>
      <c r="Q244" s="255">
        <v>167627</v>
      </c>
      <c r="R244" s="218">
        <v>133178</v>
      </c>
      <c r="S244" s="246">
        <v>0</v>
      </c>
      <c r="T244" s="255">
        <v>183033</v>
      </c>
      <c r="U244" s="218">
        <v>143137</v>
      </c>
      <c r="V244" s="246">
        <v>0</v>
      </c>
      <c r="X244" s="23"/>
      <c r="Y244" s="324"/>
      <c r="Z244" s="324"/>
      <c r="AA244" s="324"/>
      <c r="AB244" s="324"/>
      <c r="AC244" s="324"/>
      <c r="AD244" s="324"/>
      <c r="AE244" s="139"/>
    </row>
    <row r="245" spans="1:31" x14ac:dyDescent="0.2">
      <c r="A245" s="25"/>
      <c r="B245" s="23"/>
      <c r="C245" s="11"/>
      <c r="D245" s="221"/>
      <c r="E245" s="222"/>
      <c r="F245" s="223"/>
      <c r="G245" s="156"/>
      <c r="H245" s="386"/>
      <c r="I245" s="462"/>
      <c r="J245" s="156"/>
      <c r="K245" s="222"/>
      <c r="L245" s="247"/>
      <c r="M245" s="628"/>
      <c r="N245" s="156"/>
      <c r="O245" s="222"/>
      <c r="P245" s="247"/>
      <c r="Q245" s="156"/>
      <c r="R245" s="222"/>
      <c r="S245" s="247"/>
      <c r="T245" s="156"/>
      <c r="U245" s="222"/>
      <c r="V245" s="247"/>
      <c r="X245" s="23"/>
      <c r="Y245" s="324"/>
      <c r="Z245" s="324"/>
      <c r="AA245" s="324"/>
      <c r="AB245" s="324"/>
      <c r="AC245" s="324"/>
      <c r="AD245" s="324"/>
      <c r="AE245" s="139"/>
    </row>
    <row r="246" spans="1:31" x14ac:dyDescent="0.2">
      <c r="A246" s="25" t="s">
        <v>3</v>
      </c>
      <c r="B246" s="23" t="s">
        <v>334</v>
      </c>
      <c r="C246" s="11" t="s">
        <v>740</v>
      </c>
      <c r="D246" s="155">
        <v>55880</v>
      </c>
      <c r="E246" s="439">
        <v>54913</v>
      </c>
      <c r="F246" s="213">
        <v>55957</v>
      </c>
      <c r="G246" s="157"/>
      <c r="H246" s="462"/>
      <c r="I246" s="462"/>
      <c r="J246" s="157">
        <v>4184</v>
      </c>
      <c r="K246" s="439">
        <v>4374</v>
      </c>
      <c r="L246" s="243">
        <v>4568</v>
      </c>
      <c r="M246" s="628"/>
      <c r="N246" s="157"/>
      <c r="O246" s="439"/>
      <c r="P246" s="243"/>
      <c r="Q246" s="157"/>
      <c r="R246" s="439"/>
      <c r="S246" s="243"/>
      <c r="T246" s="157"/>
      <c r="U246" s="439"/>
      <c r="V246" s="243"/>
      <c r="X246" s="23"/>
      <c r="Y246" s="324"/>
      <c r="Z246" s="324"/>
      <c r="AA246" s="324"/>
      <c r="AB246" s="324"/>
      <c r="AC246" s="324"/>
      <c r="AD246" s="324"/>
      <c r="AE246" s="139"/>
    </row>
    <row r="247" spans="1:31" x14ac:dyDescent="0.2">
      <c r="A247" s="25" t="s">
        <v>3</v>
      </c>
      <c r="B247" s="23" t="s">
        <v>335</v>
      </c>
      <c r="C247" s="11" t="s">
        <v>741</v>
      </c>
      <c r="D247" s="155">
        <v>87409</v>
      </c>
      <c r="E247" s="439">
        <v>90304</v>
      </c>
      <c r="F247" s="213">
        <v>96015</v>
      </c>
      <c r="G247" s="157"/>
      <c r="H247" s="462"/>
      <c r="I247" s="462"/>
      <c r="J247" s="157">
        <v>0</v>
      </c>
      <c r="K247" s="439">
        <v>0</v>
      </c>
      <c r="L247" s="243">
        <v>0</v>
      </c>
      <c r="M247" s="628"/>
      <c r="N247" s="157"/>
      <c r="O247" s="439"/>
      <c r="P247" s="243"/>
      <c r="Q247" s="157"/>
      <c r="R247" s="439"/>
      <c r="S247" s="243"/>
      <c r="T247" s="157"/>
      <c r="U247" s="439"/>
      <c r="V247" s="243"/>
      <c r="X247" s="23"/>
      <c r="Y247" s="324"/>
      <c r="Z247" s="324"/>
      <c r="AA247" s="324"/>
      <c r="AB247" s="324"/>
      <c r="AC247" s="324"/>
      <c r="AD247" s="324"/>
      <c r="AE247" s="139"/>
    </row>
    <row r="248" spans="1:31" x14ac:dyDescent="0.2">
      <c r="A248" s="25" t="s">
        <v>3</v>
      </c>
      <c r="B248" s="23" t="s">
        <v>336</v>
      </c>
      <c r="C248" s="11" t="s">
        <v>742</v>
      </c>
      <c r="D248" s="155">
        <v>39628</v>
      </c>
      <c r="E248" s="439">
        <v>42331</v>
      </c>
      <c r="F248" s="213">
        <v>44346</v>
      </c>
      <c r="G248" s="157"/>
      <c r="H248" s="462"/>
      <c r="I248" s="462"/>
      <c r="J248" s="157">
        <v>1912</v>
      </c>
      <c r="K248" s="439">
        <v>2000</v>
      </c>
      <c r="L248" s="243">
        <v>2090</v>
      </c>
      <c r="M248" s="628"/>
      <c r="N248" s="157"/>
      <c r="O248" s="439"/>
      <c r="P248" s="243"/>
      <c r="Q248" s="157"/>
      <c r="R248" s="439"/>
      <c r="S248" s="243"/>
      <c r="T248" s="157"/>
      <c r="U248" s="439"/>
      <c r="V248" s="243"/>
      <c r="X248" s="23"/>
      <c r="Y248" s="324"/>
      <c r="Z248" s="324"/>
      <c r="AA248" s="324"/>
      <c r="AB248" s="324"/>
      <c r="AC248" s="324"/>
      <c r="AD248" s="324"/>
      <c r="AE248" s="139"/>
    </row>
    <row r="249" spans="1:31" x14ac:dyDescent="0.2">
      <c r="A249" s="25" t="s">
        <v>3</v>
      </c>
      <c r="B249" s="23" t="s">
        <v>337</v>
      </c>
      <c r="C249" s="11" t="s">
        <v>743</v>
      </c>
      <c r="D249" s="155">
        <v>56524</v>
      </c>
      <c r="E249" s="439">
        <v>55086</v>
      </c>
      <c r="F249" s="213">
        <v>54244</v>
      </c>
      <c r="G249" s="157"/>
      <c r="H249" s="462"/>
      <c r="I249" s="462"/>
      <c r="J249" s="157">
        <v>3251</v>
      </c>
      <c r="K249" s="439">
        <v>3400</v>
      </c>
      <c r="L249" s="243">
        <v>3551</v>
      </c>
      <c r="M249" s="628"/>
      <c r="N249" s="157"/>
      <c r="O249" s="439"/>
      <c r="P249" s="243"/>
      <c r="Q249" s="157"/>
      <c r="R249" s="439"/>
      <c r="S249" s="243"/>
      <c r="T249" s="157"/>
      <c r="U249" s="439"/>
      <c r="V249" s="243"/>
      <c r="X249" s="23"/>
      <c r="Y249" s="324"/>
      <c r="Z249" s="324"/>
      <c r="AA249" s="324"/>
      <c r="AB249" s="324"/>
      <c r="AC249" s="324"/>
      <c r="AD249" s="324"/>
      <c r="AE249" s="139"/>
    </row>
    <row r="250" spans="1:31" x14ac:dyDescent="0.2">
      <c r="A250" s="25" t="s">
        <v>3</v>
      </c>
      <c r="B250" s="23" t="s">
        <v>338</v>
      </c>
      <c r="C250" s="11" t="s">
        <v>744</v>
      </c>
      <c r="D250" s="155">
        <v>60328</v>
      </c>
      <c r="E250" s="439">
        <v>65047</v>
      </c>
      <c r="F250" s="213">
        <v>69586</v>
      </c>
      <c r="G250" s="157"/>
      <c r="H250" s="462"/>
      <c r="I250" s="462"/>
      <c r="J250" s="157">
        <v>3100</v>
      </c>
      <c r="K250" s="439">
        <v>3241</v>
      </c>
      <c r="L250" s="243">
        <v>3384</v>
      </c>
      <c r="M250" s="628"/>
      <c r="N250" s="157"/>
      <c r="O250" s="439"/>
      <c r="P250" s="243"/>
      <c r="Q250" s="157"/>
      <c r="R250" s="439"/>
      <c r="S250" s="243"/>
      <c r="T250" s="157"/>
      <c r="U250" s="439"/>
      <c r="V250" s="243"/>
      <c r="X250" s="23"/>
      <c r="Y250" s="324"/>
      <c r="Z250" s="324"/>
      <c r="AA250" s="324"/>
      <c r="AB250" s="324"/>
      <c r="AC250" s="324"/>
      <c r="AD250" s="324"/>
      <c r="AE250" s="139"/>
    </row>
    <row r="251" spans="1:31" x14ac:dyDescent="0.2">
      <c r="A251" s="25" t="s">
        <v>3</v>
      </c>
      <c r="B251" s="23" t="s">
        <v>339</v>
      </c>
      <c r="C251" s="11" t="s">
        <v>745</v>
      </c>
      <c r="D251" s="155">
        <v>341563</v>
      </c>
      <c r="E251" s="439">
        <v>352996</v>
      </c>
      <c r="F251" s="213">
        <v>360879</v>
      </c>
      <c r="G251" s="157"/>
      <c r="H251" s="462"/>
      <c r="I251" s="462"/>
      <c r="J251" s="157">
        <v>0</v>
      </c>
      <c r="K251" s="439">
        <v>0</v>
      </c>
      <c r="L251" s="243">
        <v>0</v>
      </c>
      <c r="M251" s="629"/>
      <c r="N251" s="157"/>
      <c r="O251" s="439"/>
      <c r="P251" s="243"/>
      <c r="Q251" s="157"/>
      <c r="R251" s="439"/>
      <c r="S251" s="243"/>
      <c r="T251" s="157"/>
      <c r="U251" s="439"/>
      <c r="V251" s="243"/>
      <c r="X251" s="23"/>
      <c r="Y251" s="324"/>
      <c r="Z251" s="324"/>
      <c r="AA251" s="324"/>
      <c r="AB251" s="324"/>
      <c r="AC251" s="324"/>
      <c r="AD251" s="324"/>
      <c r="AE251" s="139"/>
    </row>
    <row r="252" spans="1:31" x14ac:dyDescent="0.2">
      <c r="A252" s="25" t="s">
        <v>13</v>
      </c>
      <c r="B252" s="23" t="s">
        <v>130</v>
      </c>
      <c r="C252" s="11" t="s">
        <v>905</v>
      </c>
      <c r="D252" s="155">
        <v>28822</v>
      </c>
      <c r="E252" s="439">
        <v>28822</v>
      </c>
      <c r="F252" s="213">
        <v>28130</v>
      </c>
      <c r="G252" s="157">
        <v>77139</v>
      </c>
      <c r="H252" s="462">
        <v>79315</v>
      </c>
      <c r="I252" s="462">
        <v>81395</v>
      </c>
      <c r="J252" s="157">
        <v>5271</v>
      </c>
      <c r="K252" s="439">
        <v>5561</v>
      </c>
      <c r="L252" s="243">
        <v>5856</v>
      </c>
      <c r="M252" s="628"/>
      <c r="N252" s="157"/>
      <c r="O252" s="439"/>
      <c r="P252" s="243"/>
      <c r="Q252" s="157"/>
      <c r="R252" s="439"/>
      <c r="S252" s="243"/>
      <c r="T252" s="157"/>
      <c r="U252" s="439"/>
      <c r="V252" s="243"/>
      <c r="X252" s="23"/>
      <c r="Y252" s="324"/>
      <c r="Z252" s="324"/>
      <c r="AA252" s="324"/>
      <c r="AB252" s="324"/>
      <c r="AC252" s="324"/>
      <c r="AD252" s="324"/>
      <c r="AE252" s="139"/>
    </row>
    <row r="253" spans="1:31" x14ac:dyDescent="0.2">
      <c r="A253" s="29" t="s">
        <v>131</v>
      </c>
      <c r="B253" s="30"/>
      <c r="C253" s="31"/>
      <c r="D253" s="217">
        <v>670154</v>
      </c>
      <c r="E253" s="218">
        <v>689499</v>
      </c>
      <c r="F253" s="220">
        <v>709157</v>
      </c>
      <c r="G253" s="255">
        <v>77139</v>
      </c>
      <c r="H253" s="463">
        <v>79315</v>
      </c>
      <c r="I253" s="463">
        <v>81395</v>
      </c>
      <c r="J253" s="255">
        <v>17718</v>
      </c>
      <c r="K253" s="218">
        <v>18576</v>
      </c>
      <c r="L253" s="246">
        <v>19449</v>
      </c>
      <c r="M253" s="628"/>
      <c r="N253" s="255">
        <v>0</v>
      </c>
      <c r="O253" s="218">
        <v>0</v>
      </c>
      <c r="P253" s="246">
        <v>0</v>
      </c>
      <c r="Q253" s="255">
        <v>0</v>
      </c>
      <c r="R253" s="218">
        <v>0</v>
      </c>
      <c r="S253" s="246">
        <v>0</v>
      </c>
      <c r="T253" s="255">
        <v>0</v>
      </c>
      <c r="U253" s="218">
        <v>0</v>
      </c>
      <c r="V253" s="246">
        <v>0</v>
      </c>
      <c r="X253" s="23"/>
      <c r="Y253" s="324"/>
      <c r="Z253" s="324"/>
      <c r="AA253" s="324"/>
      <c r="AB253" s="324"/>
      <c r="AC253" s="324"/>
      <c r="AD253" s="324"/>
      <c r="AE253" s="139"/>
    </row>
    <row r="254" spans="1:31" x14ac:dyDescent="0.2">
      <c r="A254" s="22"/>
      <c r="B254" s="23"/>
      <c r="C254" s="11"/>
      <c r="D254" s="221"/>
      <c r="E254" s="222"/>
      <c r="F254" s="223"/>
      <c r="G254" s="156">
        <v>0</v>
      </c>
      <c r="H254" s="386"/>
      <c r="I254" s="462"/>
      <c r="J254" s="156"/>
      <c r="K254" s="222"/>
      <c r="L254" s="247"/>
      <c r="M254" s="628"/>
      <c r="N254" s="156"/>
      <c r="O254" s="222"/>
      <c r="P254" s="247"/>
      <c r="Q254" s="156"/>
      <c r="R254" s="222"/>
      <c r="S254" s="247"/>
      <c r="T254" s="156"/>
      <c r="U254" s="222"/>
      <c r="V254" s="247"/>
      <c r="X254" s="23"/>
      <c r="Y254" s="324"/>
      <c r="Z254" s="324"/>
      <c r="AA254" s="324"/>
      <c r="AB254" s="324"/>
      <c r="AC254" s="324"/>
      <c r="AD254" s="324"/>
      <c r="AE254" s="139"/>
    </row>
    <row r="255" spans="1:31" x14ac:dyDescent="0.2">
      <c r="A255" s="25" t="s">
        <v>3</v>
      </c>
      <c r="B255" s="23" t="s">
        <v>340</v>
      </c>
      <c r="C255" s="11" t="s">
        <v>746</v>
      </c>
      <c r="D255" s="155">
        <v>112767</v>
      </c>
      <c r="E255" s="439">
        <v>115151</v>
      </c>
      <c r="F255" s="213">
        <v>113828</v>
      </c>
      <c r="G255" s="157"/>
      <c r="H255" s="462"/>
      <c r="I255" s="462"/>
      <c r="J255" s="157">
        <v>5779</v>
      </c>
      <c r="K255" s="439">
        <v>6044</v>
      </c>
      <c r="L255" s="243">
        <v>6314</v>
      </c>
      <c r="M255" s="628"/>
      <c r="N255" s="157">
        <v>31285</v>
      </c>
      <c r="O255" s="439">
        <v>25220</v>
      </c>
      <c r="P255" s="243">
        <v>0</v>
      </c>
      <c r="Q255" s="157">
        <v>35402</v>
      </c>
      <c r="R255" s="439">
        <v>28126</v>
      </c>
      <c r="S255" s="243">
        <v>0</v>
      </c>
      <c r="T255" s="157">
        <v>39700</v>
      </c>
      <c r="U255" s="439">
        <v>31047</v>
      </c>
      <c r="V255" s="243">
        <v>0</v>
      </c>
      <c r="X255" s="23"/>
      <c r="Y255" s="324"/>
      <c r="Z255" s="324"/>
      <c r="AA255" s="324"/>
      <c r="AB255" s="324"/>
      <c r="AC255" s="324"/>
      <c r="AD255" s="324"/>
      <c r="AE255" s="139"/>
    </row>
    <row r="256" spans="1:31" x14ac:dyDescent="0.2">
      <c r="A256" s="25" t="s">
        <v>3</v>
      </c>
      <c r="B256" s="23" t="s">
        <v>341</v>
      </c>
      <c r="C256" s="11" t="s">
        <v>747</v>
      </c>
      <c r="D256" s="155">
        <v>202123</v>
      </c>
      <c r="E256" s="439">
        <v>204679</v>
      </c>
      <c r="F256" s="213">
        <v>201048</v>
      </c>
      <c r="G256" s="157"/>
      <c r="H256" s="462"/>
      <c r="I256" s="462"/>
      <c r="J256" s="157">
        <v>10836</v>
      </c>
      <c r="K256" s="439">
        <v>11333</v>
      </c>
      <c r="L256" s="243">
        <v>11838</v>
      </c>
      <c r="M256" s="628"/>
      <c r="N256" s="157">
        <v>54740</v>
      </c>
      <c r="O256" s="439">
        <v>44128</v>
      </c>
      <c r="P256" s="243">
        <v>0</v>
      </c>
      <c r="Q256" s="157">
        <v>61898</v>
      </c>
      <c r="R256" s="439">
        <v>49177</v>
      </c>
      <c r="S256" s="243">
        <v>0</v>
      </c>
      <c r="T256" s="157">
        <v>69363</v>
      </c>
      <c r="U256" s="439">
        <v>54244</v>
      </c>
      <c r="V256" s="243">
        <v>0</v>
      </c>
      <c r="X256" s="23"/>
      <c r="Y256" s="324"/>
      <c r="Z256" s="324"/>
      <c r="AA256" s="324"/>
      <c r="AB256" s="324"/>
      <c r="AC256" s="324"/>
      <c r="AD256" s="324"/>
      <c r="AE256" s="139"/>
    </row>
    <row r="257" spans="1:31" x14ac:dyDescent="0.2">
      <c r="A257" s="25" t="s">
        <v>3</v>
      </c>
      <c r="B257" s="23" t="s">
        <v>342</v>
      </c>
      <c r="C257" s="11" t="s">
        <v>748</v>
      </c>
      <c r="D257" s="155">
        <v>217524</v>
      </c>
      <c r="E257" s="439">
        <v>219089</v>
      </c>
      <c r="F257" s="213">
        <v>214363</v>
      </c>
      <c r="G257" s="157"/>
      <c r="H257" s="462"/>
      <c r="I257" s="462"/>
      <c r="J257" s="157">
        <v>11047</v>
      </c>
      <c r="K257" s="439">
        <v>11552</v>
      </c>
      <c r="L257" s="243">
        <v>12065</v>
      </c>
      <c r="M257" s="628"/>
      <c r="N257" s="157">
        <v>61114</v>
      </c>
      <c r="O257" s="439">
        <v>49266</v>
      </c>
      <c r="P257" s="243">
        <v>0</v>
      </c>
      <c r="Q257" s="157">
        <v>68599</v>
      </c>
      <c r="R257" s="439">
        <v>54501</v>
      </c>
      <c r="S257" s="243">
        <v>0</v>
      </c>
      <c r="T257" s="157">
        <v>76310</v>
      </c>
      <c r="U257" s="439">
        <v>59676</v>
      </c>
      <c r="V257" s="243">
        <v>0</v>
      </c>
      <c r="X257" s="23"/>
      <c r="Y257" s="324"/>
      <c r="Z257" s="324"/>
      <c r="AA257" s="324"/>
      <c r="AB257" s="324"/>
      <c r="AC257" s="324"/>
      <c r="AD257" s="324"/>
      <c r="AE257" s="139"/>
    </row>
    <row r="258" spans="1:31" x14ac:dyDescent="0.2">
      <c r="A258" s="25" t="s">
        <v>3</v>
      </c>
      <c r="B258" s="23" t="s">
        <v>343</v>
      </c>
      <c r="C258" s="11" t="s">
        <v>749</v>
      </c>
      <c r="D258" s="233">
        <v>78360</v>
      </c>
      <c r="E258" s="234">
        <v>79300</v>
      </c>
      <c r="F258" s="235">
        <v>77299</v>
      </c>
      <c r="G258" s="259"/>
      <c r="H258" s="468"/>
      <c r="I258" s="462"/>
      <c r="J258" s="259">
        <v>4809</v>
      </c>
      <c r="K258" s="234">
        <v>5031</v>
      </c>
      <c r="L258" s="251">
        <v>5256</v>
      </c>
      <c r="M258" s="628"/>
      <c r="N258" s="259">
        <v>19381</v>
      </c>
      <c r="O258" s="234">
        <v>15623</v>
      </c>
      <c r="P258" s="251">
        <v>0</v>
      </c>
      <c r="Q258" s="259">
        <v>21717</v>
      </c>
      <c r="R258" s="234">
        <v>17254</v>
      </c>
      <c r="S258" s="251">
        <v>0</v>
      </c>
      <c r="T258" s="259">
        <v>24117</v>
      </c>
      <c r="U258" s="234">
        <v>18860</v>
      </c>
      <c r="V258" s="251">
        <v>0</v>
      </c>
      <c r="X258" s="23"/>
      <c r="Y258" s="324"/>
      <c r="Z258" s="324"/>
      <c r="AA258" s="324"/>
      <c r="AB258" s="324"/>
      <c r="AC258" s="324"/>
      <c r="AD258" s="324"/>
      <c r="AE258" s="139"/>
    </row>
    <row r="259" spans="1:31" x14ac:dyDescent="0.2">
      <c r="A259" s="25" t="s">
        <v>3</v>
      </c>
      <c r="B259" s="23" t="s">
        <v>344</v>
      </c>
      <c r="C259" s="11" t="s">
        <v>750</v>
      </c>
      <c r="D259" s="155">
        <v>234852</v>
      </c>
      <c r="E259" s="439">
        <v>244658</v>
      </c>
      <c r="F259" s="213">
        <v>246367</v>
      </c>
      <c r="G259" s="157"/>
      <c r="H259" s="462"/>
      <c r="I259" s="462"/>
      <c r="J259" s="157"/>
      <c r="K259" s="439"/>
      <c r="L259" s="243"/>
      <c r="M259" s="629"/>
      <c r="N259" s="157">
        <v>69583</v>
      </c>
      <c r="O259" s="439">
        <v>56094</v>
      </c>
      <c r="P259" s="243">
        <v>0</v>
      </c>
      <c r="Q259" s="157">
        <v>79914</v>
      </c>
      <c r="R259" s="439">
        <v>63491</v>
      </c>
      <c r="S259" s="243">
        <v>0</v>
      </c>
      <c r="T259" s="157">
        <v>90956</v>
      </c>
      <c r="U259" s="439">
        <v>71130</v>
      </c>
      <c r="V259" s="243">
        <v>0</v>
      </c>
      <c r="X259" s="23"/>
      <c r="Y259" s="324"/>
      <c r="Z259" s="324"/>
      <c r="AA259" s="324"/>
      <c r="AB259" s="324"/>
      <c r="AC259" s="324"/>
      <c r="AD259" s="324"/>
      <c r="AE259" s="139"/>
    </row>
    <row r="260" spans="1:31" x14ac:dyDescent="0.2">
      <c r="A260" s="25" t="s">
        <v>13</v>
      </c>
      <c r="B260" s="23" t="s">
        <v>121</v>
      </c>
      <c r="C260" s="11" t="s">
        <v>904</v>
      </c>
      <c r="D260" s="155">
        <v>477766</v>
      </c>
      <c r="E260" s="439">
        <v>531274</v>
      </c>
      <c r="F260" s="213">
        <v>585824</v>
      </c>
      <c r="G260" s="157">
        <v>68772</v>
      </c>
      <c r="H260" s="462">
        <v>74590</v>
      </c>
      <c r="I260" s="462">
        <v>80460</v>
      </c>
      <c r="J260" s="157"/>
      <c r="K260" s="439"/>
      <c r="L260" s="243"/>
      <c r="M260" s="628"/>
      <c r="N260" s="157"/>
      <c r="O260" s="439"/>
      <c r="P260" s="243"/>
      <c r="Q260" s="157"/>
      <c r="R260" s="439"/>
      <c r="S260" s="243"/>
      <c r="T260" s="157"/>
      <c r="U260" s="439"/>
      <c r="V260" s="243">
        <v>0</v>
      </c>
      <c r="X260" s="23"/>
      <c r="Y260" s="324"/>
      <c r="Z260" s="324"/>
      <c r="AA260" s="324"/>
      <c r="AB260" s="324"/>
      <c r="AC260" s="324"/>
      <c r="AD260" s="324"/>
      <c r="AE260" s="139"/>
    </row>
    <row r="261" spans="1:31" x14ac:dyDescent="0.2">
      <c r="A261" s="29" t="s">
        <v>368</v>
      </c>
      <c r="B261" s="30"/>
      <c r="C261" s="31"/>
      <c r="D261" s="217">
        <v>1323392</v>
      </c>
      <c r="E261" s="218">
        <v>1394151</v>
      </c>
      <c r="F261" s="220">
        <v>1438729</v>
      </c>
      <c r="G261" s="255">
        <v>68772</v>
      </c>
      <c r="H261" s="463">
        <v>74590</v>
      </c>
      <c r="I261" s="463">
        <v>80460</v>
      </c>
      <c r="J261" s="255">
        <v>32471</v>
      </c>
      <c r="K261" s="218">
        <v>33960</v>
      </c>
      <c r="L261" s="246">
        <v>35473</v>
      </c>
      <c r="M261" s="628"/>
      <c r="N261" s="255">
        <v>236103</v>
      </c>
      <c r="O261" s="218">
        <v>190331</v>
      </c>
      <c r="P261" s="246">
        <v>0</v>
      </c>
      <c r="Q261" s="255">
        <v>267530</v>
      </c>
      <c r="R261" s="218">
        <v>212549</v>
      </c>
      <c r="S261" s="246">
        <v>0</v>
      </c>
      <c r="T261" s="255">
        <v>300446</v>
      </c>
      <c r="U261" s="218">
        <v>234957</v>
      </c>
      <c r="V261" s="246">
        <v>0</v>
      </c>
      <c r="X261" s="23"/>
      <c r="Y261" s="324"/>
      <c r="Z261" s="324"/>
      <c r="AA261" s="324"/>
      <c r="AB261" s="324"/>
      <c r="AC261" s="324"/>
      <c r="AD261" s="324"/>
      <c r="AE261" s="139"/>
    </row>
    <row r="262" spans="1:31" s="136" customFormat="1" x14ac:dyDescent="0.2">
      <c r="A262" s="210"/>
      <c r="B262" s="211"/>
      <c r="D262" s="240"/>
      <c r="E262" s="241"/>
      <c r="F262" s="242"/>
      <c r="G262" s="262"/>
      <c r="H262" s="465"/>
      <c r="I262" s="462"/>
      <c r="J262" s="262"/>
      <c r="K262" s="241"/>
      <c r="L262" s="253"/>
      <c r="M262" s="630"/>
      <c r="N262" s="262"/>
      <c r="O262" s="241"/>
      <c r="P262" s="253"/>
      <c r="Q262" s="262"/>
      <c r="R262" s="241"/>
      <c r="S262" s="253"/>
      <c r="T262" s="262"/>
      <c r="U262" s="241"/>
      <c r="V262" s="253"/>
      <c r="X262" s="23"/>
      <c r="Y262" s="324"/>
      <c r="Z262" s="324"/>
      <c r="AA262" s="324"/>
      <c r="AB262" s="324"/>
      <c r="AC262" s="324"/>
      <c r="AD262" s="324"/>
      <c r="AE262" s="154"/>
    </row>
    <row r="263" spans="1:31" x14ac:dyDescent="0.2">
      <c r="A263" s="22"/>
      <c r="B263" s="35"/>
      <c r="C263" s="11"/>
      <c r="D263" s="221"/>
      <c r="E263" s="222"/>
      <c r="F263" s="223"/>
      <c r="G263" s="156"/>
      <c r="H263" s="386"/>
      <c r="I263" s="462"/>
      <c r="J263" s="156"/>
      <c r="K263" s="222"/>
      <c r="L263" s="247"/>
      <c r="M263" s="628"/>
      <c r="N263" s="156"/>
      <c r="O263" s="222"/>
      <c r="P263" s="247"/>
      <c r="Q263" s="156"/>
      <c r="R263" s="222"/>
      <c r="S263" s="247"/>
      <c r="T263" s="156"/>
      <c r="U263" s="222"/>
      <c r="V263" s="247"/>
      <c r="X263" s="23"/>
      <c r="Y263" s="324"/>
      <c r="Z263" s="324"/>
      <c r="AA263" s="324"/>
      <c r="AB263" s="324"/>
      <c r="AC263" s="324"/>
      <c r="AD263" s="324"/>
      <c r="AE263" s="139"/>
    </row>
    <row r="264" spans="1:31" x14ac:dyDescent="0.2">
      <c r="A264" s="29" t="s">
        <v>132</v>
      </c>
      <c r="B264" s="30"/>
      <c r="C264" s="31"/>
      <c r="D264" s="470">
        <v>6362286</v>
      </c>
      <c r="E264" s="218">
        <v>6666320</v>
      </c>
      <c r="F264" s="220">
        <v>6888269</v>
      </c>
      <c r="G264" s="255">
        <v>471742</v>
      </c>
      <c r="H264" s="463">
        <v>507301</v>
      </c>
      <c r="I264" s="463">
        <v>543063</v>
      </c>
      <c r="J264" s="255">
        <v>119271</v>
      </c>
      <c r="K264" s="218">
        <v>124782</v>
      </c>
      <c r="L264" s="246">
        <v>130381</v>
      </c>
      <c r="M264" s="628"/>
      <c r="N264" s="255">
        <v>969118</v>
      </c>
      <c r="O264" s="218">
        <v>781243</v>
      </c>
      <c r="P264" s="246">
        <v>0</v>
      </c>
      <c r="Q264" s="255">
        <v>1081760</v>
      </c>
      <c r="R264" s="218">
        <v>859448</v>
      </c>
      <c r="S264" s="246">
        <v>0</v>
      </c>
      <c r="T264" s="255">
        <v>1202139</v>
      </c>
      <c r="U264" s="218">
        <v>940108</v>
      </c>
      <c r="V264" s="246">
        <v>0</v>
      </c>
      <c r="X264" s="23"/>
      <c r="Y264" s="324"/>
      <c r="Z264" s="324"/>
      <c r="AA264" s="324"/>
      <c r="AB264" s="324"/>
      <c r="AC264" s="324"/>
      <c r="AD264" s="324"/>
      <c r="AE264" s="139"/>
    </row>
    <row r="265" spans="1:31" x14ac:dyDescent="0.2">
      <c r="A265" s="38"/>
      <c r="B265" s="39"/>
      <c r="C265" s="36"/>
      <c r="D265" s="227"/>
      <c r="E265" s="228"/>
      <c r="F265" s="229"/>
      <c r="G265" s="257"/>
      <c r="H265" s="466"/>
      <c r="I265" s="462"/>
      <c r="J265" s="257"/>
      <c r="K265" s="228"/>
      <c r="L265" s="249"/>
      <c r="M265" s="628"/>
      <c r="N265" s="257"/>
      <c r="O265" s="228"/>
      <c r="P265" s="249"/>
      <c r="Q265" s="257"/>
      <c r="R265" s="228"/>
      <c r="S265" s="249"/>
      <c r="T265" s="257"/>
      <c r="U265" s="228"/>
      <c r="V265" s="249"/>
      <c r="X265" s="23"/>
      <c r="Y265" s="324"/>
      <c r="Z265" s="324"/>
      <c r="AA265" s="324"/>
      <c r="AB265" s="324"/>
      <c r="AC265" s="324"/>
      <c r="AD265" s="324"/>
      <c r="AE265" s="139"/>
    </row>
    <row r="266" spans="1:31" x14ac:dyDescent="0.2">
      <c r="A266" s="24" t="s">
        <v>133</v>
      </c>
      <c r="B266" s="23"/>
      <c r="C266" s="11"/>
      <c r="D266" s="221"/>
      <c r="E266" s="222"/>
      <c r="F266" s="223"/>
      <c r="G266" s="156"/>
      <c r="H266" s="386"/>
      <c r="I266" s="462"/>
      <c r="J266" s="156"/>
      <c r="K266" s="222"/>
      <c r="L266" s="247"/>
      <c r="M266" s="628"/>
      <c r="N266" s="156"/>
      <c r="O266" s="222"/>
      <c r="P266" s="247"/>
      <c r="Q266" s="156"/>
      <c r="R266" s="222"/>
      <c r="S266" s="247"/>
      <c r="T266" s="156"/>
      <c r="U266" s="222"/>
      <c r="V266" s="247"/>
      <c r="X266" s="23"/>
      <c r="Y266" s="324"/>
      <c r="Z266" s="324"/>
      <c r="AA266" s="324"/>
      <c r="AB266" s="324"/>
      <c r="AC266" s="324"/>
      <c r="AD266" s="324"/>
      <c r="AE266" s="139"/>
    </row>
    <row r="267" spans="1:31" x14ac:dyDescent="0.2">
      <c r="A267" s="25"/>
      <c r="B267" s="23"/>
      <c r="C267" s="11"/>
      <c r="D267" s="221"/>
      <c r="E267" s="222"/>
      <c r="F267" s="223"/>
      <c r="G267" s="156"/>
      <c r="H267" s="386"/>
      <c r="I267" s="462"/>
      <c r="J267" s="156"/>
      <c r="K267" s="222"/>
      <c r="L267" s="247"/>
      <c r="M267" s="628"/>
      <c r="N267" s="156"/>
      <c r="O267" s="222"/>
      <c r="P267" s="247"/>
      <c r="Q267" s="156"/>
      <c r="R267" s="222"/>
      <c r="S267" s="247"/>
      <c r="T267" s="156"/>
      <c r="U267" s="222"/>
      <c r="V267" s="247"/>
      <c r="X267" s="23"/>
      <c r="Y267" s="324"/>
      <c r="Z267" s="324"/>
      <c r="AA267" s="324"/>
      <c r="AB267" s="324"/>
      <c r="AC267" s="324"/>
      <c r="AD267" s="324"/>
      <c r="AE267" s="139"/>
    </row>
    <row r="268" spans="1:31" x14ac:dyDescent="0.2">
      <c r="A268" s="25" t="s">
        <v>3</v>
      </c>
      <c r="B268" s="23" t="s">
        <v>134</v>
      </c>
      <c r="C268" s="11" t="s">
        <v>751</v>
      </c>
      <c r="D268" s="155">
        <v>210258</v>
      </c>
      <c r="E268" s="439">
        <v>217471</v>
      </c>
      <c r="F268" s="213">
        <v>222491</v>
      </c>
      <c r="G268" s="157"/>
      <c r="H268" s="462"/>
      <c r="I268" s="462"/>
      <c r="J268" s="157">
        <v>8879</v>
      </c>
      <c r="K268" s="439">
        <v>9285</v>
      </c>
      <c r="L268" s="243">
        <v>9698</v>
      </c>
      <c r="M268" s="628"/>
      <c r="N268" s="157"/>
      <c r="O268" s="439"/>
      <c r="P268" s="243"/>
      <c r="Q268" s="157"/>
      <c r="R268" s="439"/>
      <c r="S268" s="243"/>
      <c r="T268" s="157"/>
      <c r="U268" s="439"/>
      <c r="V268" s="243"/>
      <c r="X268" s="23"/>
      <c r="Y268" s="324"/>
      <c r="Z268" s="324"/>
      <c r="AA268" s="324"/>
      <c r="AB268" s="324"/>
      <c r="AC268" s="324"/>
      <c r="AD268" s="324"/>
      <c r="AE268" s="139"/>
    </row>
    <row r="269" spans="1:31" x14ac:dyDescent="0.2">
      <c r="A269" s="25" t="s">
        <v>3</v>
      </c>
      <c r="B269" s="23" t="s">
        <v>135</v>
      </c>
      <c r="C269" s="11" t="s">
        <v>752</v>
      </c>
      <c r="D269" s="155">
        <v>114641</v>
      </c>
      <c r="E269" s="439">
        <v>119148</v>
      </c>
      <c r="F269" s="213">
        <v>127385</v>
      </c>
      <c r="G269" s="157"/>
      <c r="H269" s="462"/>
      <c r="I269" s="462"/>
      <c r="J269" s="157">
        <v>0</v>
      </c>
      <c r="K269" s="439">
        <v>0</v>
      </c>
      <c r="L269" s="243">
        <v>0</v>
      </c>
      <c r="M269" s="628"/>
      <c r="N269" s="157"/>
      <c r="O269" s="439"/>
      <c r="P269" s="243"/>
      <c r="Q269" s="157"/>
      <c r="R269" s="439"/>
      <c r="S269" s="243"/>
      <c r="T269" s="157"/>
      <c r="U269" s="439"/>
      <c r="V269" s="243"/>
      <c r="X269" s="23"/>
      <c r="Y269" s="324"/>
      <c r="Z269" s="324"/>
      <c r="AA269" s="324"/>
      <c r="AB269" s="324"/>
      <c r="AC269" s="324"/>
      <c r="AD269" s="324"/>
      <c r="AE269" s="139"/>
    </row>
    <row r="270" spans="1:31" x14ac:dyDescent="0.2">
      <c r="A270" s="25" t="s">
        <v>3</v>
      </c>
      <c r="B270" s="23" t="s">
        <v>136</v>
      </c>
      <c r="C270" s="11" t="s">
        <v>753</v>
      </c>
      <c r="D270" s="155">
        <v>146327</v>
      </c>
      <c r="E270" s="439">
        <v>155744</v>
      </c>
      <c r="F270" s="213">
        <v>163492</v>
      </c>
      <c r="G270" s="157"/>
      <c r="H270" s="462"/>
      <c r="I270" s="462"/>
      <c r="J270" s="157">
        <v>6863</v>
      </c>
      <c r="K270" s="439">
        <v>7178</v>
      </c>
      <c r="L270" s="243">
        <v>7498</v>
      </c>
      <c r="M270" s="628"/>
      <c r="N270" s="157"/>
      <c r="O270" s="439"/>
      <c r="P270" s="243"/>
      <c r="Q270" s="157"/>
      <c r="R270" s="439"/>
      <c r="S270" s="243"/>
      <c r="T270" s="157"/>
      <c r="U270" s="439"/>
      <c r="V270" s="243"/>
      <c r="X270" s="23"/>
      <c r="Y270" s="324"/>
      <c r="Z270" s="324"/>
      <c r="AA270" s="324"/>
      <c r="AB270" s="324"/>
      <c r="AC270" s="324"/>
      <c r="AD270" s="324"/>
      <c r="AE270" s="139"/>
    </row>
    <row r="271" spans="1:31" x14ac:dyDescent="0.2">
      <c r="A271" s="25" t="s">
        <v>3</v>
      </c>
      <c r="B271" s="23" t="s">
        <v>137</v>
      </c>
      <c r="C271" s="11" t="s">
        <v>754</v>
      </c>
      <c r="D271" s="155">
        <v>87378</v>
      </c>
      <c r="E271" s="439">
        <v>85098</v>
      </c>
      <c r="F271" s="213">
        <v>83011</v>
      </c>
      <c r="G271" s="157"/>
      <c r="H271" s="462"/>
      <c r="I271" s="462"/>
      <c r="J271" s="157">
        <v>3823</v>
      </c>
      <c r="K271" s="439">
        <v>3997</v>
      </c>
      <c r="L271" s="243">
        <v>4173</v>
      </c>
      <c r="M271" s="628"/>
      <c r="N271" s="157"/>
      <c r="O271" s="439"/>
      <c r="P271" s="243"/>
      <c r="Q271" s="157"/>
      <c r="R271" s="439"/>
      <c r="S271" s="243"/>
      <c r="T271" s="157"/>
      <c r="U271" s="439"/>
      <c r="V271" s="243"/>
      <c r="X271" s="23"/>
      <c r="Y271" s="324"/>
      <c r="Z271" s="324"/>
      <c r="AA271" s="324"/>
      <c r="AB271" s="324"/>
      <c r="AC271" s="324"/>
      <c r="AD271" s="324"/>
      <c r="AE271" s="139"/>
    </row>
    <row r="272" spans="1:31" x14ac:dyDescent="0.2">
      <c r="A272" s="25" t="s">
        <v>3</v>
      </c>
      <c r="B272" s="23" t="s">
        <v>138</v>
      </c>
      <c r="C272" s="11" t="s">
        <v>755</v>
      </c>
      <c r="D272" s="155">
        <v>83027</v>
      </c>
      <c r="E272" s="439">
        <v>84444</v>
      </c>
      <c r="F272" s="213">
        <v>88022</v>
      </c>
      <c r="G272" s="157"/>
      <c r="H272" s="462"/>
      <c r="I272" s="462"/>
      <c r="J272" s="157">
        <v>0</v>
      </c>
      <c r="K272" s="439">
        <v>0</v>
      </c>
      <c r="L272" s="243">
        <v>0</v>
      </c>
      <c r="M272" s="628"/>
      <c r="N272" s="157"/>
      <c r="O272" s="439"/>
      <c r="P272" s="243"/>
      <c r="Q272" s="157"/>
      <c r="R272" s="439"/>
      <c r="S272" s="243"/>
      <c r="T272" s="157"/>
      <c r="U272" s="439"/>
      <c r="V272" s="243"/>
      <c r="X272" s="23"/>
      <c r="Y272" s="324"/>
      <c r="Z272" s="324"/>
      <c r="AA272" s="324"/>
      <c r="AB272" s="324"/>
      <c r="AC272" s="324"/>
      <c r="AD272" s="324"/>
      <c r="AE272" s="139"/>
    </row>
    <row r="273" spans="1:31" x14ac:dyDescent="0.2">
      <c r="A273" s="25" t="s">
        <v>3</v>
      </c>
      <c r="B273" s="23" t="s">
        <v>139</v>
      </c>
      <c r="C273" s="11" t="s">
        <v>756</v>
      </c>
      <c r="D273" s="155">
        <v>50215</v>
      </c>
      <c r="E273" s="439">
        <v>51358</v>
      </c>
      <c r="F273" s="213">
        <v>52879</v>
      </c>
      <c r="G273" s="157"/>
      <c r="H273" s="462"/>
      <c r="I273" s="462"/>
      <c r="J273" s="157">
        <v>2294</v>
      </c>
      <c r="K273" s="439">
        <v>2400</v>
      </c>
      <c r="L273" s="243">
        <v>2508</v>
      </c>
      <c r="M273" s="628"/>
      <c r="N273" s="157"/>
      <c r="O273" s="439"/>
      <c r="P273" s="243"/>
      <c r="Q273" s="157"/>
      <c r="R273" s="439"/>
      <c r="S273" s="243"/>
      <c r="T273" s="157"/>
      <c r="U273" s="439"/>
      <c r="V273" s="243"/>
      <c r="X273" s="23"/>
      <c r="Y273" s="324"/>
      <c r="Z273" s="324"/>
      <c r="AA273" s="324"/>
      <c r="AB273" s="324"/>
      <c r="AC273" s="324"/>
      <c r="AD273" s="324"/>
      <c r="AE273" s="139"/>
    </row>
    <row r="274" spans="1:31" x14ac:dyDescent="0.2">
      <c r="A274" s="25" t="s">
        <v>3</v>
      </c>
      <c r="B274" s="23" t="s">
        <v>140</v>
      </c>
      <c r="C274" s="11" t="s">
        <v>757</v>
      </c>
      <c r="D274" s="155">
        <v>194986</v>
      </c>
      <c r="E274" s="439">
        <v>197366</v>
      </c>
      <c r="F274" s="213">
        <v>208046</v>
      </c>
      <c r="G274" s="157"/>
      <c r="H274" s="462"/>
      <c r="I274" s="462"/>
      <c r="J274" s="157"/>
      <c r="K274" s="439"/>
      <c r="L274" s="243"/>
      <c r="M274" s="629"/>
      <c r="N274" s="157"/>
      <c r="O274" s="439"/>
      <c r="P274" s="243"/>
      <c r="Q274" s="157"/>
      <c r="R274" s="439"/>
      <c r="S274" s="243"/>
      <c r="T274" s="157"/>
      <c r="U274" s="439"/>
      <c r="V274" s="243"/>
      <c r="X274" s="23"/>
      <c r="Y274" s="324"/>
      <c r="Z274" s="324"/>
      <c r="AA274" s="324"/>
      <c r="AB274" s="324"/>
      <c r="AC274" s="324"/>
      <c r="AD274" s="324"/>
      <c r="AE274" s="139"/>
    </row>
    <row r="275" spans="1:31" x14ac:dyDescent="0.2">
      <c r="A275" s="25" t="s">
        <v>13</v>
      </c>
      <c r="B275" s="23" t="s">
        <v>141</v>
      </c>
      <c r="C275" s="11" t="s">
        <v>903</v>
      </c>
      <c r="D275" s="155">
        <v>14931</v>
      </c>
      <c r="E275" s="439">
        <v>12366</v>
      </c>
      <c r="F275" s="213">
        <v>9635</v>
      </c>
      <c r="G275" s="156">
        <v>256040</v>
      </c>
      <c r="H275" s="386">
        <v>263261</v>
      </c>
      <c r="I275" s="462">
        <v>270167</v>
      </c>
      <c r="J275" s="157"/>
      <c r="K275" s="439"/>
      <c r="L275" s="243"/>
      <c r="M275" s="628"/>
      <c r="N275" s="157"/>
      <c r="O275" s="439"/>
      <c r="P275" s="243"/>
      <c r="Q275" s="157"/>
      <c r="R275" s="439"/>
      <c r="S275" s="243"/>
      <c r="T275" s="157"/>
      <c r="U275" s="439"/>
      <c r="V275" s="243"/>
      <c r="X275" s="23"/>
      <c r="Y275" s="324"/>
      <c r="Z275" s="324"/>
      <c r="AA275" s="324"/>
      <c r="AB275" s="324"/>
      <c r="AC275" s="324"/>
      <c r="AD275" s="324"/>
      <c r="AE275" s="139"/>
    </row>
    <row r="276" spans="1:31" x14ac:dyDescent="0.2">
      <c r="A276" s="29" t="s">
        <v>142</v>
      </c>
      <c r="B276" s="30"/>
      <c r="C276" s="31"/>
      <c r="D276" s="470">
        <v>901763</v>
      </c>
      <c r="E276" s="218">
        <v>922995</v>
      </c>
      <c r="F276" s="220">
        <v>954961</v>
      </c>
      <c r="G276" s="255">
        <v>256040</v>
      </c>
      <c r="H276" s="463">
        <v>263261</v>
      </c>
      <c r="I276" s="463">
        <v>270167</v>
      </c>
      <c r="J276" s="255">
        <v>21859</v>
      </c>
      <c r="K276" s="218">
        <v>22860</v>
      </c>
      <c r="L276" s="246">
        <v>23877</v>
      </c>
      <c r="M276" s="628"/>
      <c r="N276" s="255">
        <v>0</v>
      </c>
      <c r="O276" s="218">
        <v>0</v>
      </c>
      <c r="P276" s="246">
        <v>0</v>
      </c>
      <c r="Q276" s="255">
        <v>0</v>
      </c>
      <c r="R276" s="218">
        <v>0</v>
      </c>
      <c r="S276" s="246">
        <v>0</v>
      </c>
      <c r="T276" s="255">
        <v>0</v>
      </c>
      <c r="U276" s="218">
        <v>0</v>
      </c>
      <c r="V276" s="246">
        <v>0</v>
      </c>
      <c r="X276" s="23"/>
      <c r="Y276" s="324"/>
      <c r="Z276" s="324"/>
      <c r="AA276" s="324"/>
      <c r="AB276" s="324"/>
      <c r="AC276" s="324"/>
      <c r="AD276" s="324"/>
      <c r="AE276" s="139"/>
    </row>
    <row r="277" spans="1:31" x14ac:dyDescent="0.2">
      <c r="A277" s="25"/>
      <c r="B277" s="23"/>
      <c r="C277" s="11"/>
      <c r="D277" s="221"/>
      <c r="E277" s="222"/>
      <c r="F277" s="223"/>
      <c r="G277" s="156"/>
      <c r="H277" s="386"/>
      <c r="I277" s="462"/>
      <c r="J277" s="156"/>
      <c r="K277" s="222"/>
      <c r="L277" s="247"/>
      <c r="M277" s="628"/>
      <c r="N277" s="156"/>
      <c r="O277" s="222"/>
      <c r="P277" s="247"/>
      <c r="Q277" s="156"/>
      <c r="R277" s="222"/>
      <c r="S277" s="247"/>
      <c r="T277" s="156"/>
      <c r="U277" s="222"/>
      <c r="V277" s="247"/>
      <c r="X277" s="23"/>
      <c r="Y277" s="324"/>
      <c r="Z277" s="324"/>
      <c r="AA277" s="324"/>
      <c r="AB277" s="324"/>
      <c r="AC277" s="324"/>
      <c r="AD277" s="324"/>
      <c r="AE277" s="139"/>
    </row>
    <row r="278" spans="1:31" x14ac:dyDescent="0.2">
      <c r="A278" s="25" t="s">
        <v>3</v>
      </c>
      <c r="B278" s="23" t="s">
        <v>143</v>
      </c>
      <c r="C278" s="11" t="s">
        <v>758</v>
      </c>
      <c r="D278" s="155">
        <v>64248</v>
      </c>
      <c r="E278" s="439">
        <v>69277</v>
      </c>
      <c r="F278" s="213">
        <v>74460</v>
      </c>
      <c r="G278" s="157"/>
      <c r="H278" s="462"/>
      <c r="I278" s="462"/>
      <c r="J278" s="157">
        <v>3100</v>
      </c>
      <c r="K278" s="439">
        <v>3241</v>
      </c>
      <c r="L278" s="243">
        <v>3384</v>
      </c>
      <c r="M278" s="628"/>
      <c r="N278" s="157"/>
      <c r="O278" s="439"/>
      <c r="P278" s="243"/>
      <c r="Q278" s="157"/>
      <c r="R278" s="439"/>
      <c r="S278" s="243"/>
      <c r="T278" s="157"/>
      <c r="U278" s="439"/>
      <c r="V278" s="243"/>
      <c r="X278" s="23"/>
      <c r="Y278" s="324"/>
      <c r="Z278" s="324"/>
      <c r="AA278" s="324"/>
      <c r="AB278" s="324"/>
      <c r="AC278" s="324"/>
      <c r="AD278" s="324"/>
      <c r="AE278" s="139"/>
    </row>
    <row r="279" spans="1:31" x14ac:dyDescent="0.2">
      <c r="A279" s="25" t="s">
        <v>3</v>
      </c>
      <c r="B279" s="23" t="s">
        <v>144</v>
      </c>
      <c r="C279" s="11" t="s">
        <v>636</v>
      </c>
      <c r="D279" s="155">
        <v>229575</v>
      </c>
      <c r="E279" s="439">
        <v>256739</v>
      </c>
      <c r="F279" s="213">
        <v>288276</v>
      </c>
      <c r="G279" s="157"/>
      <c r="H279" s="462"/>
      <c r="I279" s="462"/>
      <c r="J279" s="157">
        <v>0</v>
      </c>
      <c r="K279" s="439">
        <v>0</v>
      </c>
      <c r="L279" s="243">
        <v>0</v>
      </c>
      <c r="M279" s="628"/>
      <c r="N279" s="157"/>
      <c r="O279" s="439"/>
      <c r="P279" s="243"/>
      <c r="Q279" s="157"/>
      <c r="R279" s="439"/>
      <c r="S279" s="243"/>
      <c r="T279" s="157"/>
      <c r="U279" s="439"/>
      <c r="V279" s="243"/>
      <c r="X279" s="23"/>
      <c r="Y279" s="324"/>
      <c r="Z279" s="324"/>
      <c r="AA279" s="324"/>
      <c r="AB279" s="324"/>
      <c r="AC279" s="324"/>
      <c r="AD279" s="324"/>
      <c r="AE279" s="139"/>
    </row>
    <row r="280" spans="1:31" x14ac:dyDescent="0.2">
      <c r="A280" s="25" t="s">
        <v>3</v>
      </c>
      <c r="B280" s="23" t="s">
        <v>145</v>
      </c>
      <c r="C280" s="11" t="s">
        <v>759</v>
      </c>
      <c r="D280" s="155">
        <v>119935</v>
      </c>
      <c r="E280" s="439">
        <v>136945</v>
      </c>
      <c r="F280" s="213">
        <v>156145</v>
      </c>
      <c r="G280" s="157"/>
      <c r="H280" s="462"/>
      <c r="I280" s="462"/>
      <c r="J280" s="157">
        <v>0</v>
      </c>
      <c r="K280" s="439">
        <v>0</v>
      </c>
      <c r="L280" s="243">
        <v>0</v>
      </c>
      <c r="M280" s="628"/>
      <c r="N280" s="157"/>
      <c r="O280" s="439"/>
      <c r="P280" s="243"/>
      <c r="Q280" s="157"/>
      <c r="R280" s="439"/>
      <c r="S280" s="243"/>
      <c r="T280" s="157"/>
      <c r="U280" s="439"/>
      <c r="V280" s="243"/>
      <c r="X280" s="23"/>
      <c r="Y280" s="324"/>
      <c r="Z280" s="324"/>
      <c r="AA280" s="324"/>
      <c r="AB280" s="324"/>
      <c r="AC280" s="324"/>
      <c r="AD280" s="324"/>
      <c r="AE280" s="139"/>
    </row>
    <row r="281" spans="1:31" x14ac:dyDescent="0.2">
      <c r="A281" s="25" t="s">
        <v>3</v>
      </c>
      <c r="B281" s="23" t="s">
        <v>146</v>
      </c>
      <c r="C281" s="11" t="s">
        <v>760</v>
      </c>
      <c r="D281" s="155">
        <v>45589</v>
      </c>
      <c r="E281" s="439">
        <v>48555</v>
      </c>
      <c r="F281" s="213">
        <v>51353</v>
      </c>
      <c r="G281" s="157"/>
      <c r="H281" s="462"/>
      <c r="I281" s="462"/>
      <c r="J281" s="157">
        <v>2897</v>
      </c>
      <c r="K281" s="439">
        <v>3030</v>
      </c>
      <c r="L281" s="243">
        <v>3166</v>
      </c>
      <c r="M281" s="628"/>
      <c r="N281" s="157"/>
      <c r="O281" s="439"/>
      <c r="P281" s="243"/>
      <c r="Q281" s="157"/>
      <c r="R281" s="439"/>
      <c r="S281" s="243"/>
      <c r="T281" s="157"/>
      <c r="U281" s="439"/>
      <c r="V281" s="243"/>
      <c r="X281" s="23"/>
      <c r="Y281" s="324"/>
      <c r="Z281" s="324"/>
      <c r="AA281" s="324"/>
      <c r="AB281" s="324"/>
      <c r="AC281" s="324"/>
      <c r="AD281" s="324"/>
      <c r="AE281" s="139"/>
    </row>
    <row r="282" spans="1:31" x14ac:dyDescent="0.2">
      <c r="A282" s="25" t="s">
        <v>3</v>
      </c>
      <c r="B282" s="23" t="s">
        <v>147</v>
      </c>
      <c r="C282" s="11" t="s">
        <v>873</v>
      </c>
      <c r="D282" s="155">
        <v>288644</v>
      </c>
      <c r="E282" s="439">
        <v>302262</v>
      </c>
      <c r="F282" s="213">
        <v>313991</v>
      </c>
      <c r="G282" s="157"/>
      <c r="H282" s="462"/>
      <c r="I282" s="462"/>
      <c r="J282" s="157">
        <v>0</v>
      </c>
      <c r="K282" s="439">
        <v>0</v>
      </c>
      <c r="L282" s="243">
        <v>0</v>
      </c>
      <c r="M282" s="628"/>
      <c r="N282" s="157"/>
      <c r="O282" s="439"/>
      <c r="P282" s="243"/>
      <c r="Q282" s="157"/>
      <c r="R282" s="439"/>
      <c r="S282" s="243"/>
      <c r="T282" s="157"/>
      <c r="U282" s="439"/>
      <c r="V282" s="243"/>
      <c r="X282" s="23"/>
      <c r="Y282" s="324"/>
      <c r="Z282" s="324"/>
      <c r="AA282" s="324"/>
      <c r="AB282" s="324"/>
      <c r="AC282" s="324"/>
      <c r="AD282" s="324"/>
      <c r="AE282" s="139"/>
    </row>
    <row r="283" spans="1:31" x14ac:dyDescent="0.2">
      <c r="A283" s="25" t="s">
        <v>3</v>
      </c>
      <c r="B283" s="23" t="s">
        <v>148</v>
      </c>
      <c r="C283" s="11" t="s">
        <v>761</v>
      </c>
      <c r="D283" s="155">
        <v>302885</v>
      </c>
      <c r="E283" s="439">
        <v>308341</v>
      </c>
      <c r="F283" s="213">
        <v>309761</v>
      </c>
      <c r="G283" s="157"/>
      <c r="H283" s="462"/>
      <c r="I283" s="462"/>
      <c r="J283" s="157">
        <v>11197</v>
      </c>
      <c r="K283" s="439">
        <v>11711</v>
      </c>
      <c r="L283" s="243">
        <v>12233</v>
      </c>
      <c r="M283" s="629"/>
      <c r="N283" s="157"/>
      <c r="O283" s="439"/>
      <c r="P283" s="243"/>
      <c r="Q283" s="157"/>
      <c r="R283" s="439"/>
      <c r="S283" s="243"/>
      <c r="T283" s="157"/>
      <c r="U283" s="439"/>
      <c r="V283" s="243"/>
      <c r="X283" s="23"/>
      <c r="Y283" s="324"/>
      <c r="Z283" s="324"/>
      <c r="AA283" s="324"/>
      <c r="AB283" s="324"/>
      <c r="AC283" s="324"/>
      <c r="AD283" s="324"/>
      <c r="AE283" s="139"/>
    </row>
    <row r="284" spans="1:31" x14ac:dyDescent="0.2">
      <c r="A284" s="25" t="s">
        <v>13</v>
      </c>
      <c r="B284" s="23" t="s">
        <v>149</v>
      </c>
      <c r="C284" s="11" t="s">
        <v>890</v>
      </c>
      <c r="D284" s="155">
        <v>21070</v>
      </c>
      <c r="E284" s="439">
        <v>19837</v>
      </c>
      <c r="F284" s="213">
        <v>18405</v>
      </c>
      <c r="G284" s="157">
        <v>305153</v>
      </c>
      <c r="H284" s="462">
        <v>313758</v>
      </c>
      <c r="I284" s="462">
        <v>321989</v>
      </c>
      <c r="J284" s="157"/>
      <c r="K284" s="439"/>
      <c r="L284" s="243"/>
      <c r="M284" s="628"/>
      <c r="N284" s="157"/>
      <c r="O284" s="439"/>
      <c r="P284" s="243"/>
      <c r="Q284" s="157"/>
      <c r="R284" s="439"/>
      <c r="S284" s="243"/>
      <c r="T284" s="157"/>
      <c r="U284" s="439"/>
      <c r="V284" s="243"/>
      <c r="X284" s="23"/>
      <c r="Y284" s="324"/>
      <c r="Z284" s="324"/>
      <c r="AA284" s="324"/>
      <c r="AB284" s="324"/>
      <c r="AC284" s="324"/>
      <c r="AD284" s="324"/>
      <c r="AE284" s="139"/>
    </row>
    <row r="285" spans="1:31" x14ac:dyDescent="0.2">
      <c r="A285" s="29" t="s">
        <v>150</v>
      </c>
      <c r="B285" s="30"/>
      <c r="C285" s="31"/>
      <c r="D285" s="217">
        <v>1071946</v>
      </c>
      <c r="E285" s="218">
        <v>1141956</v>
      </c>
      <c r="F285" s="220">
        <v>1212391</v>
      </c>
      <c r="G285" s="255">
        <v>305153</v>
      </c>
      <c r="H285" s="463">
        <v>313758</v>
      </c>
      <c r="I285" s="463">
        <v>321989</v>
      </c>
      <c r="J285" s="255">
        <v>17194</v>
      </c>
      <c r="K285" s="218">
        <v>17982</v>
      </c>
      <c r="L285" s="246">
        <v>18783</v>
      </c>
      <c r="M285" s="628"/>
      <c r="N285" s="255">
        <v>0</v>
      </c>
      <c r="O285" s="218">
        <v>0</v>
      </c>
      <c r="P285" s="246">
        <v>0</v>
      </c>
      <c r="Q285" s="255">
        <v>0</v>
      </c>
      <c r="R285" s="218">
        <v>0</v>
      </c>
      <c r="S285" s="246">
        <v>0</v>
      </c>
      <c r="T285" s="255">
        <v>0</v>
      </c>
      <c r="U285" s="218">
        <v>0</v>
      </c>
      <c r="V285" s="246">
        <v>0</v>
      </c>
      <c r="X285" s="23"/>
      <c r="Y285" s="324"/>
      <c r="Z285" s="324"/>
      <c r="AA285" s="324"/>
      <c r="AB285" s="324"/>
      <c r="AC285" s="324"/>
      <c r="AD285" s="324"/>
      <c r="AE285" s="139"/>
    </row>
    <row r="286" spans="1:31" x14ac:dyDescent="0.2">
      <c r="A286" s="25"/>
      <c r="B286" s="23"/>
      <c r="C286" s="11"/>
      <c r="D286" s="221"/>
      <c r="E286" s="222"/>
      <c r="F286" s="223"/>
      <c r="G286" s="156">
        <v>0</v>
      </c>
      <c r="H286" s="386"/>
      <c r="I286" s="462"/>
      <c r="J286" s="156"/>
      <c r="K286" s="222"/>
      <c r="L286" s="247"/>
      <c r="M286" s="628"/>
      <c r="N286" s="156"/>
      <c r="O286" s="222"/>
      <c r="P286" s="247"/>
      <c r="Q286" s="156"/>
      <c r="R286" s="222"/>
      <c r="S286" s="247"/>
      <c r="T286" s="156"/>
      <c r="U286" s="222"/>
      <c r="V286" s="247"/>
      <c r="X286" s="23"/>
      <c r="Y286" s="324"/>
      <c r="Z286" s="324"/>
      <c r="AA286" s="324"/>
      <c r="AB286" s="324"/>
      <c r="AC286" s="324"/>
      <c r="AD286" s="324"/>
      <c r="AE286" s="139"/>
    </row>
    <row r="287" spans="1:31" x14ac:dyDescent="0.2">
      <c r="A287" s="25" t="s">
        <v>3</v>
      </c>
      <c r="B287" s="23" t="s">
        <v>151</v>
      </c>
      <c r="C287" s="11" t="s">
        <v>152</v>
      </c>
      <c r="D287" s="155">
        <v>99865</v>
      </c>
      <c r="E287" s="439">
        <v>109378</v>
      </c>
      <c r="F287" s="213">
        <v>119269</v>
      </c>
      <c r="G287" s="157"/>
      <c r="H287" s="462"/>
      <c r="I287" s="462"/>
      <c r="J287" s="157">
        <v>4906</v>
      </c>
      <c r="K287" s="439">
        <v>5130</v>
      </c>
      <c r="L287" s="243">
        <v>5357</v>
      </c>
      <c r="M287" s="628"/>
      <c r="N287" s="157"/>
      <c r="O287" s="439"/>
      <c r="P287" s="243"/>
      <c r="Q287" s="157"/>
      <c r="R287" s="439"/>
      <c r="S287" s="243"/>
      <c r="T287" s="157"/>
      <c r="U287" s="439"/>
      <c r="V287" s="243"/>
      <c r="X287" s="23"/>
      <c r="Y287" s="324"/>
      <c r="Z287" s="324"/>
      <c r="AA287" s="324"/>
      <c r="AB287" s="324"/>
      <c r="AC287" s="324"/>
      <c r="AD287" s="324"/>
      <c r="AE287" s="139"/>
    </row>
    <row r="288" spans="1:31" x14ac:dyDescent="0.2">
      <c r="A288" s="25" t="s">
        <v>3</v>
      </c>
      <c r="B288" s="23" t="s">
        <v>153</v>
      </c>
      <c r="C288" s="11" t="s">
        <v>154</v>
      </c>
      <c r="D288" s="155">
        <v>462073</v>
      </c>
      <c r="E288" s="439">
        <v>503877</v>
      </c>
      <c r="F288" s="213">
        <v>544750</v>
      </c>
      <c r="G288" s="157"/>
      <c r="H288" s="462"/>
      <c r="I288" s="462"/>
      <c r="J288" s="157">
        <v>0</v>
      </c>
      <c r="K288" s="439">
        <v>0</v>
      </c>
      <c r="L288" s="243">
        <v>0</v>
      </c>
      <c r="M288" s="628"/>
      <c r="N288" s="157"/>
      <c r="O288" s="439"/>
      <c r="P288" s="243"/>
      <c r="Q288" s="157"/>
      <c r="R288" s="439"/>
      <c r="S288" s="243"/>
      <c r="T288" s="157"/>
      <c r="U288" s="439"/>
      <c r="V288" s="243"/>
      <c r="X288" s="23"/>
      <c r="Y288" s="324"/>
      <c r="Z288" s="324"/>
      <c r="AA288" s="324"/>
      <c r="AB288" s="324"/>
      <c r="AC288" s="324"/>
      <c r="AD288" s="324"/>
      <c r="AE288" s="139"/>
    </row>
    <row r="289" spans="1:31" x14ac:dyDescent="0.2">
      <c r="A289" s="25" t="s">
        <v>3</v>
      </c>
      <c r="B289" s="23" t="s">
        <v>155</v>
      </c>
      <c r="C289" s="11" t="s">
        <v>156</v>
      </c>
      <c r="D289" s="155">
        <v>64118</v>
      </c>
      <c r="E289" s="439">
        <v>68526</v>
      </c>
      <c r="F289" s="213">
        <v>72706</v>
      </c>
      <c r="G289" s="157"/>
      <c r="H289" s="462"/>
      <c r="I289" s="462"/>
      <c r="J289" s="157">
        <v>3251</v>
      </c>
      <c r="K289" s="439">
        <v>3400</v>
      </c>
      <c r="L289" s="243">
        <v>3551</v>
      </c>
      <c r="M289" s="628"/>
      <c r="N289" s="157"/>
      <c r="O289" s="439"/>
      <c r="P289" s="243"/>
      <c r="Q289" s="157"/>
      <c r="R289" s="439"/>
      <c r="S289" s="243"/>
      <c r="T289" s="157"/>
      <c r="U289" s="439"/>
      <c r="V289" s="243"/>
      <c r="X289" s="23"/>
      <c r="Y289" s="324"/>
      <c r="Z289" s="324"/>
      <c r="AA289" s="324"/>
      <c r="AB289" s="324"/>
      <c r="AC289" s="324"/>
      <c r="AD289" s="324"/>
      <c r="AE289" s="139"/>
    </row>
    <row r="290" spans="1:31" x14ac:dyDescent="0.2">
      <c r="A290" s="25" t="s">
        <v>3</v>
      </c>
      <c r="B290" s="23" t="s">
        <v>157</v>
      </c>
      <c r="C290" s="11" t="s">
        <v>158</v>
      </c>
      <c r="D290" s="155">
        <v>423037</v>
      </c>
      <c r="E290" s="439">
        <v>448779</v>
      </c>
      <c r="F290" s="213">
        <v>467584</v>
      </c>
      <c r="G290" s="157"/>
      <c r="H290" s="462"/>
      <c r="I290" s="462"/>
      <c r="J290" s="157"/>
      <c r="K290" s="439"/>
      <c r="L290" s="243"/>
      <c r="M290" s="628"/>
      <c r="N290" s="157"/>
      <c r="O290" s="439"/>
      <c r="P290" s="243"/>
      <c r="Q290" s="157"/>
      <c r="R290" s="439"/>
      <c r="S290" s="243"/>
      <c r="T290" s="157"/>
      <c r="U290" s="439"/>
      <c r="V290" s="243"/>
      <c r="X290" s="23"/>
      <c r="Y290" s="324"/>
      <c r="Z290" s="324"/>
      <c r="AA290" s="324"/>
      <c r="AB290" s="324"/>
      <c r="AC290" s="324"/>
      <c r="AD290" s="324"/>
      <c r="AE290" s="139"/>
    </row>
    <row r="291" spans="1:31" x14ac:dyDescent="0.2">
      <c r="A291" s="25" t="s">
        <v>3</v>
      </c>
      <c r="B291" s="23" t="s">
        <v>159</v>
      </c>
      <c r="C291" s="11" t="s">
        <v>160</v>
      </c>
      <c r="D291" s="155">
        <v>635931</v>
      </c>
      <c r="E291" s="439">
        <v>661704</v>
      </c>
      <c r="F291" s="213">
        <v>678874</v>
      </c>
      <c r="G291" s="157"/>
      <c r="H291" s="462"/>
      <c r="I291" s="462"/>
      <c r="J291" s="157"/>
      <c r="K291" s="439"/>
      <c r="L291" s="243"/>
      <c r="M291" s="629"/>
      <c r="N291" s="157"/>
      <c r="O291" s="439"/>
      <c r="P291" s="243"/>
      <c r="Q291" s="157"/>
      <c r="R291" s="439"/>
      <c r="S291" s="243"/>
      <c r="T291" s="157"/>
      <c r="U291" s="439"/>
      <c r="V291" s="243"/>
      <c r="X291" s="23"/>
      <c r="Y291" s="324"/>
      <c r="Z291" s="324"/>
      <c r="AA291" s="324"/>
      <c r="AB291" s="324"/>
      <c r="AC291" s="324"/>
      <c r="AD291" s="324"/>
      <c r="AE291" s="139"/>
    </row>
    <row r="292" spans="1:31" x14ac:dyDescent="0.2">
      <c r="A292" s="25" t="s">
        <v>13</v>
      </c>
      <c r="B292" s="23" t="s">
        <v>161</v>
      </c>
      <c r="C292" s="11" t="s">
        <v>162</v>
      </c>
      <c r="D292" s="155">
        <v>66103</v>
      </c>
      <c r="E292" s="439">
        <v>67345</v>
      </c>
      <c r="F292" s="213">
        <v>66952</v>
      </c>
      <c r="G292" s="157">
        <v>151338</v>
      </c>
      <c r="H292" s="462">
        <v>155605</v>
      </c>
      <c r="I292" s="462">
        <v>159687</v>
      </c>
      <c r="J292" s="157"/>
      <c r="K292" s="439"/>
      <c r="L292" s="243"/>
      <c r="M292" s="628"/>
      <c r="N292" s="157"/>
      <c r="O292" s="439"/>
      <c r="P292" s="243"/>
      <c r="Q292" s="157"/>
      <c r="R292" s="439"/>
      <c r="S292" s="243"/>
      <c r="T292" s="157"/>
      <c r="U292" s="439"/>
      <c r="V292" s="243"/>
      <c r="X292" s="23"/>
      <c r="Y292" s="324"/>
      <c r="Z292" s="324"/>
      <c r="AA292" s="324"/>
      <c r="AB292" s="324"/>
      <c r="AC292" s="324"/>
      <c r="AD292" s="324"/>
      <c r="AE292" s="139"/>
    </row>
    <row r="293" spans="1:31" x14ac:dyDescent="0.2">
      <c r="A293" s="29" t="s">
        <v>163</v>
      </c>
      <c r="B293" s="30"/>
      <c r="C293" s="31"/>
      <c r="D293" s="217">
        <v>1751127</v>
      </c>
      <c r="E293" s="218">
        <v>1859609</v>
      </c>
      <c r="F293" s="220">
        <v>1950135</v>
      </c>
      <c r="G293" s="255">
        <v>151338</v>
      </c>
      <c r="H293" s="463">
        <v>155605</v>
      </c>
      <c r="I293" s="463">
        <v>159687</v>
      </c>
      <c r="J293" s="255">
        <v>8157</v>
      </c>
      <c r="K293" s="218">
        <v>8530</v>
      </c>
      <c r="L293" s="246">
        <v>8908</v>
      </c>
      <c r="M293" s="628"/>
      <c r="N293" s="255">
        <v>0</v>
      </c>
      <c r="O293" s="218">
        <v>0</v>
      </c>
      <c r="P293" s="246">
        <v>0</v>
      </c>
      <c r="Q293" s="255">
        <v>0</v>
      </c>
      <c r="R293" s="218">
        <v>0</v>
      </c>
      <c r="S293" s="246">
        <v>0</v>
      </c>
      <c r="T293" s="255">
        <v>0</v>
      </c>
      <c r="U293" s="218">
        <v>0</v>
      </c>
      <c r="V293" s="246">
        <v>0</v>
      </c>
      <c r="X293" s="23"/>
      <c r="Y293" s="324"/>
      <c r="Z293" s="324"/>
      <c r="AA293" s="324"/>
      <c r="AB293" s="324"/>
      <c r="AC293" s="324"/>
      <c r="AD293" s="324"/>
      <c r="AE293" s="139"/>
    </row>
    <row r="294" spans="1:31" s="136" customFormat="1" x14ac:dyDescent="0.2">
      <c r="A294" s="22"/>
      <c r="B294" s="37"/>
      <c r="C294" s="48"/>
      <c r="D294" s="240"/>
      <c r="E294" s="241"/>
      <c r="F294" s="242"/>
      <c r="G294" s="262"/>
      <c r="H294" s="465"/>
      <c r="I294" s="462"/>
      <c r="J294" s="262"/>
      <c r="K294" s="241"/>
      <c r="L294" s="253"/>
      <c r="M294" s="630"/>
      <c r="N294" s="262"/>
      <c r="O294" s="241"/>
      <c r="P294" s="253"/>
      <c r="Q294" s="262"/>
      <c r="R294" s="241"/>
      <c r="S294" s="253"/>
      <c r="T294" s="262"/>
      <c r="U294" s="241"/>
      <c r="V294" s="253"/>
      <c r="X294" s="23"/>
      <c r="Y294" s="324"/>
      <c r="Z294" s="324"/>
      <c r="AA294" s="324"/>
      <c r="AB294" s="324"/>
      <c r="AC294" s="324"/>
      <c r="AD294" s="324"/>
      <c r="AE294" s="154"/>
    </row>
    <row r="295" spans="1:31" x14ac:dyDescent="0.2">
      <c r="A295" s="22"/>
      <c r="B295" s="35"/>
      <c r="C295" s="11"/>
      <c r="D295" s="221"/>
      <c r="E295" s="222"/>
      <c r="F295" s="223"/>
      <c r="G295" s="156"/>
      <c r="H295" s="386"/>
      <c r="I295" s="462"/>
      <c r="J295" s="156"/>
      <c r="K295" s="222"/>
      <c r="L295" s="247"/>
      <c r="M295" s="628"/>
      <c r="N295" s="156"/>
      <c r="O295" s="222"/>
      <c r="P295" s="247"/>
      <c r="Q295" s="156"/>
      <c r="R295" s="222"/>
      <c r="S295" s="247"/>
      <c r="T295" s="156"/>
      <c r="U295" s="222"/>
      <c r="V295" s="247"/>
      <c r="X295" s="23"/>
      <c r="Y295" s="324"/>
      <c r="Z295" s="324"/>
      <c r="AA295" s="324"/>
      <c r="AB295" s="324"/>
      <c r="AC295" s="324"/>
      <c r="AD295" s="324"/>
      <c r="AE295" s="139"/>
    </row>
    <row r="296" spans="1:31" x14ac:dyDescent="0.2">
      <c r="A296" s="29" t="s">
        <v>164</v>
      </c>
      <c r="B296" s="30"/>
      <c r="C296" s="31"/>
      <c r="D296" s="217">
        <v>3724836</v>
      </c>
      <c r="E296" s="218">
        <v>3924560</v>
      </c>
      <c r="F296" s="220">
        <v>4117487</v>
      </c>
      <c r="G296" s="255">
        <v>712531</v>
      </c>
      <c r="H296" s="463">
        <v>732624</v>
      </c>
      <c r="I296" s="463">
        <v>751843</v>
      </c>
      <c r="J296" s="255">
        <v>47210</v>
      </c>
      <c r="K296" s="218">
        <v>49372</v>
      </c>
      <c r="L296" s="246">
        <v>51568</v>
      </c>
      <c r="M296" s="628"/>
      <c r="N296" s="255">
        <v>0</v>
      </c>
      <c r="O296" s="218">
        <v>0</v>
      </c>
      <c r="P296" s="246">
        <v>0</v>
      </c>
      <c r="Q296" s="255">
        <v>0</v>
      </c>
      <c r="R296" s="218">
        <v>0</v>
      </c>
      <c r="S296" s="246">
        <v>0</v>
      </c>
      <c r="T296" s="255">
        <v>0</v>
      </c>
      <c r="U296" s="218">
        <v>0</v>
      </c>
      <c r="V296" s="246">
        <v>0</v>
      </c>
      <c r="X296" s="23"/>
      <c r="Y296" s="324"/>
      <c r="Z296" s="324"/>
      <c r="AA296" s="324"/>
      <c r="AB296" s="324"/>
      <c r="AC296" s="324"/>
      <c r="AD296" s="324"/>
      <c r="AE296" s="139"/>
    </row>
    <row r="297" spans="1:31" x14ac:dyDescent="0.2">
      <c r="A297" s="32"/>
      <c r="B297" s="39"/>
      <c r="C297" s="36"/>
      <c r="D297" s="227"/>
      <c r="E297" s="228"/>
      <c r="F297" s="229"/>
      <c r="G297" s="257"/>
      <c r="H297" s="466"/>
      <c r="I297" s="462"/>
      <c r="J297" s="257"/>
      <c r="K297" s="228"/>
      <c r="L297" s="249"/>
      <c r="M297" s="628"/>
      <c r="N297" s="257"/>
      <c r="O297" s="228"/>
      <c r="P297" s="249"/>
      <c r="Q297" s="257"/>
      <c r="R297" s="228"/>
      <c r="S297" s="249"/>
      <c r="T297" s="257"/>
      <c r="U297" s="228"/>
      <c r="V297" s="249"/>
      <c r="X297" s="23"/>
      <c r="Y297" s="324"/>
      <c r="Z297" s="324"/>
      <c r="AA297" s="324"/>
      <c r="AB297" s="324"/>
      <c r="AC297" s="324"/>
      <c r="AD297" s="324"/>
      <c r="AE297" s="139"/>
    </row>
    <row r="298" spans="1:31" x14ac:dyDescent="0.2">
      <c r="A298" s="24" t="s">
        <v>165</v>
      </c>
      <c r="B298" s="23"/>
      <c r="C298" s="11"/>
      <c r="D298" s="221"/>
      <c r="E298" s="222"/>
      <c r="F298" s="223"/>
      <c r="G298" s="156"/>
      <c r="H298" s="386"/>
      <c r="I298" s="462"/>
      <c r="J298" s="156"/>
      <c r="K298" s="222"/>
      <c r="L298" s="247"/>
      <c r="M298" s="628"/>
      <c r="N298" s="156"/>
      <c r="O298" s="222"/>
      <c r="P298" s="247"/>
      <c r="Q298" s="156"/>
      <c r="R298" s="222"/>
      <c r="S298" s="247"/>
      <c r="T298" s="156"/>
      <c r="U298" s="222"/>
      <c r="V298" s="247"/>
      <c r="X298" s="23"/>
      <c r="Y298" s="324"/>
      <c r="Z298" s="324"/>
      <c r="AA298" s="324"/>
      <c r="AB298" s="324"/>
      <c r="AC298" s="324"/>
      <c r="AD298" s="324"/>
      <c r="AE298" s="139"/>
    </row>
    <row r="299" spans="1:31" x14ac:dyDescent="0.2">
      <c r="A299" s="22"/>
      <c r="B299" s="23"/>
      <c r="C299" s="11"/>
      <c r="D299" s="221"/>
      <c r="E299" s="222"/>
      <c r="F299" s="223"/>
      <c r="G299" s="156"/>
      <c r="H299" s="386"/>
      <c r="I299" s="462"/>
      <c r="J299" s="156"/>
      <c r="K299" s="222"/>
      <c r="L299" s="247"/>
      <c r="M299" s="628"/>
      <c r="N299" s="156"/>
      <c r="O299" s="222"/>
      <c r="P299" s="247"/>
      <c r="Q299" s="156"/>
      <c r="R299" s="222"/>
      <c r="S299" s="247"/>
      <c r="T299" s="156"/>
      <c r="U299" s="222"/>
      <c r="V299" s="247"/>
      <c r="X299" s="23"/>
      <c r="Y299" s="324"/>
      <c r="Z299" s="324"/>
      <c r="AA299" s="324"/>
      <c r="AB299" s="324"/>
      <c r="AC299" s="324"/>
      <c r="AD299" s="324"/>
      <c r="AE299" s="139"/>
    </row>
    <row r="300" spans="1:31" x14ac:dyDescent="0.2">
      <c r="A300" s="25" t="s">
        <v>3</v>
      </c>
      <c r="B300" s="23" t="s">
        <v>170</v>
      </c>
      <c r="C300" s="11" t="s">
        <v>762</v>
      </c>
      <c r="D300" s="155">
        <v>11872</v>
      </c>
      <c r="E300" s="439">
        <v>11828</v>
      </c>
      <c r="F300" s="213">
        <v>11883</v>
      </c>
      <c r="G300" s="157"/>
      <c r="H300" s="462"/>
      <c r="I300" s="462"/>
      <c r="J300" s="157">
        <v>1529</v>
      </c>
      <c r="K300" s="439">
        <v>1600</v>
      </c>
      <c r="L300" s="243">
        <v>1672</v>
      </c>
      <c r="M300" s="628"/>
      <c r="N300" s="157"/>
      <c r="O300" s="439"/>
      <c r="P300" s="243"/>
      <c r="Q300" s="157"/>
      <c r="R300" s="439"/>
      <c r="S300" s="243"/>
      <c r="T300" s="157"/>
      <c r="U300" s="439"/>
      <c r="V300" s="243"/>
      <c r="X300" s="23"/>
      <c r="Y300" s="324"/>
      <c r="Z300" s="324"/>
      <c r="AA300" s="324"/>
      <c r="AB300" s="324"/>
      <c r="AC300" s="324"/>
      <c r="AD300" s="324"/>
      <c r="AE300" s="139"/>
    </row>
    <row r="301" spans="1:31" x14ac:dyDescent="0.2">
      <c r="A301" s="25" t="s">
        <v>3</v>
      </c>
      <c r="B301" s="23" t="s">
        <v>171</v>
      </c>
      <c r="C301" s="11" t="s">
        <v>763</v>
      </c>
      <c r="D301" s="155">
        <v>33538</v>
      </c>
      <c r="E301" s="439">
        <v>34009</v>
      </c>
      <c r="F301" s="213">
        <v>35215</v>
      </c>
      <c r="G301" s="157"/>
      <c r="H301" s="462"/>
      <c r="I301" s="462"/>
      <c r="J301" s="157">
        <v>3280</v>
      </c>
      <c r="K301" s="439">
        <v>3430</v>
      </c>
      <c r="L301" s="243">
        <v>3584</v>
      </c>
      <c r="M301" s="628"/>
      <c r="N301" s="157"/>
      <c r="O301" s="439"/>
      <c r="P301" s="243"/>
      <c r="Q301" s="157"/>
      <c r="R301" s="439"/>
      <c r="S301" s="243"/>
      <c r="T301" s="157"/>
      <c r="U301" s="439"/>
      <c r="V301" s="243"/>
      <c r="X301" s="23"/>
      <c r="Y301" s="324"/>
      <c r="Z301" s="324"/>
      <c r="AA301" s="324"/>
      <c r="AB301" s="324"/>
      <c r="AC301" s="324"/>
      <c r="AD301" s="324"/>
      <c r="AE301" s="139"/>
    </row>
    <row r="302" spans="1:31" x14ac:dyDescent="0.2">
      <c r="A302" s="25" t="s">
        <v>3</v>
      </c>
      <c r="B302" s="23" t="s">
        <v>172</v>
      </c>
      <c r="C302" s="11" t="s">
        <v>764</v>
      </c>
      <c r="D302" s="155">
        <v>16195</v>
      </c>
      <c r="E302" s="439">
        <v>16645</v>
      </c>
      <c r="F302" s="213">
        <v>16694</v>
      </c>
      <c r="G302" s="157"/>
      <c r="H302" s="462"/>
      <c r="I302" s="462"/>
      <c r="J302" s="157">
        <v>1368</v>
      </c>
      <c r="K302" s="439">
        <v>1430</v>
      </c>
      <c r="L302" s="243">
        <v>1493</v>
      </c>
      <c r="M302" s="628"/>
      <c r="N302" s="157"/>
      <c r="O302" s="439"/>
      <c r="P302" s="243"/>
      <c r="Q302" s="157"/>
      <c r="R302" s="439"/>
      <c r="S302" s="243"/>
      <c r="T302" s="157"/>
      <c r="U302" s="439"/>
      <c r="V302" s="243"/>
      <c r="X302" s="23"/>
      <c r="Y302" s="324"/>
      <c r="Z302" s="324"/>
      <c r="AA302" s="324"/>
      <c r="AB302" s="324"/>
      <c r="AC302" s="324"/>
      <c r="AD302" s="324"/>
      <c r="AE302" s="139"/>
    </row>
    <row r="303" spans="1:31" x14ac:dyDescent="0.2">
      <c r="A303" s="25" t="s">
        <v>3</v>
      </c>
      <c r="B303" s="23" t="s">
        <v>173</v>
      </c>
      <c r="C303" s="11" t="s">
        <v>765</v>
      </c>
      <c r="D303" s="155">
        <v>18912</v>
      </c>
      <c r="E303" s="439">
        <v>18327</v>
      </c>
      <c r="F303" s="213">
        <v>18047</v>
      </c>
      <c r="G303" s="157"/>
      <c r="H303" s="462"/>
      <c r="I303" s="462"/>
      <c r="J303" s="157">
        <v>1750</v>
      </c>
      <c r="K303" s="439">
        <v>1830</v>
      </c>
      <c r="L303" s="243">
        <v>1911</v>
      </c>
      <c r="M303" s="628"/>
      <c r="N303" s="157"/>
      <c r="O303" s="439"/>
      <c r="P303" s="243"/>
      <c r="Q303" s="157"/>
      <c r="R303" s="439"/>
      <c r="S303" s="243"/>
      <c r="T303" s="157"/>
      <c r="U303" s="439"/>
      <c r="V303" s="243"/>
      <c r="X303" s="23"/>
      <c r="Y303" s="324"/>
      <c r="Z303" s="324"/>
      <c r="AA303" s="324"/>
      <c r="AB303" s="324"/>
      <c r="AC303" s="324"/>
      <c r="AD303" s="324"/>
      <c r="AE303" s="139"/>
    </row>
    <row r="304" spans="1:31" x14ac:dyDescent="0.2">
      <c r="A304" s="25" t="s">
        <v>3</v>
      </c>
      <c r="B304" s="23" t="s">
        <v>174</v>
      </c>
      <c r="C304" s="11" t="s">
        <v>766</v>
      </c>
      <c r="D304" s="155">
        <v>14341</v>
      </c>
      <c r="E304" s="439">
        <v>14888</v>
      </c>
      <c r="F304" s="213">
        <v>15427</v>
      </c>
      <c r="G304" s="157"/>
      <c r="H304" s="462"/>
      <c r="I304" s="462"/>
      <c r="J304" s="157">
        <v>1471</v>
      </c>
      <c r="K304" s="439">
        <v>1538</v>
      </c>
      <c r="L304" s="243">
        <v>1607</v>
      </c>
      <c r="M304" s="628"/>
      <c r="N304" s="157"/>
      <c r="O304" s="439"/>
      <c r="P304" s="243"/>
      <c r="Q304" s="157"/>
      <c r="R304" s="439"/>
      <c r="S304" s="243"/>
      <c r="T304" s="157"/>
      <c r="U304" s="439"/>
      <c r="V304" s="243"/>
      <c r="X304" s="23"/>
      <c r="Y304" s="324"/>
      <c r="Z304" s="324"/>
      <c r="AA304" s="324"/>
      <c r="AB304" s="324"/>
      <c r="AC304" s="324"/>
      <c r="AD304" s="324"/>
      <c r="AE304" s="139"/>
    </row>
    <row r="305" spans="1:31" x14ac:dyDescent="0.2">
      <c r="A305" s="25" t="s">
        <v>3</v>
      </c>
      <c r="B305" s="23" t="s">
        <v>175</v>
      </c>
      <c r="C305" s="11" t="s">
        <v>767</v>
      </c>
      <c r="D305" s="155">
        <v>13414</v>
      </c>
      <c r="E305" s="439">
        <v>13830</v>
      </c>
      <c r="F305" s="213">
        <v>14284</v>
      </c>
      <c r="G305" s="157"/>
      <c r="H305" s="462"/>
      <c r="I305" s="462"/>
      <c r="J305" s="157">
        <v>1368</v>
      </c>
      <c r="K305" s="439">
        <v>1430</v>
      </c>
      <c r="L305" s="243">
        <v>1493</v>
      </c>
      <c r="M305" s="629"/>
      <c r="N305" s="157"/>
      <c r="O305" s="439"/>
      <c r="P305" s="243"/>
      <c r="Q305" s="157"/>
      <c r="R305" s="439"/>
      <c r="S305" s="243"/>
      <c r="T305" s="157"/>
      <c r="U305" s="439"/>
      <c r="V305" s="243"/>
      <c r="X305" s="23"/>
      <c r="Y305" s="324"/>
      <c r="Z305" s="324"/>
      <c r="AA305" s="324"/>
      <c r="AB305" s="324"/>
      <c r="AC305" s="324"/>
      <c r="AD305" s="324"/>
      <c r="AE305" s="139"/>
    </row>
    <row r="306" spans="1:31" x14ac:dyDescent="0.2">
      <c r="A306" s="25" t="s">
        <v>13</v>
      </c>
      <c r="B306" s="23" t="s">
        <v>176</v>
      </c>
      <c r="C306" s="11" t="s">
        <v>889</v>
      </c>
      <c r="D306" s="155">
        <v>6439</v>
      </c>
      <c r="E306" s="439">
        <v>5975</v>
      </c>
      <c r="F306" s="213">
        <v>5310</v>
      </c>
      <c r="G306" s="156">
        <v>26307</v>
      </c>
      <c r="H306" s="386">
        <v>27049</v>
      </c>
      <c r="I306" s="462">
        <v>27759</v>
      </c>
      <c r="J306" s="157">
        <v>2259</v>
      </c>
      <c r="K306" s="439">
        <v>2383</v>
      </c>
      <c r="L306" s="243">
        <v>2510</v>
      </c>
      <c r="M306" s="628"/>
      <c r="N306" s="157"/>
      <c r="O306" s="439"/>
      <c r="P306" s="243"/>
      <c r="Q306" s="157"/>
      <c r="R306" s="439"/>
      <c r="S306" s="243"/>
      <c r="T306" s="157"/>
      <c r="U306" s="439"/>
      <c r="V306" s="243"/>
      <c r="X306" s="23"/>
      <c r="Y306" s="324"/>
      <c r="Z306" s="324"/>
      <c r="AA306" s="324"/>
      <c r="AB306" s="324"/>
      <c r="AC306" s="324"/>
      <c r="AD306" s="324"/>
      <c r="AE306" s="139"/>
    </row>
    <row r="307" spans="1:31" x14ac:dyDescent="0.2">
      <c r="A307" s="29" t="s">
        <v>177</v>
      </c>
      <c r="B307" s="30"/>
      <c r="C307" s="31"/>
      <c r="D307" s="470">
        <v>114711</v>
      </c>
      <c r="E307" s="218">
        <v>115502</v>
      </c>
      <c r="F307" s="220">
        <v>116860</v>
      </c>
      <c r="G307" s="255">
        <v>26307</v>
      </c>
      <c r="H307" s="463">
        <v>27049</v>
      </c>
      <c r="I307" s="463">
        <v>27759</v>
      </c>
      <c r="J307" s="255">
        <v>13025</v>
      </c>
      <c r="K307" s="218">
        <v>13641</v>
      </c>
      <c r="L307" s="246">
        <v>14270</v>
      </c>
      <c r="M307" s="628"/>
      <c r="N307" s="255">
        <v>0</v>
      </c>
      <c r="O307" s="218">
        <v>0</v>
      </c>
      <c r="P307" s="246">
        <v>0</v>
      </c>
      <c r="Q307" s="255">
        <v>0</v>
      </c>
      <c r="R307" s="218">
        <v>0</v>
      </c>
      <c r="S307" s="246">
        <v>0</v>
      </c>
      <c r="T307" s="255">
        <v>0</v>
      </c>
      <c r="U307" s="218">
        <v>0</v>
      </c>
      <c r="V307" s="246">
        <v>0</v>
      </c>
      <c r="X307" s="23"/>
      <c r="Y307" s="324"/>
      <c r="Z307" s="324"/>
      <c r="AA307" s="324"/>
      <c r="AB307" s="324"/>
      <c r="AC307" s="324"/>
      <c r="AD307" s="324"/>
      <c r="AE307" s="139"/>
    </row>
    <row r="308" spans="1:31" x14ac:dyDescent="0.2">
      <c r="A308" s="25"/>
      <c r="B308" s="23"/>
      <c r="C308" s="11"/>
      <c r="D308" s="221"/>
      <c r="E308" s="222"/>
      <c r="F308" s="223"/>
      <c r="G308" s="156"/>
      <c r="H308" s="386"/>
      <c r="I308" s="462"/>
      <c r="J308" s="156"/>
      <c r="K308" s="222"/>
      <c r="L308" s="247"/>
      <c r="M308" s="628"/>
      <c r="N308" s="156"/>
      <c r="O308" s="222"/>
      <c r="P308" s="247"/>
      <c r="Q308" s="156"/>
      <c r="R308" s="222"/>
      <c r="S308" s="247"/>
      <c r="T308" s="156"/>
      <c r="U308" s="222"/>
      <c r="V308" s="247"/>
      <c r="X308" s="23"/>
      <c r="Y308" s="324"/>
      <c r="Z308" s="324"/>
      <c r="AA308" s="324"/>
      <c r="AB308" s="324"/>
      <c r="AC308" s="324"/>
      <c r="AD308" s="324"/>
      <c r="AE308" s="139"/>
    </row>
    <row r="309" spans="1:31" x14ac:dyDescent="0.2">
      <c r="A309" s="25" t="s">
        <v>3</v>
      </c>
      <c r="B309" s="23" t="s">
        <v>178</v>
      </c>
      <c r="C309" s="11" t="s">
        <v>768</v>
      </c>
      <c r="D309" s="155">
        <v>23712</v>
      </c>
      <c r="E309" s="439">
        <v>24660</v>
      </c>
      <c r="F309" s="213">
        <v>25173</v>
      </c>
      <c r="G309" s="157"/>
      <c r="H309" s="462"/>
      <c r="I309" s="462"/>
      <c r="J309" s="157">
        <v>1529</v>
      </c>
      <c r="K309" s="439">
        <v>1600</v>
      </c>
      <c r="L309" s="243">
        <v>1672</v>
      </c>
      <c r="M309" s="628"/>
      <c r="N309" s="157"/>
      <c r="O309" s="439"/>
      <c r="P309" s="243"/>
      <c r="Q309" s="157"/>
      <c r="R309" s="439"/>
      <c r="S309" s="243"/>
      <c r="T309" s="157"/>
      <c r="U309" s="439"/>
      <c r="V309" s="243"/>
      <c r="X309" s="23"/>
      <c r="Y309" s="324"/>
      <c r="Z309" s="324"/>
      <c r="AA309" s="324"/>
      <c r="AB309" s="324"/>
      <c r="AC309" s="324"/>
      <c r="AD309" s="324"/>
      <c r="AE309" s="139"/>
    </row>
    <row r="310" spans="1:31" x14ac:dyDescent="0.2">
      <c r="A310" s="25" t="s">
        <v>3</v>
      </c>
      <c r="B310" s="23" t="s">
        <v>179</v>
      </c>
      <c r="C310" s="11" t="s">
        <v>769</v>
      </c>
      <c r="D310" s="155">
        <v>33019</v>
      </c>
      <c r="E310" s="439">
        <v>33704</v>
      </c>
      <c r="F310" s="213">
        <v>34621</v>
      </c>
      <c r="G310" s="157"/>
      <c r="H310" s="462"/>
      <c r="I310" s="462"/>
      <c r="J310" s="157">
        <v>1912</v>
      </c>
      <c r="K310" s="439">
        <v>2000</v>
      </c>
      <c r="L310" s="243">
        <v>2090</v>
      </c>
      <c r="M310" s="628"/>
      <c r="N310" s="157"/>
      <c r="O310" s="439"/>
      <c r="P310" s="243"/>
      <c r="Q310" s="157"/>
      <c r="R310" s="439"/>
      <c r="S310" s="243"/>
      <c r="T310" s="157"/>
      <c r="U310" s="439"/>
      <c r="V310" s="243"/>
      <c r="X310" s="23"/>
      <c r="Y310" s="324"/>
      <c r="Z310" s="324"/>
      <c r="AA310" s="324"/>
      <c r="AB310" s="324"/>
      <c r="AC310" s="324"/>
      <c r="AD310" s="324"/>
      <c r="AE310" s="139"/>
    </row>
    <row r="311" spans="1:31" x14ac:dyDescent="0.2">
      <c r="A311" s="25" t="s">
        <v>3</v>
      </c>
      <c r="B311" s="23" t="s">
        <v>180</v>
      </c>
      <c r="C311" s="11" t="s">
        <v>770</v>
      </c>
      <c r="D311" s="155">
        <v>33253</v>
      </c>
      <c r="E311" s="439">
        <v>32288</v>
      </c>
      <c r="F311" s="213">
        <v>31742</v>
      </c>
      <c r="G311" s="157"/>
      <c r="H311" s="462"/>
      <c r="I311" s="462"/>
      <c r="J311" s="157">
        <v>2676</v>
      </c>
      <c r="K311" s="439">
        <v>2800</v>
      </c>
      <c r="L311" s="243">
        <v>2926</v>
      </c>
      <c r="M311" s="628"/>
      <c r="N311" s="157"/>
      <c r="O311" s="439"/>
      <c r="P311" s="243"/>
      <c r="Q311" s="157"/>
      <c r="R311" s="439"/>
      <c r="S311" s="243"/>
      <c r="T311" s="157"/>
      <c r="U311" s="439"/>
      <c r="V311" s="243"/>
      <c r="X311" s="23"/>
      <c r="Y311" s="324"/>
      <c r="Z311" s="324"/>
      <c r="AA311" s="324"/>
      <c r="AB311" s="324"/>
      <c r="AC311" s="324"/>
      <c r="AD311" s="324"/>
      <c r="AE311" s="139"/>
    </row>
    <row r="312" spans="1:31" x14ac:dyDescent="0.2">
      <c r="A312" s="25" t="s">
        <v>3</v>
      </c>
      <c r="B312" s="23" t="s">
        <v>181</v>
      </c>
      <c r="C312" s="11" t="s">
        <v>771</v>
      </c>
      <c r="D312" s="155">
        <v>16653</v>
      </c>
      <c r="E312" s="439">
        <v>17413</v>
      </c>
      <c r="F312" s="213">
        <v>17763</v>
      </c>
      <c r="G312" s="157"/>
      <c r="H312" s="462"/>
      <c r="I312" s="462"/>
      <c r="J312" s="157">
        <v>1368</v>
      </c>
      <c r="K312" s="439">
        <v>1430</v>
      </c>
      <c r="L312" s="243">
        <v>1493</v>
      </c>
      <c r="M312" s="628"/>
      <c r="N312" s="157"/>
      <c r="O312" s="439"/>
      <c r="P312" s="243"/>
      <c r="Q312" s="157"/>
      <c r="R312" s="439"/>
      <c r="S312" s="243"/>
      <c r="T312" s="157"/>
      <c r="U312" s="439"/>
      <c r="V312" s="243"/>
      <c r="X312" s="23"/>
      <c r="Y312" s="324"/>
      <c r="Z312" s="324"/>
      <c r="AA312" s="324"/>
      <c r="AB312" s="324"/>
      <c r="AC312" s="324"/>
      <c r="AD312" s="324"/>
      <c r="AE312" s="139"/>
    </row>
    <row r="313" spans="1:31" x14ac:dyDescent="0.2">
      <c r="A313" s="25" t="s">
        <v>3</v>
      </c>
      <c r="B313" s="23" t="s">
        <v>182</v>
      </c>
      <c r="C313" s="11" t="s">
        <v>772</v>
      </c>
      <c r="D313" s="155">
        <v>16708</v>
      </c>
      <c r="E313" s="439">
        <v>17020</v>
      </c>
      <c r="F313" s="213">
        <v>17062</v>
      </c>
      <c r="G313" s="157"/>
      <c r="H313" s="462"/>
      <c r="I313" s="462"/>
      <c r="J313" s="157">
        <v>1471</v>
      </c>
      <c r="K313" s="439">
        <v>1538</v>
      </c>
      <c r="L313" s="243">
        <v>1607</v>
      </c>
      <c r="M313" s="628"/>
      <c r="N313" s="157"/>
      <c r="O313" s="439"/>
      <c r="P313" s="243"/>
      <c r="Q313" s="157"/>
      <c r="R313" s="439"/>
      <c r="S313" s="243"/>
      <c r="T313" s="157"/>
      <c r="U313" s="439"/>
      <c r="V313" s="243"/>
      <c r="X313" s="23"/>
      <c r="Y313" s="324"/>
      <c r="Z313" s="324"/>
      <c r="AA313" s="324"/>
      <c r="AB313" s="324"/>
      <c r="AC313" s="324"/>
      <c r="AD313" s="324"/>
      <c r="AE313" s="139"/>
    </row>
    <row r="314" spans="1:31" x14ac:dyDescent="0.2">
      <c r="A314" s="25" t="s">
        <v>3</v>
      </c>
      <c r="B314" s="23" t="s">
        <v>183</v>
      </c>
      <c r="C314" s="11" t="s">
        <v>773</v>
      </c>
      <c r="D314" s="155">
        <v>17205</v>
      </c>
      <c r="E314" s="439">
        <v>17649</v>
      </c>
      <c r="F314" s="213">
        <v>17840</v>
      </c>
      <c r="G314" s="157"/>
      <c r="H314" s="462"/>
      <c r="I314" s="462"/>
      <c r="J314" s="157">
        <v>1471</v>
      </c>
      <c r="K314" s="439">
        <v>1538</v>
      </c>
      <c r="L314" s="243">
        <v>1607</v>
      </c>
      <c r="M314" s="628"/>
      <c r="N314" s="157"/>
      <c r="O314" s="439"/>
      <c r="P314" s="243"/>
      <c r="Q314" s="157"/>
      <c r="R314" s="439"/>
      <c r="S314" s="243"/>
      <c r="T314" s="157"/>
      <c r="U314" s="439"/>
      <c r="V314" s="243"/>
      <c r="X314" s="23"/>
      <c r="Y314" s="324"/>
      <c r="Z314" s="324"/>
      <c r="AA314" s="324"/>
      <c r="AB314" s="324"/>
      <c r="AC314" s="324"/>
      <c r="AD314" s="324"/>
      <c r="AE314" s="139"/>
    </row>
    <row r="315" spans="1:31" x14ac:dyDescent="0.2">
      <c r="A315" s="25" t="s">
        <v>3</v>
      </c>
      <c r="B315" s="23" t="s">
        <v>184</v>
      </c>
      <c r="C315" s="11" t="s">
        <v>774</v>
      </c>
      <c r="D315" s="155">
        <v>22691</v>
      </c>
      <c r="E315" s="439">
        <v>23334</v>
      </c>
      <c r="F315" s="213">
        <v>24037</v>
      </c>
      <c r="G315" s="157"/>
      <c r="H315" s="462"/>
      <c r="I315" s="462"/>
      <c r="J315" s="157">
        <v>1529</v>
      </c>
      <c r="K315" s="439">
        <v>1600</v>
      </c>
      <c r="L315" s="243">
        <v>1672</v>
      </c>
      <c r="M315" s="628"/>
      <c r="N315" s="157"/>
      <c r="O315" s="439"/>
      <c r="P315" s="243"/>
      <c r="Q315" s="157"/>
      <c r="R315" s="439"/>
      <c r="S315" s="243"/>
      <c r="T315" s="157"/>
      <c r="U315" s="439"/>
      <c r="V315" s="243"/>
      <c r="X315" s="23"/>
      <c r="Y315" s="324"/>
      <c r="Z315" s="324"/>
      <c r="AA315" s="324"/>
      <c r="AB315" s="324"/>
      <c r="AC315" s="324"/>
      <c r="AD315" s="324"/>
      <c r="AE315" s="139"/>
    </row>
    <row r="316" spans="1:31" x14ac:dyDescent="0.2">
      <c r="A316" s="25" t="s">
        <v>3</v>
      </c>
      <c r="B316" s="23" t="s">
        <v>185</v>
      </c>
      <c r="C316" s="11" t="s">
        <v>775</v>
      </c>
      <c r="D316" s="155">
        <v>37342</v>
      </c>
      <c r="E316" s="439">
        <v>36403</v>
      </c>
      <c r="F316" s="213">
        <v>35375</v>
      </c>
      <c r="G316" s="157"/>
      <c r="H316" s="462"/>
      <c r="I316" s="462"/>
      <c r="J316" s="157">
        <v>2133</v>
      </c>
      <c r="K316" s="439">
        <v>2230</v>
      </c>
      <c r="L316" s="243">
        <v>2329</v>
      </c>
      <c r="M316" s="629"/>
      <c r="N316" s="157"/>
      <c r="O316" s="439"/>
      <c r="P316" s="243"/>
      <c r="Q316" s="157"/>
      <c r="R316" s="439"/>
      <c r="S316" s="243"/>
      <c r="T316" s="157"/>
      <c r="U316" s="439"/>
      <c r="V316" s="243"/>
      <c r="X316" s="23"/>
      <c r="Y316" s="324"/>
      <c r="Z316" s="324"/>
      <c r="AA316" s="324"/>
      <c r="AB316" s="324"/>
      <c r="AC316" s="324"/>
      <c r="AD316" s="324"/>
      <c r="AE316" s="139"/>
    </row>
    <row r="317" spans="1:31" x14ac:dyDescent="0.2">
      <c r="A317" s="25" t="s">
        <v>13</v>
      </c>
      <c r="B317" s="23" t="s">
        <v>186</v>
      </c>
      <c r="C317" s="11" t="s">
        <v>893</v>
      </c>
      <c r="D317" s="155">
        <v>15033</v>
      </c>
      <c r="E317" s="439">
        <v>15057</v>
      </c>
      <c r="F317" s="213">
        <v>14451</v>
      </c>
      <c r="G317" s="156">
        <v>17576</v>
      </c>
      <c r="H317" s="386">
        <v>18071</v>
      </c>
      <c r="I317" s="462">
        <v>18545</v>
      </c>
      <c r="J317" s="157">
        <v>2711</v>
      </c>
      <c r="K317" s="439">
        <v>2860</v>
      </c>
      <c r="L317" s="243">
        <v>3011</v>
      </c>
      <c r="M317" s="628"/>
      <c r="N317" s="157"/>
      <c r="O317" s="439"/>
      <c r="P317" s="243"/>
      <c r="Q317" s="157"/>
      <c r="R317" s="439"/>
      <c r="S317" s="243"/>
      <c r="T317" s="157"/>
      <c r="U317" s="439"/>
      <c r="V317" s="243"/>
      <c r="X317" s="23"/>
      <c r="Y317" s="324"/>
      <c r="Z317" s="324"/>
      <c r="AA317" s="324"/>
      <c r="AB317" s="324"/>
      <c r="AC317" s="324"/>
      <c r="AD317" s="324"/>
      <c r="AE317" s="139"/>
    </row>
    <row r="318" spans="1:31" x14ac:dyDescent="0.2">
      <c r="A318" s="29" t="s">
        <v>353</v>
      </c>
      <c r="B318" s="30"/>
      <c r="C318" s="31"/>
      <c r="D318" s="470">
        <v>215616</v>
      </c>
      <c r="E318" s="218">
        <v>217528</v>
      </c>
      <c r="F318" s="220">
        <v>218064</v>
      </c>
      <c r="G318" s="255">
        <v>17576</v>
      </c>
      <c r="H318" s="463">
        <v>18071</v>
      </c>
      <c r="I318" s="463">
        <v>18545</v>
      </c>
      <c r="J318" s="255">
        <v>16800</v>
      </c>
      <c r="K318" s="218">
        <v>17596</v>
      </c>
      <c r="L318" s="246">
        <v>18407</v>
      </c>
      <c r="M318" s="628"/>
      <c r="N318" s="255">
        <v>0</v>
      </c>
      <c r="O318" s="218">
        <v>0</v>
      </c>
      <c r="P318" s="246">
        <v>0</v>
      </c>
      <c r="Q318" s="255">
        <v>0</v>
      </c>
      <c r="R318" s="218">
        <v>0</v>
      </c>
      <c r="S318" s="246">
        <v>0</v>
      </c>
      <c r="T318" s="255">
        <v>0</v>
      </c>
      <c r="U318" s="218">
        <v>0</v>
      </c>
      <c r="V318" s="246">
        <v>0</v>
      </c>
      <c r="X318" s="23"/>
      <c r="Y318" s="324"/>
      <c r="Z318" s="324"/>
      <c r="AA318" s="324"/>
      <c r="AB318" s="324"/>
      <c r="AC318" s="324"/>
      <c r="AD318" s="324"/>
      <c r="AE318" s="139"/>
    </row>
    <row r="319" spans="1:31" x14ac:dyDescent="0.2">
      <c r="A319" s="25"/>
      <c r="B319" s="23"/>
      <c r="C319" s="11"/>
      <c r="D319" s="221"/>
      <c r="E319" s="222"/>
      <c r="F319" s="223"/>
      <c r="G319" s="156"/>
      <c r="H319" s="386"/>
      <c r="I319" s="462"/>
      <c r="J319" s="156"/>
      <c r="K319" s="222"/>
      <c r="L319" s="247"/>
      <c r="M319" s="628"/>
      <c r="N319" s="156"/>
      <c r="O319" s="222"/>
      <c r="P319" s="247"/>
      <c r="Q319" s="156"/>
      <c r="R319" s="222"/>
      <c r="S319" s="247"/>
      <c r="T319" s="156"/>
      <c r="U319" s="222"/>
      <c r="V319" s="247"/>
      <c r="X319" s="23"/>
      <c r="Y319" s="324"/>
      <c r="Z319" s="324"/>
      <c r="AA319" s="324"/>
      <c r="AB319" s="324"/>
      <c r="AC319" s="324"/>
      <c r="AD319" s="324"/>
      <c r="AE319" s="139"/>
    </row>
    <row r="320" spans="1:31" x14ac:dyDescent="0.2">
      <c r="A320" s="25" t="s">
        <v>3</v>
      </c>
      <c r="B320" s="23" t="s">
        <v>187</v>
      </c>
      <c r="C320" s="11" t="s">
        <v>776</v>
      </c>
      <c r="D320" s="155">
        <v>13106</v>
      </c>
      <c r="E320" s="439">
        <v>13340</v>
      </c>
      <c r="F320" s="213">
        <v>13129</v>
      </c>
      <c r="G320" s="157"/>
      <c r="H320" s="462"/>
      <c r="I320" s="462"/>
      <c r="J320" s="157">
        <v>1471</v>
      </c>
      <c r="K320" s="439">
        <v>1538</v>
      </c>
      <c r="L320" s="243">
        <v>1607</v>
      </c>
      <c r="M320" s="628"/>
      <c r="N320" s="157"/>
      <c r="O320" s="439"/>
      <c r="P320" s="243"/>
      <c r="Q320" s="157"/>
      <c r="R320" s="439"/>
      <c r="S320" s="243"/>
      <c r="T320" s="157"/>
      <c r="U320" s="439"/>
      <c r="V320" s="243"/>
      <c r="X320" s="23"/>
      <c r="Y320" s="324"/>
      <c r="Z320" s="324"/>
      <c r="AA320" s="324"/>
      <c r="AB320" s="325"/>
      <c r="AC320" s="324"/>
      <c r="AD320" s="324"/>
      <c r="AE320" s="139"/>
    </row>
    <row r="321" spans="1:31" x14ac:dyDescent="0.2">
      <c r="A321" s="25" t="s">
        <v>3</v>
      </c>
      <c r="B321" s="23" t="s">
        <v>188</v>
      </c>
      <c r="C321" s="11" t="s">
        <v>874</v>
      </c>
      <c r="D321" s="155">
        <v>49058</v>
      </c>
      <c r="E321" s="439">
        <v>49693</v>
      </c>
      <c r="F321" s="213">
        <v>51519</v>
      </c>
      <c r="G321" s="157"/>
      <c r="H321" s="462"/>
      <c r="I321" s="462"/>
      <c r="J321" s="157">
        <v>3280</v>
      </c>
      <c r="K321" s="439">
        <v>3430</v>
      </c>
      <c r="L321" s="243">
        <v>3584</v>
      </c>
      <c r="M321" s="628"/>
      <c r="N321" s="157"/>
      <c r="O321" s="439"/>
      <c r="P321" s="243"/>
      <c r="Q321" s="157"/>
      <c r="R321" s="439"/>
      <c r="S321" s="243"/>
      <c r="T321" s="157"/>
      <c r="U321" s="439"/>
      <c r="V321" s="243"/>
      <c r="X321" s="23"/>
      <c r="Y321" s="324"/>
      <c r="Z321" s="324"/>
      <c r="AA321" s="324"/>
      <c r="AB321" s="324"/>
      <c r="AC321" s="324"/>
      <c r="AD321" s="324"/>
      <c r="AE321" s="139"/>
    </row>
    <row r="322" spans="1:31" x14ac:dyDescent="0.2">
      <c r="A322" s="25" t="s">
        <v>3</v>
      </c>
      <c r="B322" s="23" t="s">
        <v>189</v>
      </c>
      <c r="C322" s="11" t="s">
        <v>778</v>
      </c>
      <c r="D322" s="155">
        <v>52723</v>
      </c>
      <c r="E322" s="439">
        <v>53806</v>
      </c>
      <c r="F322" s="213">
        <v>56839</v>
      </c>
      <c r="G322" s="157"/>
      <c r="H322" s="462"/>
      <c r="I322" s="462"/>
      <c r="J322" s="157">
        <v>4906</v>
      </c>
      <c r="K322" s="439">
        <v>5130</v>
      </c>
      <c r="L322" s="243">
        <v>5357</v>
      </c>
      <c r="M322" s="628"/>
      <c r="N322" s="157"/>
      <c r="O322" s="439"/>
      <c r="P322" s="243"/>
      <c r="Q322" s="157"/>
      <c r="R322" s="439"/>
      <c r="S322" s="243"/>
      <c r="T322" s="157"/>
      <c r="U322" s="439"/>
      <c r="V322" s="243"/>
      <c r="X322" s="23"/>
      <c r="Y322" s="324"/>
      <c r="Z322" s="324"/>
      <c r="AA322" s="324"/>
      <c r="AB322" s="324"/>
      <c r="AC322" s="324"/>
      <c r="AD322" s="324"/>
      <c r="AE322" s="139"/>
    </row>
    <row r="323" spans="1:31" x14ac:dyDescent="0.2">
      <c r="A323" s="25" t="s">
        <v>3</v>
      </c>
      <c r="B323" s="23" t="s">
        <v>190</v>
      </c>
      <c r="C323" s="11" t="s">
        <v>779</v>
      </c>
      <c r="D323" s="155">
        <v>18226</v>
      </c>
      <c r="E323" s="439">
        <v>18482</v>
      </c>
      <c r="F323" s="213">
        <v>18475</v>
      </c>
      <c r="G323" s="157"/>
      <c r="H323" s="462"/>
      <c r="I323" s="462"/>
      <c r="J323" s="157">
        <v>1471</v>
      </c>
      <c r="K323" s="439">
        <v>1538</v>
      </c>
      <c r="L323" s="243">
        <v>1607</v>
      </c>
      <c r="M323" s="628"/>
      <c r="N323" s="157"/>
      <c r="O323" s="439"/>
      <c r="P323" s="243"/>
      <c r="Q323" s="157"/>
      <c r="R323" s="439"/>
      <c r="S323" s="243"/>
      <c r="T323" s="157"/>
      <c r="U323" s="439"/>
      <c r="V323" s="243"/>
      <c r="X323" s="23"/>
      <c r="Y323" s="324"/>
      <c r="Z323" s="324"/>
      <c r="AA323" s="324"/>
      <c r="AB323" s="324"/>
      <c r="AC323" s="324"/>
      <c r="AD323" s="324"/>
      <c r="AE323" s="139"/>
    </row>
    <row r="324" spans="1:31" x14ac:dyDescent="0.2">
      <c r="A324" s="25" t="s">
        <v>3</v>
      </c>
      <c r="B324" s="23" t="s">
        <v>191</v>
      </c>
      <c r="C324" s="11" t="s">
        <v>780</v>
      </c>
      <c r="D324" s="155">
        <v>26059</v>
      </c>
      <c r="E324" s="439">
        <v>26554</v>
      </c>
      <c r="F324" s="213">
        <v>27821</v>
      </c>
      <c r="G324" s="157"/>
      <c r="H324" s="462"/>
      <c r="I324" s="462"/>
      <c r="J324" s="157">
        <v>2133</v>
      </c>
      <c r="K324" s="439">
        <v>2230</v>
      </c>
      <c r="L324" s="243">
        <v>2329</v>
      </c>
      <c r="M324" s="628"/>
      <c r="N324" s="157"/>
      <c r="O324" s="439"/>
      <c r="P324" s="243"/>
      <c r="Q324" s="157"/>
      <c r="R324" s="439"/>
      <c r="S324" s="243"/>
      <c r="T324" s="157"/>
      <c r="U324" s="439"/>
      <c r="V324" s="243"/>
      <c r="X324" s="23"/>
      <c r="Y324" s="324"/>
      <c r="Z324" s="324"/>
      <c r="AA324" s="324"/>
      <c r="AB324" s="324"/>
      <c r="AC324" s="324"/>
      <c r="AD324" s="324"/>
      <c r="AE324" s="139"/>
    </row>
    <row r="325" spans="1:31" x14ac:dyDescent="0.2">
      <c r="A325" s="25" t="s">
        <v>3</v>
      </c>
      <c r="B325" s="23" t="s">
        <v>192</v>
      </c>
      <c r="C325" s="11" t="s">
        <v>781</v>
      </c>
      <c r="D325" s="155">
        <v>15575</v>
      </c>
      <c r="E325" s="439">
        <v>16093</v>
      </c>
      <c r="F325" s="213">
        <v>16993</v>
      </c>
      <c r="G325" s="157"/>
      <c r="H325" s="462"/>
      <c r="I325" s="462"/>
      <c r="J325" s="157">
        <v>1529</v>
      </c>
      <c r="K325" s="439">
        <v>1600</v>
      </c>
      <c r="L325" s="243">
        <v>1672</v>
      </c>
      <c r="M325" s="629"/>
      <c r="N325" s="157"/>
      <c r="O325" s="439"/>
      <c r="P325" s="243"/>
      <c r="Q325" s="157"/>
      <c r="R325" s="439"/>
      <c r="S325" s="243"/>
      <c r="T325" s="157"/>
      <c r="U325" s="439"/>
      <c r="V325" s="243"/>
      <c r="X325" s="23"/>
      <c r="Y325" s="324"/>
      <c r="Z325" s="324"/>
      <c r="AA325" s="324"/>
      <c r="AB325" s="324"/>
      <c r="AC325" s="324"/>
      <c r="AD325" s="324"/>
      <c r="AE325" s="139"/>
    </row>
    <row r="326" spans="1:31" x14ac:dyDescent="0.2">
      <c r="A326" s="25" t="s">
        <v>13</v>
      </c>
      <c r="B326" s="23" t="s">
        <v>193</v>
      </c>
      <c r="C326" s="11" t="s">
        <v>945</v>
      </c>
      <c r="D326" s="155">
        <v>12740</v>
      </c>
      <c r="E326" s="439">
        <v>12590</v>
      </c>
      <c r="F326" s="213">
        <v>12041</v>
      </c>
      <c r="G326" s="157">
        <v>34334</v>
      </c>
      <c r="H326" s="462">
        <v>35302</v>
      </c>
      <c r="I326" s="462">
        <v>36229</v>
      </c>
      <c r="J326" s="157">
        <v>3163</v>
      </c>
      <c r="K326" s="439">
        <v>3337</v>
      </c>
      <c r="L326" s="243">
        <v>3513</v>
      </c>
      <c r="M326" s="628"/>
      <c r="N326" s="157"/>
      <c r="O326" s="439"/>
      <c r="P326" s="243"/>
      <c r="Q326" s="157"/>
      <c r="R326" s="439"/>
      <c r="S326" s="243"/>
      <c r="T326" s="157"/>
      <c r="U326" s="439"/>
      <c r="V326" s="243"/>
      <c r="X326" s="23"/>
      <c r="Y326" s="324"/>
      <c r="Z326" s="324"/>
      <c r="AA326" s="324"/>
      <c r="AB326" s="324"/>
      <c r="AC326" s="324"/>
      <c r="AD326" s="324"/>
      <c r="AE326" s="139"/>
    </row>
    <row r="327" spans="1:31" x14ac:dyDescent="0.2">
      <c r="A327" s="29" t="s">
        <v>194</v>
      </c>
      <c r="B327" s="30"/>
      <c r="C327" s="31"/>
      <c r="D327" s="217">
        <v>187487</v>
      </c>
      <c r="E327" s="218">
        <v>190558</v>
      </c>
      <c r="F327" s="220">
        <v>196817</v>
      </c>
      <c r="G327" s="255">
        <v>34334</v>
      </c>
      <c r="H327" s="463">
        <v>35302</v>
      </c>
      <c r="I327" s="463">
        <v>36229</v>
      </c>
      <c r="J327" s="255">
        <v>17953</v>
      </c>
      <c r="K327" s="218">
        <v>18803</v>
      </c>
      <c r="L327" s="246">
        <v>19669</v>
      </c>
      <c r="M327" s="628"/>
      <c r="N327" s="255">
        <v>0</v>
      </c>
      <c r="O327" s="218">
        <v>0</v>
      </c>
      <c r="P327" s="246">
        <v>0</v>
      </c>
      <c r="Q327" s="255">
        <v>0</v>
      </c>
      <c r="R327" s="218">
        <v>0</v>
      </c>
      <c r="S327" s="246">
        <v>0</v>
      </c>
      <c r="T327" s="255">
        <v>0</v>
      </c>
      <c r="U327" s="218">
        <v>0</v>
      </c>
      <c r="V327" s="246">
        <v>0</v>
      </c>
      <c r="X327" s="23"/>
      <c r="Y327" s="324"/>
      <c r="Z327" s="324"/>
      <c r="AA327" s="324"/>
      <c r="AB327" s="324"/>
      <c r="AC327" s="324"/>
      <c r="AD327" s="324"/>
      <c r="AE327" s="139"/>
    </row>
    <row r="328" spans="1:31" x14ac:dyDescent="0.2">
      <c r="A328" s="25"/>
      <c r="B328" s="23"/>
      <c r="C328" s="11"/>
      <c r="D328" s="221"/>
      <c r="E328" s="222"/>
      <c r="F328" s="223"/>
      <c r="G328" s="156">
        <v>0</v>
      </c>
      <c r="H328" s="386"/>
      <c r="I328" s="462"/>
      <c r="J328" s="156"/>
      <c r="K328" s="222"/>
      <c r="L328" s="247"/>
      <c r="M328" s="628"/>
      <c r="N328" s="156"/>
      <c r="O328" s="222"/>
      <c r="P328" s="247"/>
      <c r="Q328" s="156"/>
      <c r="R328" s="222"/>
      <c r="S328" s="247"/>
      <c r="T328" s="156"/>
      <c r="U328" s="222"/>
      <c r="V328" s="247"/>
      <c r="X328" s="23"/>
      <c r="Y328" s="324"/>
      <c r="Z328" s="324"/>
      <c r="AA328" s="324"/>
      <c r="AB328" s="324"/>
      <c r="AC328" s="324"/>
      <c r="AD328" s="324"/>
      <c r="AE328" s="139"/>
    </row>
    <row r="329" spans="1:31" x14ac:dyDescent="0.2">
      <c r="A329" s="25" t="s">
        <v>3</v>
      </c>
      <c r="B329" s="23" t="s">
        <v>195</v>
      </c>
      <c r="C329" s="11" t="s">
        <v>782</v>
      </c>
      <c r="D329" s="155">
        <v>143335</v>
      </c>
      <c r="E329" s="439">
        <v>140315</v>
      </c>
      <c r="F329" s="213">
        <v>142006</v>
      </c>
      <c r="G329" s="157"/>
      <c r="H329" s="462"/>
      <c r="I329" s="462"/>
      <c r="J329" s="157"/>
      <c r="K329" s="439"/>
      <c r="L329" s="243"/>
      <c r="M329" s="628"/>
      <c r="N329" s="157"/>
      <c r="O329" s="439"/>
      <c r="P329" s="243"/>
      <c r="Q329" s="157"/>
      <c r="R329" s="439"/>
      <c r="S329" s="243"/>
      <c r="T329" s="157"/>
      <c r="U329" s="439"/>
      <c r="V329" s="243"/>
      <c r="X329" s="23"/>
      <c r="Y329" s="324"/>
      <c r="Z329" s="324"/>
      <c r="AA329" s="324"/>
      <c r="AB329" s="324"/>
      <c r="AC329" s="324"/>
      <c r="AD329" s="324"/>
      <c r="AE329" s="139"/>
    </row>
    <row r="330" spans="1:31" x14ac:dyDescent="0.2">
      <c r="A330" s="25" t="s">
        <v>3</v>
      </c>
      <c r="B330" s="23" t="s">
        <v>196</v>
      </c>
      <c r="C330" s="11" t="s">
        <v>783</v>
      </c>
      <c r="D330" s="155">
        <v>55638</v>
      </c>
      <c r="E330" s="439">
        <v>57025</v>
      </c>
      <c r="F330" s="213">
        <v>57821</v>
      </c>
      <c r="G330" s="157"/>
      <c r="H330" s="462"/>
      <c r="I330" s="462"/>
      <c r="J330" s="157">
        <v>2515</v>
      </c>
      <c r="K330" s="439">
        <v>2630</v>
      </c>
      <c r="L330" s="243">
        <v>2747</v>
      </c>
      <c r="M330" s="628"/>
      <c r="N330" s="157"/>
      <c r="O330" s="439"/>
      <c r="P330" s="243"/>
      <c r="Q330" s="157"/>
      <c r="R330" s="439"/>
      <c r="S330" s="243"/>
      <c r="T330" s="157"/>
      <c r="U330" s="439"/>
      <c r="V330" s="243"/>
      <c r="X330" s="23"/>
      <c r="Y330" s="324"/>
      <c r="Z330" s="324"/>
      <c r="AA330" s="324"/>
      <c r="AB330" s="324"/>
      <c r="AC330" s="324"/>
      <c r="AD330" s="324"/>
      <c r="AE330" s="139"/>
    </row>
    <row r="331" spans="1:31" x14ac:dyDescent="0.2">
      <c r="A331" s="25" t="s">
        <v>3</v>
      </c>
      <c r="B331" s="23" t="s">
        <v>197</v>
      </c>
      <c r="C331" s="11" t="s">
        <v>784</v>
      </c>
      <c r="D331" s="155">
        <v>33016</v>
      </c>
      <c r="E331" s="439">
        <v>33118</v>
      </c>
      <c r="F331" s="213">
        <v>32867</v>
      </c>
      <c r="G331" s="157"/>
      <c r="H331" s="462"/>
      <c r="I331" s="462"/>
      <c r="J331" s="157">
        <v>1750</v>
      </c>
      <c r="K331" s="439">
        <v>1830</v>
      </c>
      <c r="L331" s="243">
        <v>1911</v>
      </c>
      <c r="M331" s="628"/>
      <c r="N331" s="157"/>
      <c r="O331" s="439"/>
      <c r="P331" s="243"/>
      <c r="Q331" s="157"/>
      <c r="R331" s="439"/>
      <c r="S331" s="243"/>
      <c r="T331" s="157"/>
      <c r="U331" s="439"/>
      <c r="V331" s="243"/>
      <c r="X331" s="23"/>
      <c r="Y331" s="324"/>
      <c r="Z331" s="324"/>
      <c r="AA331" s="324"/>
      <c r="AB331" s="324"/>
      <c r="AC331" s="324"/>
      <c r="AD331" s="324"/>
      <c r="AE331" s="139"/>
    </row>
    <row r="332" spans="1:31" x14ac:dyDescent="0.2">
      <c r="A332" s="25" t="s">
        <v>3</v>
      </c>
      <c r="B332" s="23" t="s">
        <v>198</v>
      </c>
      <c r="C332" s="11" t="s">
        <v>785</v>
      </c>
      <c r="D332" s="155">
        <v>74048</v>
      </c>
      <c r="E332" s="439">
        <v>74745</v>
      </c>
      <c r="F332" s="213">
        <v>74942</v>
      </c>
      <c r="G332" s="157"/>
      <c r="H332" s="462"/>
      <c r="I332" s="462"/>
      <c r="J332" s="157">
        <v>3251</v>
      </c>
      <c r="K332" s="439">
        <v>3400</v>
      </c>
      <c r="L332" s="243">
        <v>3551</v>
      </c>
      <c r="M332" s="629"/>
      <c r="N332" s="157"/>
      <c r="O332" s="439"/>
      <c r="P332" s="243"/>
      <c r="Q332" s="157"/>
      <c r="R332" s="439"/>
      <c r="S332" s="243"/>
      <c r="T332" s="157"/>
      <c r="U332" s="439"/>
      <c r="V332" s="243"/>
      <c r="X332" s="23"/>
      <c r="Y332" s="324"/>
      <c r="Z332" s="324"/>
      <c r="AA332" s="324"/>
      <c r="AB332" s="324"/>
      <c r="AC332" s="324"/>
      <c r="AD332" s="324"/>
      <c r="AE332" s="139"/>
    </row>
    <row r="333" spans="1:31" x14ac:dyDescent="0.2">
      <c r="A333" s="25" t="s">
        <v>13</v>
      </c>
      <c r="B333" s="23" t="s">
        <v>199</v>
      </c>
      <c r="C333" s="11" t="s">
        <v>891</v>
      </c>
      <c r="D333" s="155">
        <v>10002</v>
      </c>
      <c r="E333" s="439">
        <v>8921</v>
      </c>
      <c r="F333" s="213">
        <v>7601</v>
      </c>
      <c r="G333" s="157">
        <v>88934</v>
      </c>
      <c r="H333" s="462">
        <v>96458</v>
      </c>
      <c r="I333" s="462">
        <v>104049</v>
      </c>
      <c r="J333" s="157"/>
      <c r="K333" s="439"/>
      <c r="L333" s="243"/>
      <c r="M333" s="628"/>
      <c r="N333" s="157"/>
      <c r="O333" s="439"/>
      <c r="P333" s="243"/>
      <c r="Q333" s="157"/>
      <c r="R333" s="439"/>
      <c r="S333" s="243"/>
      <c r="T333" s="157"/>
      <c r="U333" s="439"/>
      <c r="V333" s="243"/>
      <c r="X333" s="23"/>
      <c r="Y333" s="324"/>
      <c r="Z333" s="324"/>
      <c r="AA333" s="324"/>
      <c r="AB333" s="324"/>
      <c r="AC333" s="324"/>
      <c r="AD333" s="324"/>
      <c r="AE333" s="139"/>
    </row>
    <row r="334" spans="1:31" x14ac:dyDescent="0.2">
      <c r="A334" s="29" t="s">
        <v>200</v>
      </c>
      <c r="B334" s="30"/>
      <c r="C334" s="31"/>
      <c r="D334" s="470">
        <v>316039</v>
      </c>
      <c r="E334" s="218">
        <v>314124</v>
      </c>
      <c r="F334" s="220">
        <v>315237</v>
      </c>
      <c r="G334" s="255">
        <v>88934</v>
      </c>
      <c r="H334" s="463">
        <v>96458</v>
      </c>
      <c r="I334" s="463">
        <v>104049</v>
      </c>
      <c r="J334" s="255">
        <v>7516</v>
      </c>
      <c r="K334" s="218">
        <v>7860</v>
      </c>
      <c r="L334" s="246">
        <v>8209</v>
      </c>
      <c r="M334" s="628"/>
      <c r="N334" s="255">
        <v>0</v>
      </c>
      <c r="O334" s="218">
        <v>0</v>
      </c>
      <c r="P334" s="246">
        <v>0</v>
      </c>
      <c r="Q334" s="255">
        <v>0</v>
      </c>
      <c r="R334" s="218">
        <v>0</v>
      </c>
      <c r="S334" s="246">
        <v>0</v>
      </c>
      <c r="T334" s="255">
        <v>0</v>
      </c>
      <c r="U334" s="218">
        <v>0</v>
      </c>
      <c r="V334" s="246">
        <v>0</v>
      </c>
      <c r="X334" s="23"/>
      <c r="Y334" s="324"/>
      <c r="Z334" s="324"/>
      <c r="AA334" s="324"/>
      <c r="AB334" s="324"/>
      <c r="AC334" s="324"/>
      <c r="AD334" s="324"/>
      <c r="AE334" s="139"/>
    </row>
    <row r="335" spans="1:31" x14ac:dyDescent="0.2">
      <c r="A335" s="22"/>
      <c r="B335" s="23"/>
      <c r="C335" s="11"/>
      <c r="D335" s="221"/>
      <c r="E335" s="222"/>
      <c r="F335" s="223"/>
      <c r="G335" s="156"/>
      <c r="H335" s="386"/>
      <c r="I335" s="462"/>
      <c r="J335" s="156"/>
      <c r="K335" s="222"/>
      <c r="L335" s="247"/>
      <c r="M335" s="628"/>
      <c r="N335" s="156"/>
      <c r="O335" s="222"/>
      <c r="P335" s="247"/>
      <c r="Q335" s="156"/>
      <c r="R335" s="222"/>
      <c r="S335" s="247"/>
      <c r="T335" s="156"/>
      <c r="U335" s="222"/>
      <c r="V335" s="247"/>
      <c r="X335" s="23"/>
      <c r="Y335" s="324"/>
      <c r="Z335" s="324"/>
      <c r="AA335" s="324"/>
      <c r="AB335" s="324"/>
      <c r="AC335" s="324"/>
      <c r="AD335" s="324"/>
      <c r="AE335" s="139"/>
    </row>
    <row r="336" spans="1:31" x14ac:dyDescent="0.2">
      <c r="A336" s="25" t="s">
        <v>3</v>
      </c>
      <c r="B336" s="23" t="s">
        <v>166</v>
      </c>
      <c r="C336" s="11" t="s">
        <v>786</v>
      </c>
      <c r="D336" s="155">
        <v>109255</v>
      </c>
      <c r="E336" s="439">
        <v>111394</v>
      </c>
      <c r="F336" s="213">
        <v>110817</v>
      </c>
      <c r="G336" s="157"/>
      <c r="H336" s="462"/>
      <c r="I336" s="462"/>
      <c r="J336" s="157">
        <v>5998</v>
      </c>
      <c r="K336" s="439">
        <v>6279</v>
      </c>
      <c r="L336" s="243">
        <v>6564</v>
      </c>
      <c r="M336" s="628"/>
      <c r="N336" s="157">
        <v>0</v>
      </c>
      <c r="O336" s="439">
        <v>0</v>
      </c>
      <c r="P336" s="243">
        <v>14827</v>
      </c>
      <c r="Q336" s="157">
        <v>0</v>
      </c>
      <c r="R336" s="439">
        <v>0</v>
      </c>
      <c r="S336" s="243">
        <v>15898</v>
      </c>
      <c r="T336" s="157">
        <v>0</v>
      </c>
      <c r="U336" s="439">
        <v>0</v>
      </c>
      <c r="V336" s="243">
        <v>17005</v>
      </c>
      <c r="X336" s="23"/>
      <c r="Y336" s="324"/>
      <c r="Z336" s="324"/>
      <c r="AA336" s="324"/>
      <c r="AB336" s="324"/>
      <c r="AC336" s="324"/>
      <c r="AD336" s="324"/>
      <c r="AE336" s="139"/>
    </row>
    <row r="337" spans="1:31" x14ac:dyDescent="0.2">
      <c r="A337" s="25" t="s">
        <v>3</v>
      </c>
      <c r="B337" s="23" t="s">
        <v>167</v>
      </c>
      <c r="C337" s="11" t="s">
        <v>787</v>
      </c>
      <c r="D337" s="155">
        <v>104899</v>
      </c>
      <c r="E337" s="439">
        <v>112564</v>
      </c>
      <c r="F337" s="213">
        <v>118439</v>
      </c>
      <c r="G337" s="157"/>
      <c r="H337" s="462"/>
      <c r="I337" s="462"/>
      <c r="J337" s="157">
        <v>4545</v>
      </c>
      <c r="K337" s="439">
        <v>4752</v>
      </c>
      <c r="L337" s="243">
        <v>4963</v>
      </c>
      <c r="M337" s="628"/>
      <c r="N337" s="157"/>
      <c r="O337" s="439"/>
      <c r="P337" s="243"/>
      <c r="Q337" s="157"/>
      <c r="R337" s="439"/>
      <c r="S337" s="243"/>
      <c r="T337" s="157"/>
      <c r="U337" s="439"/>
      <c r="V337" s="243"/>
      <c r="X337" s="23"/>
      <c r="Y337" s="324"/>
      <c r="Z337" s="324"/>
      <c r="AA337" s="324"/>
      <c r="AB337" s="324"/>
      <c r="AC337" s="324"/>
      <c r="AD337" s="324"/>
      <c r="AE337" s="139"/>
    </row>
    <row r="338" spans="1:31" x14ac:dyDescent="0.2">
      <c r="A338" s="25" t="s">
        <v>3</v>
      </c>
      <c r="B338" s="23" t="s">
        <v>168</v>
      </c>
      <c r="C338" s="11" t="s">
        <v>788</v>
      </c>
      <c r="D338" s="155">
        <v>21117</v>
      </c>
      <c r="E338" s="439">
        <v>22638</v>
      </c>
      <c r="F338" s="213">
        <v>25696</v>
      </c>
      <c r="G338" s="157"/>
      <c r="H338" s="462"/>
      <c r="I338" s="462"/>
      <c r="J338" s="157">
        <v>1806</v>
      </c>
      <c r="K338" s="439">
        <v>1889</v>
      </c>
      <c r="L338" s="243">
        <v>1973</v>
      </c>
      <c r="M338" s="629"/>
      <c r="N338" s="157"/>
      <c r="O338" s="439"/>
      <c r="P338" s="243"/>
      <c r="Q338" s="157"/>
      <c r="R338" s="439"/>
      <c r="S338" s="243"/>
      <c r="T338" s="157"/>
      <c r="U338" s="439"/>
      <c r="V338" s="243"/>
      <c r="X338" s="23"/>
      <c r="Y338" s="324"/>
      <c r="Z338" s="324"/>
      <c r="AA338" s="324"/>
      <c r="AB338" s="324"/>
      <c r="AC338" s="324"/>
      <c r="AD338" s="324"/>
      <c r="AE338" s="139"/>
    </row>
    <row r="339" spans="1:31" x14ac:dyDescent="0.2">
      <c r="A339" s="25" t="s">
        <v>13</v>
      </c>
      <c r="B339" s="23" t="s">
        <v>169</v>
      </c>
      <c r="C339" s="40" t="s">
        <v>892</v>
      </c>
      <c r="D339" s="155">
        <v>27931</v>
      </c>
      <c r="E339" s="439">
        <v>28734</v>
      </c>
      <c r="F339" s="213">
        <v>29329</v>
      </c>
      <c r="G339" s="157">
        <v>33440</v>
      </c>
      <c r="H339" s="462">
        <v>34383</v>
      </c>
      <c r="I339" s="462">
        <v>35285</v>
      </c>
      <c r="J339" s="157">
        <v>3012</v>
      </c>
      <c r="K339" s="439">
        <v>3178</v>
      </c>
      <c r="L339" s="243">
        <v>3346</v>
      </c>
      <c r="M339" s="628"/>
      <c r="N339" s="157"/>
      <c r="O339" s="439"/>
      <c r="P339" s="243"/>
      <c r="Q339" s="157"/>
      <c r="R339" s="439"/>
      <c r="S339" s="243"/>
      <c r="T339" s="157"/>
      <c r="U339" s="439"/>
      <c r="V339" s="243"/>
      <c r="X339" s="23"/>
      <c r="Y339" s="324"/>
      <c r="Z339" s="324"/>
      <c r="AA339" s="324"/>
      <c r="AB339" s="324"/>
      <c r="AC339" s="324"/>
      <c r="AD339" s="324"/>
      <c r="AE339" s="139"/>
    </row>
    <row r="340" spans="1:31" x14ac:dyDescent="0.2">
      <c r="A340" s="29" t="s">
        <v>351</v>
      </c>
      <c r="B340" s="30"/>
      <c r="C340" s="31"/>
      <c r="D340" s="217">
        <v>263202</v>
      </c>
      <c r="E340" s="218">
        <v>275330</v>
      </c>
      <c r="F340" s="220">
        <v>284281</v>
      </c>
      <c r="G340" s="255">
        <v>33440</v>
      </c>
      <c r="H340" s="463">
        <v>34383</v>
      </c>
      <c r="I340" s="463">
        <v>35285</v>
      </c>
      <c r="J340" s="255">
        <v>15361</v>
      </c>
      <c r="K340" s="218">
        <v>16098</v>
      </c>
      <c r="L340" s="246">
        <v>16846</v>
      </c>
      <c r="M340" s="628"/>
      <c r="N340" s="255">
        <v>0</v>
      </c>
      <c r="O340" s="218">
        <v>0</v>
      </c>
      <c r="P340" s="246">
        <v>14827</v>
      </c>
      <c r="Q340" s="255">
        <v>0</v>
      </c>
      <c r="R340" s="218">
        <v>0</v>
      </c>
      <c r="S340" s="246">
        <v>15898</v>
      </c>
      <c r="T340" s="255">
        <v>0</v>
      </c>
      <c r="U340" s="218">
        <v>0</v>
      </c>
      <c r="V340" s="246">
        <v>17005</v>
      </c>
      <c r="X340" s="23"/>
      <c r="Y340" s="324"/>
      <c r="Z340" s="324"/>
      <c r="AA340" s="324"/>
      <c r="AB340" s="324"/>
      <c r="AC340" s="324"/>
      <c r="AD340" s="324"/>
      <c r="AE340" s="139"/>
    </row>
    <row r="341" spans="1:31" s="136" customFormat="1" x14ac:dyDescent="0.2">
      <c r="A341" s="22"/>
      <c r="B341" s="37"/>
      <c r="C341" s="48"/>
      <c r="D341" s="240"/>
      <c r="E341" s="241"/>
      <c r="F341" s="242"/>
      <c r="G341" s="262"/>
      <c r="H341" s="465"/>
      <c r="I341" s="462"/>
      <c r="J341" s="262"/>
      <c r="K341" s="241"/>
      <c r="L341" s="253"/>
      <c r="M341" s="630"/>
      <c r="N341" s="262"/>
      <c r="O341" s="241"/>
      <c r="P341" s="253"/>
      <c r="Q341" s="262"/>
      <c r="R341" s="241"/>
      <c r="S341" s="253"/>
      <c r="T341" s="262"/>
      <c r="U341" s="241"/>
      <c r="V341" s="253"/>
      <c r="X341" s="23"/>
      <c r="Y341" s="324"/>
      <c r="Z341" s="324"/>
      <c r="AA341" s="324"/>
      <c r="AB341" s="324"/>
      <c r="AC341" s="324"/>
      <c r="AD341" s="324"/>
      <c r="AE341" s="154"/>
    </row>
    <row r="342" spans="1:31" x14ac:dyDescent="0.2">
      <c r="A342" s="22"/>
      <c r="B342" s="35"/>
      <c r="C342" s="11"/>
      <c r="D342" s="221"/>
      <c r="E342" s="222"/>
      <c r="F342" s="223"/>
      <c r="G342" s="156"/>
      <c r="H342" s="386"/>
      <c r="I342" s="462"/>
      <c r="J342" s="156"/>
      <c r="K342" s="222"/>
      <c r="L342" s="247"/>
      <c r="M342" s="628"/>
      <c r="N342" s="156"/>
      <c r="O342" s="222"/>
      <c r="P342" s="247"/>
      <c r="Q342" s="156"/>
      <c r="R342" s="222"/>
      <c r="S342" s="247"/>
      <c r="T342" s="156"/>
      <c r="U342" s="222"/>
      <c r="V342" s="247"/>
      <c r="X342" s="23"/>
      <c r="Y342" s="324"/>
      <c r="Z342" s="324"/>
      <c r="AA342" s="324"/>
      <c r="AB342" s="324"/>
      <c r="AC342" s="324"/>
      <c r="AD342" s="324"/>
      <c r="AE342" s="139"/>
    </row>
    <row r="343" spans="1:31" x14ac:dyDescent="0.2">
      <c r="A343" s="29" t="s">
        <v>201</v>
      </c>
      <c r="B343" s="30"/>
      <c r="C343" s="31"/>
      <c r="D343" s="217">
        <v>1097055</v>
      </c>
      <c r="E343" s="218">
        <v>1113042</v>
      </c>
      <c r="F343" s="220">
        <v>1131259</v>
      </c>
      <c r="G343" s="255">
        <v>200591</v>
      </c>
      <c r="H343" s="463">
        <v>211263</v>
      </c>
      <c r="I343" s="463">
        <v>221867</v>
      </c>
      <c r="J343" s="255">
        <v>70655</v>
      </c>
      <c r="K343" s="218">
        <v>73998</v>
      </c>
      <c r="L343" s="246">
        <v>77401</v>
      </c>
      <c r="M343" s="628"/>
      <c r="N343" s="255">
        <v>0</v>
      </c>
      <c r="O343" s="218">
        <v>0</v>
      </c>
      <c r="P343" s="246">
        <v>14827</v>
      </c>
      <c r="Q343" s="255">
        <v>0</v>
      </c>
      <c r="R343" s="218">
        <v>0</v>
      </c>
      <c r="S343" s="246">
        <v>15898</v>
      </c>
      <c r="T343" s="255">
        <v>0</v>
      </c>
      <c r="U343" s="218">
        <v>0</v>
      </c>
      <c r="V343" s="246">
        <v>17005</v>
      </c>
      <c r="X343" s="23"/>
      <c r="Y343" s="324"/>
      <c r="Z343" s="324"/>
      <c r="AA343" s="324"/>
      <c r="AB343" s="324"/>
      <c r="AC343" s="324"/>
      <c r="AD343" s="324"/>
      <c r="AE343" s="139"/>
    </row>
    <row r="344" spans="1:31" x14ac:dyDescent="0.2">
      <c r="A344" s="38"/>
      <c r="B344" s="39"/>
      <c r="C344" s="36"/>
      <c r="D344" s="227"/>
      <c r="E344" s="228"/>
      <c r="F344" s="229"/>
      <c r="G344" s="257"/>
      <c r="H344" s="466"/>
      <c r="I344" s="462"/>
      <c r="J344" s="257"/>
      <c r="K344" s="228"/>
      <c r="L344" s="249"/>
      <c r="M344" s="628"/>
      <c r="N344" s="257"/>
      <c r="O344" s="228"/>
      <c r="P344" s="249"/>
      <c r="Q344" s="257"/>
      <c r="R344" s="228"/>
      <c r="S344" s="249"/>
      <c r="T344" s="257"/>
      <c r="U344" s="228"/>
      <c r="V344" s="249"/>
      <c r="X344" s="23"/>
      <c r="Y344" s="324"/>
      <c r="Z344" s="324"/>
      <c r="AA344" s="324"/>
      <c r="AB344" s="324"/>
      <c r="AC344" s="324"/>
      <c r="AD344" s="324"/>
      <c r="AE344" s="139"/>
    </row>
    <row r="345" spans="1:31" x14ac:dyDescent="0.2">
      <c r="A345" s="24" t="s">
        <v>202</v>
      </c>
      <c r="B345" s="23"/>
      <c r="C345" s="11"/>
      <c r="D345" s="221"/>
      <c r="E345" s="222"/>
      <c r="F345" s="223"/>
      <c r="G345" s="156"/>
      <c r="H345" s="386"/>
      <c r="I345" s="462"/>
      <c r="J345" s="156"/>
      <c r="K345" s="222"/>
      <c r="L345" s="247"/>
      <c r="M345" s="628"/>
      <c r="N345" s="156"/>
      <c r="O345" s="222"/>
      <c r="P345" s="247"/>
      <c r="Q345" s="156"/>
      <c r="R345" s="222"/>
      <c r="S345" s="247"/>
      <c r="T345" s="156"/>
      <c r="U345" s="222"/>
      <c r="V345" s="247"/>
      <c r="X345" s="23"/>
      <c r="Y345" s="324"/>
      <c r="Z345" s="324"/>
      <c r="AA345" s="324"/>
      <c r="AB345" s="324"/>
      <c r="AC345" s="324"/>
      <c r="AD345" s="324"/>
      <c r="AE345" s="139"/>
    </row>
    <row r="346" spans="1:31" x14ac:dyDescent="0.2">
      <c r="A346" s="25"/>
      <c r="B346" s="23"/>
      <c r="C346" s="11"/>
      <c r="D346" s="221"/>
      <c r="E346" s="222"/>
      <c r="F346" s="223"/>
      <c r="G346" s="156"/>
      <c r="H346" s="386"/>
      <c r="I346" s="462"/>
      <c r="J346" s="156"/>
      <c r="K346" s="222"/>
      <c r="L346" s="247"/>
      <c r="M346" s="628"/>
      <c r="N346" s="156"/>
      <c r="O346" s="222"/>
      <c r="P346" s="247"/>
      <c r="Q346" s="156"/>
      <c r="R346" s="222"/>
      <c r="S346" s="247"/>
      <c r="T346" s="156"/>
      <c r="U346" s="222"/>
      <c r="V346" s="247"/>
      <c r="X346" s="23"/>
      <c r="Y346" s="324"/>
      <c r="Z346" s="324"/>
      <c r="AA346" s="324"/>
      <c r="AB346" s="324"/>
      <c r="AC346" s="324"/>
      <c r="AD346" s="324"/>
      <c r="AE346" s="139"/>
    </row>
    <row r="347" spans="1:31" x14ac:dyDescent="0.2">
      <c r="A347" s="25" t="s">
        <v>3</v>
      </c>
      <c r="B347" s="23" t="s">
        <v>203</v>
      </c>
      <c r="C347" s="11" t="s">
        <v>789</v>
      </c>
      <c r="D347" s="155">
        <v>251024</v>
      </c>
      <c r="E347" s="439">
        <v>258875</v>
      </c>
      <c r="F347" s="213">
        <v>260651</v>
      </c>
      <c r="G347" s="157"/>
      <c r="H347" s="462"/>
      <c r="I347" s="462"/>
      <c r="J347" s="157">
        <v>9963</v>
      </c>
      <c r="K347" s="439">
        <v>10419</v>
      </c>
      <c r="L347" s="243">
        <v>10882</v>
      </c>
      <c r="M347" s="628"/>
      <c r="N347" s="157"/>
      <c r="O347" s="439"/>
      <c r="P347" s="243"/>
      <c r="Q347" s="157"/>
      <c r="R347" s="439"/>
      <c r="S347" s="243"/>
      <c r="T347" s="157"/>
      <c r="U347" s="439"/>
      <c r="V347" s="243"/>
      <c r="X347" s="23"/>
      <c r="Y347" s="324"/>
      <c r="Z347" s="324"/>
      <c r="AA347" s="324"/>
      <c r="AB347" s="324"/>
      <c r="AC347" s="324"/>
      <c r="AD347" s="324"/>
      <c r="AE347" s="139"/>
    </row>
    <row r="348" spans="1:31" x14ac:dyDescent="0.2">
      <c r="A348" s="25" t="s">
        <v>3</v>
      </c>
      <c r="B348" s="23" t="s">
        <v>204</v>
      </c>
      <c r="C348" s="11" t="s">
        <v>790</v>
      </c>
      <c r="D348" s="155">
        <v>457443</v>
      </c>
      <c r="E348" s="439">
        <v>507593</v>
      </c>
      <c r="F348" s="213">
        <v>555314</v>
      </c>
      <c r="G348" s="157"/>
      <c r="H348" s="462"/>
      <c r="I348" s="462"/>
      <c r="J348" s="157">
        <v>0</v>
      </c>
      <c r="K348" s="439">
        <v>0</v>
      </c>
      <c r="L348" s="243">
        <v>0</v>
      </c>
      <c r="M348" s="628"/>
      <c r="N348" s="157"/>
      <c r="O348" s="439"/>
      <c r="P348" s="243"/>
      <c r="Q348" s="157"/>
      <c r="R348" s="439"/>
      <c r="S348" s="243"/>
      <c r="T348" s="157"/>
      <c r="U348" s="439"/>
      <c r="V348" s="243"/>
      <c r="X348" s="23"/>
      <c r="Y348" s="324"/>
      <c r="Z348" s="324"/>
      <c r="AA348" s="324"/>
      <c r="AB348" s="324"/>
      <c r="AC348" s="324"/>
      <c r="AD348" s="324"/>
      <c r="AE348" s="139"/>
    </row>
    <row r="349" spans="1:31" x14ac:dyDescent="0.2">
      <c r="A349" s="25" t="s">
        <v>3</v>
      </c>
      <c r="B349" s="23" t="s">
        <v>205</v>
      </c>
      <c r="C349" s="11" t="s">
        <v>791</v>
      </c>
      <c r="D349" s="155">
        <v>399145</v>
      </c>
      <c r="E349" s="439">
        <v>455618</v>
      </c>
      <c r="F349" s="213">
        <v>515886</v>
      </c>
      <c r="G349" s="157"/>
      <c r="H349" s="462"/>
      <c r="I349" s="462"/>
      <c r="J349" s="157">
        <v>0</v>
      </c>
      <c r="K349" s="439">
        <v>0</v>
      </c>
      <c r="L349" s="243">
        <v>0</v>
      </c>
      <c r="M349" s="628"/>
      <c r="N349" s="157"/>
      <c r="O349" s="439"/>
      <c r="P349" s="243"/>
      <c r="Q349" s="157"/>
      <c r="R349" s="439"/>
      <c r="S349" s="243"/>
      <c r="T349" s="157"/>
      <c r="U349" s="439"/>
      <c r="V349" s="243"/>
      <c r="X349" s="23"/>
      <c r="Y349" s="324"/>
      <c r="Z349" s="324"/>
      <c r="AA349" s="324"/>
      <c r="AB349" s="324"/>
      <c r="AC349" s="324"/>
      <c r="AD349" s="324"/>
      <c r="AE349" s="139"/>
    </row>
    <row r="350" spans="1:31" x14ac:dyDescent="0.2">
      <c r="A350" s="25" t="s">
        <v>3</v>
      </c>
      <c r="B350" s="23" t="s">
        <v>206</v>
      </c>
      <c r="C350" s="11" t="s">
        <v>792</v>
      </c>
      <c r="D350" s="155">
        <v>55311</v>
      </c>
      <c r="E350" s="439">
        <v>58703</v>
      </c>
      <c r="F350" s="213">
        <v>61857</v>
      </c>
      <c r="G350" s="157"/>
      <c r="H350" s="462"/>
      <c r="I350" s="462"/>
      <c r="J350" s="157">
        <v>2167</v>
      </c>
      <c r="K350" s="439">
        <v>2267</v>
      </c>
      <c r="L350" s="243">
        <v>2368</v>
      </c>
      <c r="M350" s="628"/>
      <c r="N350" s="157"/>
      <c r="O350" s="439"/>
      <c r="P350" s="243"/>
      <c r="Q350" s="157"/>
      <c r="R350" s="439"/>
      <c r="S350" s="243"/>
      <c r="T350" s="157"/>
      <c r="U350" s="439"/>
      <c r="V350" s="243"/>
      <c r="X350" s="23"/>
      <c r="Y350" s="324"/>
      <c r="Z350" s="324"/>
      <c r="AA350" s="324"/>
      <c r="AB350" s="324"/>
      <c r="AC350" s="324"/>
      <c r="AD350" s="324"/>
      <c r="AE350" s="139"/>
    </row>
    <row r="351" spans="1:31" x14ac:dyDescent="0.2">
      <c r="A351" s="25" t="s">
        <v>3</v>
      </c>
      <c r="B351" s="23" t="s">
        <v>207</v>
      </c>
      <c r="C351" s="11" t="s">
        <v>793</v>
      </c>
      <c r="D351" s="155">
        <v>311373</v>
      </c>
      <c r="E351" s="439">
        <v>319505</v>
      </c>
      <c r="F351" s="213">
        <v>323431</v>
      </c>
      <c r="G351" s="157"/>
      <c r="H351" s="462"/>
      <c r="I351" s="462"/>
      <c r="J351" s="157">
        <v>11197</v>
      </c>
      <c r="K351" s="439">
        <v>11711</v>
      </c>
      <c r="L351" s="243">
        <v>12233</v>
      </c>
      <c r="M351" s="629"/>
      <c r="N351" s="157"/>
      <c r="O351" s="439"/>
      <c r="P351" s="243"/>
      <c r="Q351" s="157"/>
      <c r="R351" s="439"/>
      <c r="S351" s="243"/>
      <c r="T351" s="157"/>
      <c r="U351" s="439"/>
      <c r="V351" s="243"/>
      <c r="X351" s="23"/>
      <c r="Y351" s="324"/>
      <c r="Z351" s="324"/>
      <c r="AA351" s="324"/>
      <c r="AB351" s="324"/>
      <c r="AC351" s="324"/>
      <c r="AD351" s="324"/>
      <c r="AE351" s="139"/>
    </row>
    <row r="352" spans="1:31" x14ac:dyDescent="0.2">
      <c r="A352" s="25" t="s">
        <v>13</v>
      </c>
      <c r="B352" s="23" t="s">
        <v>208</v>
      </c>
      <c r="C352" s="11" t="s">
        <v>894</v>
      </c>
      <c r="D352" s="155">
        <v>59254</v>
      </c>
      <c r="E352" s="439">
        <v>61362</v>
      </c>
      <c r="F352" s="213">
        <v>61927</v>
      </c>
      <c r="G352" s="157">
        <v>225217</v>
      </c>
      <c r="H352" s="462">
        <v>231568</v>
      </c>
      <c r="I352" s="462">
        <v>237643</v>
      </c>
      <c r="J352" s="157">
        <v>10241</v>
      </c>
      <c r="K352" s="439">
        <v>10804</v>
      </c>
      <c r="L352" s="243">
        <v>11377</v>
      </c>
      <c r="M352" s="628"/>
      <c r="N352" s="157"/>
      <c r="O352" s="439"/>
      <c r="P352" s="243"/>
      <c r="Q352" s="157"/>
      <c r="R352" s="439"/>
      <c r="S352" s="243"/>
      <c r="T352" s="157"/>
      <c r="U352" s="439"/>
      <c r="V352" s="243"/>
      <c r="X352" s="23"/>
      <c r="Y352" s="324"/>
      <c r="Z352" s="324"/>
      <c r="AA352" s="324"/>
      <c r="AB352" s="324"/>
      <c r="AC352" s="324"/>
      <c r="AD352" s="324"/>
      <c r="AE352" s="139"/>
    </row>
    <row r="353" spans="1:31" x14ac:dyDescent="0.2">
      <c r="A353" s="29" t="s">
        <v>209</v>
      </c>
      <c r="B353" s="30"/>
      <c r="C353" s="31"/>
      <c r="D353" s="217">
        <v>1533550</v>
      </c>
      <c r="E353" s="218">
        <v>1661656</v>
      </c>
      <c r="F353" s="220">
        <v>1779066</v>
      </c>
      <c r="G353" s="255">
        <v>225217</v>
      </c>
      <c r="H353" s="463">
        <v>231568</v>
      </c>
      <c r="I353" s="463">
        <v>237643</v>
      </c>
      <c r="J353" s="255">
        <v>33568</v>
      </c>
      <c r="K353" s="218">
        <v>35201</v>
      </c>
      <c r="L353" s="246">
        <v>36860</v>
      </c>
      <c r="M353" s="628"/>
      <c r="N353" s="255">
        <v>0</v>
      </c>
      <c r="O353" s="218">
        <v>0</v>
      </c>
      <c r="P353" s="246">
        <v>0</v>
      </c>
      <c r="Q353" s="255">
        <v>0</v>
      </c>
      <c r="R353" s="218">
        <v>0</v>
      </c>
      <c r="S353" s="246">
        <v>0</v>
      </c>
      <c r="T353" s="255">
        <v>0</v>
      </c>
      <c r="U353" s="218">
        <v>0</v>
      </c>
      <c r="V353" s="246">
        <v>0</v>
      </c>
      <c r="X353" s="23"/>
      <c r="Y353" s="324"/>
      <c r="Z353" s="324"/>
      <c r="AA353" s="324"/>
      <c r="AB353" s="324"/>
      <c r="AC353" s="324"/>
      <c r="AD353" s="324"/>
      <c r="AE353" s="139"/>
    </row>
    <row r="354" spans="1:31" x14ac:dyDescent="0.2">
      <c r="A354" s="25"/>
      <c r="B354" s="23"/>
      <c r="C354" s="11"/>
      <c r="D354" s="221"/>
      <c r="E354" s="222"/>
      <c r="F354" s="223"/>
      <c r="G354" s="156"/>
      <c r="H354" s="386"/>
      <c r="I354" s="462"/>
      <c r="J354" s="156"/>
      <c r="K354" s="222"/>
      <c r="L354" s="247"/>
      <c r="M354" s="628"/>
      <c r="N354" s="156"/>
      <c r="O354" s="222"/>
      <c r="P354" s="247"/>
      <c r="Q354" s="156"/>
      <c r="R354" s="222"/>
      <c r="S354" s="247"/>
      <c r="T354" s="156"/>
      <c r="U354" s="222"/>
      <c r="V354" s="247"/>
      <c r="X354" s="23"/>
      <c r="Y354" s="324"/>
      <c r="Z354" s="324"/>
      <c r="AA354" s="324"/>
      <c r="AB354" s="324"/>
      <c r="AC354" s="324"/>
      <c r="AD354" s="324"/>
      <c r="AE354" s="139"/>
    </row>
    <row r="355" spans="1:31" x14ac:dyDescent="0.2">
      <c r="A355" s="25" t="s">
        <v>3</v>
      </c>
      <c r="B355" s="23" t="s">
        <v>210</v>
      </c>
      <c r="C355" s="11" t="s">
        <v>794</v>
      </c>
      <c r="D355" s="155">
        <v>94470</v>
      </c>
      <c r="E355" s="439">
        <v>93575</v>
      </c>
      <c r="F355" s="213">
        <v>90129</v>
      </c>
      <c r="G355" s="157"/>
      <c r="H355" s="462"/>
      <c r="I355" s="462"/>
      <c r="J355" s="157">
        <v>5352</v>
      </c>
      <c r="K355" s="439">
        <v>5601</v>
      </c>
      <c r="L355" s="243">
        <v>5853</v>
      </c>
      <c r="M355" s="628"/>
      <c r="N355" s="157">
        <v>25786</v>
      </c>
      <c r="O355" s="439">
        <v>20787</v>
      </c>
      <c r="P355" s="243">
        <v>0</v>
      </c>
      <c r="Q355" s="157">
        <v>28042</v>
      </c>
      <c r="R355" s="439">
        <v>22279</v>
      </c>
      <c r="S355" s="243">
        <v>0</v>
      </c>
      <c r="T355" s="157">
        <v>30489</v>
      </c>
      <c r="U355" s="439">
        <v>23843</v>
      </c>
      <c r="V355" s="243">
        <v>0</v>
      </c>
      <c r="X355" s="23"/>
      <c r="Y355" s="324"/>
      <c r="Z355" s="324"/>
      <c r="AA355" s="324"/>
      <c r="AB355" s="324"/>
      <c r="AC355" s="324"/>
      <c r="AD355" s="324"/>
      <c r="AE355" s="139"/>
    </row>
    <row r="356" spans="1:31" ht="12.75" customHeight="1" x14ac:dyDescent="0.2">
      <c r="A356" s="25" t="s">
        <v>3</v>
      </c>
      <c r="B356" s="23" t="s">
        <v>211</v>
      </c>
      <c r="C356" s="11" t="s">
        <v>795</v>
      </c>
      <c r="D356" s="155">
        <v>80886</v>
      </c>
      <c r="E356" s="439">
        <v>80601</v>
      </c>
      <c r="F356" s="213">
        <v>78805</v>
      </c>
      <c r="G356" s="157"/>
      <c r="H356" s="462"/>
      <c r="I356" s="462"/>
      <c r="J356" s="157">
        <v>5418</v>
      </c>
      <c r="K356" s="439">
        <v>5666</v>
      </c>
      <c r="L356" s="243">
        <v>5919</v>
      </c>
      <c r="M356" s="628"/>
      <c r="N356" s="157">
        <v>26294</v>
      </c>
      <c r="O356" s="439">
        <v>21197</v>
      </c>
      <c r="P356" s="243">
        <v>0</v>
      </c>
      <c r="Q356" s="157">
        <v>28722</v>
      </c>
      <c r="R356" s="439">
        <v>22819</v>
      </c>
      <c r="S356" s="243">
        <v>0</v>
      </c>
      <c r="T356" s="157">
        <v>31367</v>
      </c>
      <c r="U356" s="439">
        <v>24530</v>
      </c>
      <c r="V356" s="243">
        <v>0</v>
      </c>
      <c r="X356" s="23"/>
      <c r="Y356" s="324"/>
      <c r="Z356" s="324"/>
      <c r="AA356" s="324"/>
      <c r="AB356" s="324"/>
      <c r="AC356" s="324"/>
      <c r="AD356" s="324"/>
      <c r="AE356" s="139"/>
    </row>
    <row r="357" spans="1:31" x14ac:dyDescent="0.2">
      <c r="A357" s="25" t="s">
        <v>3</v>
      </c>
      <c r="B357" s="23" t="s">
        <v>212</v>
      </c>
      <c r="C357" s="11" t="s">
        <v>796</v>
      </c>
      <c r="D357" s="155">
        <v>173855</v>
      </c>
      <c r="E357" s="439">
        <v>176464</v>
      </c>
      <c r="F357" s="213">
        <v>175874</v>
      </c>
      <c r="G357" s="157"/>
      <c r="H357" s="462"/>
      <c r="I357" s="462"/>
      <c r="J357" s="157">
        <v>0</v>
      </c>
      <c r="K357" s="439">
        <v>0</v>
      </c>
      <c r="L357" s="243">
        <v>0</v>
      </c>
      <c r="M357" s="628"/>
      <c r="N357" s="157">
        <v>65536</v>
      </c>
      <c r="O357" s="439">
        <v>52831</v>
      </c>
      <c r="P357" s="243">
        <v>0</v>
      </c>
      <c r="Q357" s="157">
        <v>72067</v>
      </c>
      <c r="R357" s="439">
        <v>57256</v>
      </c>
      <c r="S357" s="243">
        <v>0</v>
      </c>
      <c r="T357" s="157">
        <v>79230</v>
      </c>
      <c r="U357" s="439">
        <v>61960</v>
      </c>
      <c r="V357" s="243">
        <v>0</v>
      </c>
      <c r="X357" s="23"/>
      <c r="Y357" s="324"/>
      <c r="Z357" s="324"/>
      <c r="AA357" s="324"/>
      <c r="AB357" s="324"/>
      <c r="AC357" s="324"/>
      <c r="AD357" s="324"/>
      <c r="AE357" s="139"/>
    </row>
    <row r="358" spans="1:31" x14ac:dyDescent="0.2">
      <c r="A358" s="25" t="s">
        <v>3</v>
      </c>
      <c r="B358" s="23" t="s">
        <v>213</v>
      </c>
      <c r="C358" s="11" t="s">
        <v>797</v>
      </c>
      <c r="D358" s="155">
        <v>88789</v>
      </c>
      <c r="E358" s="439">
        <v>88817</v>
      </c>
      <c r="F358" s="213">
        <v>88273</v>
      </c>
      <c r="G358" s="157"/>
      <c r="H358" s="462"/>
      <c r="I358" s="462"/>
      <c r="J358" s="157">
        <v>0</v>
      </c>
      <c r="K358" s="439">
        <v>0</v>
      </c>
      <c r="L358" s="243">
        <v>0</v>
      </c>
      <c r="M358" s="628"/>
      <c r="N358" s="157">
        <v>35218</v>
      </c>
      <c r="O358" s="439">
        <v>28391</v>
      </c>
      <c r="P358" s="243">
        <v>0</v>
      </c>
      <c r="Q358" s="157">
        <v>38571</v>
      </c>
      <c r="R358" s="439">
        <v>30644</v>
      </c>
      <c r="S358" s="243">
        <v>0</v>
      </c>
      <c r="T358" s="157">
        <v>42232</v>
      </c>
      <c r="U358" s="439">
        <v>33027</v>
      </c>
      <c r="V358" s="243">
        <v>0</v>
      </c>
      <c r="X358" s="23"/>
      <c r="Y358" s="324"/>
      <c r="Z358" s="324"/>
      <c r="AA358" s="324"/>
      <c r="AB358" s="324"/>
      <c r="AC358" s="324"/>
      <c r="AD358" s="324"/>
      <c r="AE358" s="139"/>
    </row>
    <row r="359" spans="1:31" x14ac:dyDescent="0.2">
      <c r="A359" s="25" t="s">
        <v>3</v>
      </c>
      <c r="B359" s="23" t="s">
        <v>214</v>
      </c>
      <c r="C359" s="11" t="s">
        <v>798</v>
      </c>
      <c r="D359" s="155">
        <v>120342</v>
      </c>
      <c r="E359" s="439">
        <v>120842</v>
      </c>
      <c r="F359" s="213">
        <v>117846</v>
      </c>
      <c r="G359" s="157"/>
      <c r="H359" s="462"/>
      <c r="I359" s="462"/>
      <c r="J359" s="157">
        <v>7073</v>
      </c>
      <c r="K359" s="439">
        <v>7396</v>
      </c>
      <c r="L359" s="243">
        <v>7725</v>
      </c>
      <c r="M359" s="629"/>
      <c r="N359" s="157">
        <v>35180</v>
      </c>
      <c r="O359" s="439">
        <v>28360</v>
      </c>
      <c r="P359" s="243">
        <v>0</v>
      </c>
      <c r="Q359" s="157">
        <v>38598</v>
      </c>
      <c r="R359" s="439">
        <v>30666</v>
      </c>
      <c r="S359" s="243">
        <v>0</v>
      </c>
      <c r="T359" s="157">
        <v>42339</v>
      </c>
      <c r="U359" s="439">
        <v>33111</v>
      </c>
      <c r="V359" s="243">
        <v>0</v>
      </c>
      <c r="X359" s="23"/>
      <c r="Y359" s="324"/>
      <c r="Z359" s="324"/>
      <c r="AA359" s="324"/>
      <c r="AB359" s="324"/>
      <c r="AC359" s="324"/>
      <c r="AD359" s="324"/>
      <c r="AE359" s="139"/>
    </row>
    <row r="360" spans="1:31" x14ac:dyDescent="0.2">
      <c r="A360" s="25" t="s">
        <v>13</v>
      </c>
      <c r="B360" s="23" t="s">
        <v>215</v>
      </c>
      <c r="C360" s="11" t="s">
        <v>895</v>
      </c>
      <c r="D360" s="155">
        <v>366915</v>
      </c>
      <c r="E360" s="439">
        <v>396479</v>
      </c>
      <c r="F360" s="213">
        <v>428125</v>
      </c>
      <c r="G360" s="157">
        <v>143345</v>
      </c>
      <c r="H360" s="462">
        <v>155472</v>
      </c>
      <c r="I360" s="462">
        <v>167708</v>
      </c>
      <c r="J360" s="157"/>
      <c r="K360" s="439"/>
      <c r="L360" s="243"/>
      <c r="M360" s="628"/>
      <c r="N360" s="157"/>
      <c r="O360" s="439"/>
      <c r="P360" s="243"/>
      <c r="Q360" s="157"/>
      <c r="R360" s="439"/>
      <c r="S360" s="243"/>
      <c r="T360" s="157"/>
      <c r="U360" s="439"/>
      <c r="V360" s="243"/>
      <c r="X360" s="23"/>
      <c r="Y360" s="324"/>
      <c r="Z360" s="324"/>
      <c r="AA360" s="324"/>
      <c r="AB360" s="324"/>
      <c r="AC360" s="324"/>
      <c r="AD360" s="324"/>
      <c r="AE360" s="139"/>
    </row>
    <row r="361" spans="1:31" x14ac:dyDescent="0.2">
      <c r="A361" s="29" t="s">
        <v>354</v>
      </c>
      <c r="B361" s="30"/>
      <c r="C361" s="31"/>
      <c r="D361" s="470">
        <v>925257</v>
      </c>
      <c r="E361" s="218">
        <v>956778</v>
      </c>
      <c r="F361" s="220">
        <v>979052</v>
      </c>
      <c r="G361" s="255">
        <v>143345</v>
      </c>
      <c r="H361" s="463">
        <v>155472</v>
      </c>
      <c r="I361" s="463">
        <v>167708</v>
      </c>
      <c r="J361" s="255">
        <v>17843</v>
      </c>
      <c r="K361" s="218">
        <v>18663</v>
      </c>
      <c r="L361" s="246">
        <v>19497</v>
      </c>
      <c r="M361" s="628"/>
      <c r="N361" s="255">
        <v>188014</v>
      </c>
      <c r="O361" s="218">
        <v>151566</v>
      </c>
      <c r="P361" s="246">
        <v>0</v>
      </c>
      <c r="Q361" s="255">
        <v>206000</v>
      </c>
      <c r="R361" s="218">
        <v>163664</v>
      </c>
      <c r="S361" s="246">
        <v>0</v>
      </c>
      <c r="T361" s="255">
        <v>225657</v>
      </c>
      <c r="U361" s="218">
        <v>176471</v>
      </c>
      <c r="V361" s="246">
        <v>0</v>
      </c>
      <c r="X361" s="23"/>
      <c r="Y361" s="324"/>
      <c r="Z361" s="324"/>
      <c r="AA361" s="324"/>
      <c r="AB361" s="324"/>
      <c r="AC361" s="324"/>
      <c r="AD361" s="324"/>
      <c r="AE361" s="139"/>
    </row>
    <row r="362" spans="1:31" x14ac:dyDescent="0.2">
      <c r="A362" s="25"/>
      <c r="B362" s="23"/>
      <c r="C362" s="11"/>
      <c r="D362" s="221"/>
      <c r="E362" s="222"/>
      <c r="F362" s="223"/>
      <c r="G362" s="156"/>
      <c r="H362" s="386"/>
      <c r="I362" s="462"/>
      <c r="J362" s="156"/>
      <c r="K362" s="222"/>
      <c r="L362" s="247"/>
      <c r="M362" s="628"/>
      <c r="N362" s="156"/>
      <c r="O362" s="222"/>
      <c r="P362" s="247"/>
      <c r="Q362" s="156"/>
      <c r="R362" s="222"/>
      <c r="S362" s="247"/>
      <c r="T362" s="156"/>
      <c r="U362" s="222"/>
      <c r="V362" s="247"/>
      <c r="X362" s="23"/>
      <c r="Y362" s="324"/>
      <c r="Z362" s="324"/>
      <c r="AA362" s="324"/>
      <c r="AB362" s="324"/>
      <c r="AC362" s="324"/>
      <c r="AD362" s="324"/>
      <c r="AE362" s="139"/>
    </row>
    <row r="363" spans="1:31" x14ac:dyDescent="0.2">
      <c r="A363" s="25" t="s">
        <v>3</v>
      </c>
      <c r="B363" s="23" t="s">
        <v>216</v>
      </c>
      <c r="C363" s="11" t="s">
        <v>655</v>
      </c>
      <c r="D363" s="155">
        <v>36367</v>
      </c>
      <c r="E363" s="439">
        <v>36304</v>
      </c>
      <c r="F363" s="213">
        <v>36064</v>
      </c>
      <c r="G363" s="157"/>
      <c r="H363" s="462"/>
      <c r="I363" s="462"/>
      <c r="J363" s="157">
        <v>3251</v>
      </c>
      <c r="K363" s="439">
        <v>3400</v>
      </c>
      <c r="L363" s="243">
        <v>3551</v>
      </c>
      <c r="M363" s="628"/>
      <c r="N363" s="157">
        <v>13739</v>
      </c>
      <c r="O363" s="439">
        <v>11076</v>
      </c>
      <c r="P363" s="243">
        <v>0</v>
      </c>
      <c r="Q363" s="157">
        <v>15382</v>
      </c>
      <c r="R363" s="439">
        <v>12221</v>
      </c>
      <c r="S363" s="243">
        <v>0</v>
      </c>
      <c r="T363" s="157">
        <v>17009</v>
      </c>
      <c r="U363" s="439">
        <v>13302</v>
      </c>
      <c r="V363" s="243">
        <v>0</v>
      </c>
      <c r="X363" s="23"/>
      <c r="Y363" s="324"/>
      <c r="Z363" s="324"/>
      <c r="AA363" s="324"/>
      <c r="AB363" s="324"/>
      <c r="AC363" s="324"/>
      <c r="AD363" s="324"/>
      <c r="AE363" s="139"/>
    </row>
    <row r="364" spans="1:31" x14ac:dyDescent="0.2">
      <c r="A364" s="25" t="s">
        <v>3</v>
      </c>
      <c r="B364" s="23" t="s">
        <v>217</v>
      </c>
      <c r="C364" s="11" t="s">
        <v>799</v>
      </c>
      <c r="D364" s="155">
        <v>40331</v>
      </c>
      <c r="E364" s="439">
        <v>40674</v>
      </c>
      <c r="F364" s="213">
        <v>40227</v>
      </c>
      <c r="G364" s="157"/>
      <c r="H364" s="462"/>
      <c r="I364" s="462"/>
      <c r="J364" s="157">
        <v>2739</v>
      </c>
      <c r="K364" s="439">
        <v>2863</v>
      </c>
      <c r="L364" s="243">
        <v>2990</v>
      </c>
      <c r="M364" s="628"/>
      <c r="N364" s="157">
        <v>12160</v>
      </c>
      <c r="O364" s="439">
        <v>9803</v>
      </c>
      <c r="P364" s="243">
        <v>0</v>
      </c>
      <c r="Q364" s="157">
        <v>13713</v>
      </c>
      <c r="R364" s="439">
        <v>10895</v>
      </c>
      <c r="S364" s="243">
        <v>0</v>
      </c>
      <c r="T364" s="157">
        <v>15273</v>
      </c>
      <c r="U364" s="439">
        <v>11944</v>
      </c>
      <c r="V364" s="243">
        <v>0</v>
      </c>
      <c r="X364" s="23"/>
      <c r="Y364" s="324"/>
      <c r="Z364" s="324"/>
      <c r="AA364" s="324"/>
      <c r="AB364" s="324"/>
      <c r="AC364" s="324"/>
      <c r="AD364" s="324"/>
      <c r="AE364" s="139"/>
    </row>
    <row r="365" spans="1:31" x14ac:dyDescent="0.2">
      <c r="A365" s="25" t="s">
        <v>3</v>
      </c>
      <c r="B365" s="23" t="s">
        <v>218</v>
      </c>
      <c r="C365" s="11" t="s">
        <v>800</v>
      </c>
      <c r="D365" s="155">
        <v>162316</v>
      </c>
      <c r="E365" s="439">
        <v>162143</v>
      </c>
      <c r="F365" s="213">
        <v>156565</v>
      </c>
      <c r="G365" s="157"/>
      <c r="H365" s="462"/>
      <c r="I365" s="462"/>
      <c r="J365" s="157">
        <v>9241</v>
      </c>
      <c r="K365" s="439">
        <v>9663</v>
      </c>
      <c r="L365" s="243">
        <v>10092</v>
      </c>
      <c r="M365" s="628"/>
      <c r="N365" s="157">
        <v>44148</v>
      </c>
      <c r="O365" s="439">
        <v>35589</v>
      </c>
      <c r="P365" s="243">
        <v>0</v>
      </c>
      <c r="Q365" s="157">
        <v>48963</v>
      </c>
      <c r="R365" s="439">
        <v>38900</v>
      </c>
      <c r="S365" s="243">
        <v>0</v>
      </c>
      <c r="T365" s="157">
        <v>53633</v>
      </c>
      <c r="U365" s="439">
        <v>41942</v>
      </c>
      <c r="V365" s="243">
        <v>0</v>
      </c>
      <c r="X365" s="23"/>
      <c r="Y365" s="324"/>
      <c r="Z365" s="324"/>
      <c r="AA365" s="324"/>
      <c r="AB365" s="324"/>
      <c r="AC365" s="324"/>
      <c r="AD365" s="324"/>
      <c r="AE365" s="139"/>
    </row>
    <row r="366" spans="1:31" x14ac:dyDescent="0.2">
      <c r="A366" s="25" t="s">
        <v>3</v>
      </c>
      <c r="B366" s="23" t="s">
        <v>219</v>
      </c>
      <c r="C366" s="11" t="s">
        <v>801</v>
      </c>
      <c r="D366" s="155">
        <v>34804</v>
      </c>
      <c r="E366" s="439">
        <v>35281</v>
      </c>
      <c r="F366" s="213">
        <v>35192</v>
      </c>
      <c r="G366" s="157"/>
      <c r="H366" s="462"/>
      <c r="I366" s="462"/>
      <c r="J366" s="157">
        <v>2676</v>
      </c>
      <c r="K366" s="439">
        <v>2800</v>
      </c>
      <c r="L366" s="243">
        <v>2926</v>
      </c>
      <c r="M366" s="628"/>
      <c r="N366" s="157">
        <v>11562</v>
      </c>
      <c r="O366" s="439">
        <v>9321</v>
      </c>
      <c r="P366" s="243">
        <v>0</v>
      </c>
      <c r="Q366" s="157">
        <v>13045</v>
      </c>
      <c r="R366" s="439">
        <v>10364</v>
      </c>
      <c r="S366" s="243">
        <v>0</v>
      </c>
      <c r="T366" s="157">
        <v>14535</v>
      </c>
      <c r="U366" s="439">
        <v>11367</v>
      </c>
      <c r="V366" s="243">
        <v>0</v>
      </c>
      <c r="X366" s="23"/>
      <c r="Y366" s="324"/>
      <c r="Z366" s="324"/>
      <c r="AA366" s="324"/>
      <c r="AB366" s="324"/>
      <c r="AC366" s="324"/>
      <c r="AD366" s="324"/>
      <c r="AE366" s="139"/>
    </row>
    <row r="367" spans="1:31" x14ac:dyDescent="0.2">
      <c r="A367" s="25" t="s">
        <v>3</v>
      </c>
      <c r="B367" s="23" t="s">
        <v>365</v>
      </c>
      <c r="C367" s="11" t="s">
        <v>876</v>
      </c>
      <c r="D367" s="155">
        <v>97003</v>
      </c>
      <c r="E367" s="439">
        <v>96271</v>
      </c>
      <c r="F367" s="213">
        <v>92685</v>
      </c>
      <c r="G367" s="157"/>
      <c r="H367" s="462"/>
      <c r="I367" s="462"/>
      <c r="J367" s="157">
        <v>5418</v>
      </c>
      <c r="K367" s="439">
        <v>5666</v>
      </c>
      <c r="L367" s="243">
        <v>5919</v>
      </c>
      <c r="M367" s="629"/>
      <c r="N367" s="157">
        <v>25738</v>
      </c>
      <c r="O367" s="439">
        <v>20749</v>
      </c>
      <c r="P367" s="243">
        <v>0</v>
      </c>
      <c r="Q367" s="157">
        <v>28489</v>
      </c>
      <c r="R367" s="439">
        <v>22634</v>
      </c>
      <c r="S367" s="243">
        <v>0</v>
      </c>
      <c r="T367" s="157">
        <v>31145</v>
      </c>
      <c r="U367" s="439">
        <v>24356</v>
      </c>
      <c r="V367" s="243">
        <v>0</v>
      </c>
      <c r="X367" s="23"/>
      <c r="Y367" s="324"/>
      <c r="Z367" s="324"/>
      <c r="AA367" s="324"/>
      <c r="AB367" s="324"/>
      <c r="AC367" s="324"/>
      <c r="AD367" s="324"/>
      <c r="AE367" s="139"/>
    </row>
    <row r="368" spans="1:31" x14ac:dyDescent="0.2">
      <c r="A368" s="25" t="s">
        <v>13</v>
      </c>
      <c r="B368" s="23" t="s">
        <v>220</v>
      </c>
      <c r="C368" s="11" t="s">
        <v>896</v>
      </c>
      <c r="D368" s="155">
        <v>223311</v>
      </c>
      <c r="E368" s="439">
        <v>243663</v>
      </c>
      <c r="F368" s="213">
        <v>262570</v>
      </c>
      <c r="G368" s="157">
        <v>32822</v>
      </c>
      <c r="H368" s="462">
        <v>35599</v>
      </c>
      <c r="I368" s="462">
        <v>38401</v>
      </c>
      <c r="J368" s="157">
        <v>4367</v>
      </c>
      <c r="K368" s="439">
        <v>4608</v>
      </c>
      <c r="L368" s="243">
        <v>4852</v>
      </c>
      <c r="M368" s="628"/>
      <c r="N368" s="157"/>
      <c r="O368" s="439"/>
      <c r="P368" s="243"/>
      <c r="Q368" s="157"/>
      <c r="R368" s="439"/>
      <c r="S368" s="243"/>
      <c r="T368" s="157"/>
      <c r="U368" s="439"/>
      <c r="V368" s="243"/>
      <c r="X368" s="23"/>
      <c r="Y368" s="324"/>
      <c r="Z368" s="324"/>
      <c r="AA368" s="324"/>
      <c r="AB368" s="324"/>
      <c r="AC368" s="324"/>
      <c r="AD368" s="324"/>
      <c r="AE368" s="139"/>
    </row>
    <row r="369" spans="1:31" x14ac:dyDescent="0.2">
      <c r="A369" s="29" t="s">
        <v>349</v>
      </c>
      <c r="B369" s="30"/>
      <c r="C369" s="31"/>
      <c r="D369" s="217">
        <v>594132</v>
      </c>
      <c r="E369" s="218">
        <v>614336</v>
      </c>
      <c r="F369" s="220">
        <v>623303</v>
      </c>
      <c r="G369" s="255">
        <v>32822</v>
      </c>
      <c r="H369" s="463">
        <v>35599</v>
      </c>
      <c r="I369" s="463">
        <v>38401</v>
      </c>
      <c r="J369" s="255">
        <v>27692</v>
      </c>
      <c r="K369" s="218">
        <v>29000</v>
      </c>
      <c r="L369" s="246">
        <v>30330</v>
      </c>
      <c r="M369" s="628"/>
      <c r="N369" s="255">
        <v>107347</v>
      </c>
      <c r="O369" s="218">
        <v>86538</v>
      </c>
      <c r="P369" s="246">
        <v>0</v>
      </c>
      <c r="Q369" s="255">
        <v>119592</v>
      </c>
      <c r="R369" s="218">
        <v>95014</v>
      </c>
      <c r="S369" s="246">
        <v>0</v>
      </c>
      <c r="T369" s="255">
        <v>131595</v>
      </c>
      <c r="U369" s="218">
        <v>102911</v>
      </c>
      <c r="V369" s="246">
        <v>0</v>
      </c>
      <c r="X369" s="23"/>
      <c r="Y369" s="324"/>
      <c r="Z369" s="324"/>
      <c r="AA369" s="324"/>
      <c r="AB369" s="324"/>
      <c r="AC369" s="324"/>
      <c r="AD369" s="324"/>
      <c r="AE369" s="139"/>
    </row>
    <row r="370" spans="1:31" x14ac:dyDescent="0.2">
      <c r="A370" s="25"/>
      <c r="B370" s="23"/>
      <c r="C370" s="11"/>
      <c r="D370" s="221"/>
      <c r="E370" s="222"/>
      <c r="F370" s="223"/>
      <c r="G370" s="156"/>
      <c r="H370" s="386"/>
      <c r="I370" s="462"/>
      <c r="J370" s="156"/>
      <c r="K370" s="222"/>
      <c r="L370" s="247"/>
      <c r="M370" s="628"/>
      <c r="N370" s="156"/>
      <c r="O370" s="222"/>
      <c r="P370" s="247"/>
      <c r="Q370" s="156"/>
      <c r="R370" s="222"/>
      <c r="S370" s="247"/>
      <c r="T370" s="156"/>
      <c r="U370" s="222"/>
      <c r="V370" s="247"/>
      <c r="X370" s="23"/>
      <c r="Y370" s="324"/>
      <c r="Z370" s="324"/>
      <c r="AA370" s="324"/>
      <c r="AB370" s="324"/>
      <c r="AC370" s="324"/>
      <c r="AD370" s="324"/>
      <c r="AE370" s="139"/>
    </row>
    <row r="371" spans="1:31" x14ac:dyDescent="0.2">
      <c r="A371" s="25" t="s">
        <v>3</v>
      </c>
      <c r="B371" s="23" t="s">
        <v>221</v>
      </c>
      <c r="C371" s="11" t="s">
        <v>802</v>
      </c>
      <c r="D371" s="155">
        <v>61199</v>
      </c>
      <c r="E371" s="439">
        <v>63915</v>
      </c>
      <c r="F371" s="213">
        <v>65976</v>
      </c>
      <c r="G371" s="157"/>
      <c r="H371" s="462"/>
      <c r="I371" s="462"/>
      <c r="J371" s="157">
        <v>2167</v>
      </c>
      <c r="K371" s="439">
        <v>2267</v>
      </c>
      <c r="L371" s="243">
        <v>2368</v>
      </c>
      <c r="M371" s="628"/>
      <c r="N371" s="157"/>
      <c r="O371" s="439"/>
      <c r="P371" s="243"/>
      <c r="Q371" s="157"/>
      <c r="R371" s="439"/>
      <c r="S371" s="243"/>
      <c r="T371" s="157"/>
      <c r="U371" s="439"/>
      <c r="V371" s="243"/>
      <c r="X371" s="23"/>
      <c r="Y371" s="324"/>
      <c r="Z371" s="324"/>
      <c r="AA371" s="324"/>
      <c r="AB371" s="324"/>
      <c r="AC371" s="324"/>
      <c r="AD371" s="324"/>
      <c r="AE371" s="139"/>
    </row>
    <row r="372" spans="1:31" x14ac:dyDescent="0.2">
      <c r="A372" s="25" t="s">
        <v>3</v>
      </c>
      <c r="B372" s="23" t="s">
        <v>222</v>
      </c>
      <c r="C372" s="11" t="s">
        <v>877</v>
      </c>
      <c r="D372" s="155">
        <v>119625</v>
      </c>
      <c r="E372" s="439">
        <v>133969</v>
      </c>
      <c r="F372" s="213">
        <v>149587</v>
      </c>
      <c r="G372" s="157"/>
      <c r="H372" s="462"/>
      <c r="I372" s="462"/>
      <c r="J372" s="157">
        <v>0</v>
      </c>
      <c r="K372" s="439">
        <v>0</v>
      </c>
      <c r="L372" s="243">
        <v>0</v>
      </c>
      <c r="M372" s="628"/>
      <c r="N372" s="157"/>
      <c r="O372" s="439"/>
      <c r="P372" s="243"/>
      <c r="Q372" s="157"/>
      <c r="R372" s="439"/>
      <c r="S372" s="243"/>
      <c r="T372" s="157"/>
      <c r="U372" s="439"/>
      <c r="V372" s="243"/>
      <c r="X372" s="23"/>
      <c r="Y372" s="324"/>
      <c r="Z372" s="324"/>
      <c r="AA372" s="324"/>
      <c r="AB372" s="324"/>
      <c r="AC372" s="324"/>
      <c r="AD372" s="324"/>
      <c r="AE372" s="139"/>
    </row>
    <row r="373" spans="1:31" x14ac:dyDescent="0.2">
      <c r="A373" s="25" t="s">
        <v>3</v>
      </c>
      <c r="B373" s="23" t="s">
        <v>223</v>
      </c>
      <c r="C373" s="11" t="s">
        <v>803</v>
      </c>
      <c r="D373" s="155">
        <v>339737</v>
      </c>
      <c r="E373" s="439">
        <v>335009</v>
      </c>
      <c r="F373" s="213">
        <v>339718</v>
      </c>
      <c r="G373" s="157"/>
      <c r="H373" s="462"/>
      <c r="I373" s="462"/>
      <c r="J373" s="157">
        <v>0</v>
      </c>
      <c r="K373" s="439">
        <v>0</v>
      </c>
      <c r="L373" s="243">
        <v>0</v>
      </c>
      <c r="M373" s="628"/>
      <c r="N373" s="157"/>
      <c r="O373" s="439"/>
      <c r="P373" s="243"/>
      <c r="Q373" s="157"/>
      <c r="R373" s="439"/>
      <c r="S373" s="243"/>
      <c r="T373" s="157"/>
      <c r="U373" s="439"/>
      <c r="V373" s="243"/>
      <c r="X373" s="23"/>
      <c r="Y373" s="324"/>
      <c r="Z373" s="324"/>
      <c r="AA373" s="324"/>
      <c r="AB373" s="324"/>
      <c r="AC373" s="324"/>
      <c r="AD373" s="324"/>
      <c r="AE373" s="139"/>
    </row>
    <row r="374" spans="1:31" x14ac:dyDescent="0.2">
      <c r="A374" s="25" t="s">
        <v>3</v>
      </c>
      <c r="B374" s="23" t="s">
        <v>224</v>
      </c>
      <c r="C374" s="11" t="s">
        <v>804</v>
      </c>
      <c r="D374" s="155">
        <v>88055</v>
      </c>
      <c r="E374" s="439">
        <v>88712</v>
      </c>
      <c r="F374" s="213">
        <v>89641</v>
      </c>
      <c r="G374" s="157"/>
      <c r="H374" s="462"/>
      <c r="I374" s="462"/>
      <c r="J374" s="157">
        <v>3823</v>
      </c>
      <c r="K374" s="439">
        <v>3997</v>
      </c>
      <c r="L374" s="243">
        <v>4173</v>
      </c>
      <c r="M374" s="629"/>
      <c r="N374" s="157"/>
      <c r="O374" s="439"/>
      <c r="P374" s="243"/>
      <c r="Q374" s="157"/>
      <c r="R374" s="439"/>
      <c r="S374" s="243"/>
      <c r="T374" s="157"/>
      <c r="U374" s="439"/>
      <c r="V374" s="243"/>
      <c r="X374" s="23"/>
      <c r="Y374" s="324"/>
      <c r="Z374" s="324"/>
      <c r="AA374" s="324"/>
      <c r="AB374" s="324"/>
      <c r="AC374" s="324"/>
      <c r="AD374" s="324"/>
      <c r="AE374" s="139"/>
    </row>
    <row r="375" spans="1:31" x14ac:dyDescent="0.2">
      <c r="A375" s="25" t="s">
        <v>13</v>
      </c>
      <c r="B375" s="23" t="s">
        <v>225</v>
      </c>
      <c r="C375" s="11" t="s">
        <v>897</v>
      </c>
      <c r="D375" s="155">
        <v>20078</v>
      </c>
      <c r="E375" s="439">
        <v>19586</v>
      </c>
      <c r="F375" s="213">
        <v>18721</v>
      </c>
      <c r="G375" s="157">
        <v>145604</v>
      </c>
      <c r="H375" s="462">
        <v>149710</v>
      </c>
      <c r="I375" s="462">
        <v>153637</v>
      </c>
      <c r="J375" s="157">
        <v>0</v>
      </c>
      <c r="K375" s="439">
        <v>0</v>
      </c>
      <c r="L375" s="243">
        <v>0</v>
      </c>
      <c r="M375" s="628"/>
      <c r="N375" s="157"/>
      <c r="O375" s="439"/>
      <c r="P375" s="243"/>
      <c r="Q375" s="157"/>
      <c r="R375" s="439"/>
      <c r="S375" s="243"/>
      <c r="T375" s="157"/>
      <c r="U375" s="439"/>
      <c r="V375" s="243"/>
      <c r="X375" s="23"/>
      <c r="Y375" s="324"/>
      <c r="Z375" s="324"/>
      <c r="AA375" s="324"/>
      <c r="AB375" s="324"/>
      <c r="AC375" s="324"/>
      <c r="AD375" s="324"/>
      <c r="AE375" s="139"/>
    </row>
    <row r="376" spans="1:31" x14ac:dyDescent="0.2">
      <c r="A376" s="29" t="s">
        <v>350</v>
      </c>
      <c r="B376" s="30"/>
      <c r="C376" s="31"/>
      <c r="D376" s="470">
        <v>628694</v>
      </c>
      <c r="E376" s="218">
        <v>641191</v>
      </c>
      <c r="F376" s="220">
        <v>663643</v>
      </c>
      <c r="G376" s="255">
        <v>145604</v>
      </c>
      <c r="H376" s="217">
        <v>149710</v>
      </c>
      <c r="I376" s="463">
        <v>153637</v>
      </c>
      <c r="J376" s="255">
        <v>5990</v>
      </c>
      <c r="K376" s="218">
        <v>6264</v>
      </c>
      <c r="L376" s="246">
        <v>6541</v>
      </c>
      <c r="M376" s="628"/>
      <c r="N376" s="255">
        <v>0</v>
      </c>
      <c r="O376" s="218">
        <v>0</v>
      </c>
      <c r="P376" s="246">
        <v>0</v>
      </c>
      <c r="Q376" s="255">
        <v>0</v>
      </c>
      <c r="R376" s="218">
        <v>0</v>
      </c>
      <c r="S376" s="246">
        <v>0</v>
      </c>
      <c r="T376" s="255">
        <v>0</v>
      </c>
      <c r="U376" s="218">
        <v>0</v>
      </c>
      <c r="V376" s="246">
        <v>0</v>
      </c>
      <c r="X376" s="23"/>
      <c r="Y376" s="324"/>
      <c r="Z376" s="324"/>
      <c r="AA376" s="324"/>
      <c r="AB376" s="324"/>
      <c r="AC376" s="324"/>
      <c r="AD376" s="324"/>
      <c r="AE376" s="139"/>
    </row>
    <row r="377" spans="1:31" s="136" customFormat="1" x14ac:dyDescent="0.2">
      <c r="A377" s="22"/>
      <c r="B377" s="37"/>
      <c r="C377" s="48"/>
      <c r="D377" s="240"/>
      <c r="E377" s="241"/>
      <c r="F377" s="242"/>
      <c r="G377" s="262"/>
      <c r="H377" s="465"/>
      <c r="I377" s="462"/>
      <c r="J377" s="262"/>
      <c r="K377" s="241"/>
      <c r="L377" s="253"/>
      <c r="M377" s="630"/>
      <c r="N377" s="262"/>
      <c r="O377" s="241"/>
      <c r="P377" s="253"/>
      <c r="Q377" s="262"/>
      <c r="R377" s="241"/>
      <c r="S377" s="253"/>
      <c r="T377" s="262"/>
      <c r="U377" s="241"/>
      <c r="V377" s="253"/>
      <c r="X377" s="23"/>
      <c r="Y377" s="324"/>
      <c r="Z377" s="324"/>
      <c r="AA377" s="324"/>
      <c r="AB377" s="324"/>
      <c r="AC377" s="324"/>
      <c r="AD377" s="324"/>
      <c r="AE377" s="154"/>
    </row>
    <row r="378" spans="1:31" x14ac:dyDescent="0.2">
      <c r="A378" s="22"/>
      <c r="B378" s="35"/>
      <c r="C378" s="11"/>
      <c r="D378" s="221"/>
      <c r="E378" s="222"/>
      <c r="F378" s="223"/>
      <c r="G378" s="156"/>
      <c r="H378" s="386"/>
      <c r="I378" s="462"/>
      <c r="J378" s="156"/>
      <c r="K378" s="222"/>
      <c r="L378" s="247"/>
      <c r="M378" s="628"/>
      <c r="N378" s="156"/>
      <c r="O378" s="222"/>
      <c r="P378" s="247"/>
      <c r="Q378" s="156"/>
      <c r="R378" s="222"/>
      <c r="S378" s="247"/>
      <c r="T378" s="156"/>
      <c r="U378" s="222"/>
      <c r="V378" s="247"/>
      <c r="X378" s="23"/>
      <c r="Y378" s="324"/>
      <c r="Z378" s="324"/>
      <c r="AA378" s="324"/>
      <c r="AB378" s="324"/>
      <c r="AC378" s="324"/>
      <c r="AD378" s="324"/>
      <c r="AE378" s="139"/>
    </row>
    <row r="379" spans="1:31" x14ac:dyDescent="0.2">
      <c r="A379" s="29" t="s">
        <v>226</v>
      </c>
      <c r="B379" s="30"/>
      <c r="C379" s="31"/>
      <c r="D379" s="217">
        <v>3681633</v>
      </c>
      <c r="E379" s="218">
        <v>3873961</v>
      </c>
      <c r="F379" s="220">
        <v>4045064</v>
      </c>
      <c r="G379" s="255">
        <v>546988</v>
      </c>
      <c r="H379" s="217">
        <v>572349</v>
      </c>
      <c r="I379" s="463">
        <v>597389</v>
      </c>
      <c r="J379" s="255">
        <v>85093</v>
      </c>
      <c r="K379" s="218">
        <v>89128</v>
      </c>
      <c r="L379" s="246">
        <v>93228</v>
      </c>
      <c r="M379" s="628"/>
      <c r="N379" s="255">
        <v>295361</v>
      </c>
      <c r="O379" s="218">
        <v>238104</v>
      </c>
      <c r="P379" s="246">
        <v>0</v>
      </c>
      <c r="Q379" s="255">
        <v>325592</v>
      </c>
      <c r="R379" s="218">
        <v>258678</v>
      </c>
      <c r="S379" s="246">
        <v>0</v>
      </c>
      <c r="T379" s="255">
        <v>357252</v>
      </c>
      <c r="U379" s="218">
        <v>279382</v>
      </c>
      <c r="V379" s="246">
        <v>0</v>
      </c>
      <c r="X379" s="23"/>
      <c r="Y379" s="324"/>
      <c r="Z379" s="324"/>
      <c r="AA379" s="324"/>
      <c r="AB379" s="324"/>
      <c r="AC379" s="324"/>
      <c r="AD379" s="324"/>
      <c r="AE379" s="139"/>
    </row>
    <row r="380" spans="1:31" x14ac:dyDescent="0.2">
      <c r="A380" s="41"/>
      <c r="B380" s="42"/>
      <c r="C380" s="43"/>
      <c r="D380" s="236"/>
      <c r="E380" s="237"/>
      <c r="F380" s="238"/>
      <c r="G380" s="260"/>
      <c r="H380" s="469"/>
      <c r="I380" s="462"/>
      <c r="J380" s="260"/>
      <c r="K380" s="237"/>
      <c r="L380" s="252"/>
      <c r="M380" s="628"/>
      <c r="N380" s="260"/>
      <c r="O380" s="237"/>
      <c r="P380" s="252"/>
      <c r="Q380" s="260"/>
      <c r="R380" s="237"/>
      <c r="S380" s="252"/>
      <c r="T380" s="260"/>
      <c r="U380" s="237"/>
      <c r="V380" s="252"/>
      <c r="X380" s="23"/>
      <c r="Y380" s="324"/>
      <c r="Z380" s="324"/>
      <c r="AA380" s="324"/>
      <c r="AB380" s="324"/>
      <c r="AC380" s="324"/>
      <c r="AD380" s="324"/>
      <c r="AE380" s="139"/>
    </row>
    <row r="381" spans="1:31" x14ac:dyDescent="0.2">
      <c r="A381" s="24" t="s">
        <v>227</v>
      </c>
      <c r="B381" s="23"/>
      <c r="C381" s="11"/>
      <c r="D381" s="240"/>
      <c r="E381" s="241"/>
      <c r="F381" s="242"/>
      <c r="G381" s="262"/>
      <c r="H381" s="465"/>
      <c r="I381" s="462"/>
      <c r="J381" s="262"/>
      <c r="K381" s="241"/>
      <c r="L381" s="253"/>
      <c r="M381" s="628"/>
      <c r="N381" s="262"/>
      <c r="O381" s="241"/>
      <c r="P381" s="253"/>
      <c r="Q381" s="262"/>
      <c r="R381" s="241"/>
      <c r="S381" s="253"/>
      <c r="T381" s="262"/>
      <c r="U381" s="241"/>
      <c r="V381" s="253"/>
      <c r="X381" s="23"/>
      <c r="Y381" s="324"/>
      <c r="Z381" s="324"/>
      <c r="AA381" s="324"/>
      <c r="AB381" s="324"/>
      <c r="AC381" s="324"/>
      <c r="AD381" s="324"/>
      <c r="AE381" s="139"/>
    </row>
    <row r="382" spans="1:31" x14ac:dyDescent="0.2">
      <c r="A382" s="22"/>
      <c r="B382" s="23"/>
      <c r="C382" s="11"/>
      <c r="D382" s="221"/>
      <c r="E382" s="222"/>
      <c r="F382" s="223"/>
      <c r="G382" s="156"/>
      <c r="H382" s="386"/>
      <c r="I382" s="462"/>
      <c r="J382" s="156"/>
      <c r="K382" s="222"/>
      <c r="L382" s="247"/>
      <c r="M382" s="628"/>
      <c r="N382" s="156"/>
      <c r="O382" s="222"/>
      <c r="P382" s="247"/>
      <c r="Q382" s="156"/>
      <c r="R382" s="222"/>
      <c r="S382" s="247"/>
      <c r="T382" s="156"/>
      <c r="U382" s="222"/>
      <c r="V382" s="247"/>
      <c r="X382" s="23"/>
      <c r="Y382" s="324"/>
      <c r="Z382" s="324"/>
      <c r="AA382" s="324"/>
      <c r="AB382" s="324"/>
      <c r="AC382" s="324"/>
      <c r="AD382" s="324"/>
      <c r="AE382" s="139"/>
    </row>
    <row r="383" spans="1:31" x14ac:dyDescent="0.2">
      <c r="A383" s="26" t="s">
        <v>2</v>
      </c>
      <c r="B383" s="27" t="s">
        <v>345</v>
      </c>
      <c r="C383" s="28" t="s">
        <v>228</v>
      </c>
      <c r="D383" s="214">
        <v>1809797</v>
      </c>
      <c r="E383" s="215">
        <v>2036500</v>
      </c>
      <c r="F383" s="216">
        <v>2263607</v>
      </c>
      <c r="G383" s="254"/>
      <c r="H383" s="387"/>
      <c r="I383" s="387"/>
      <c r="J383" s="254"/>
      <c r="K383" s="215"/>
      <c r="L383" s="244"/>
      <c r="M383" s="628"/>
      <c r="N383" s="254"/>
      <c r="O383" s="215"/>
      <c r="P383" s="244"/>
      <c r="Q383" s="254"/>
      <c r="R383" s="215"/>
      <c r="S383" s="244"/>
      <c r="T383" s="254"/>
      <c r="U383" s="215"/>
      <c r="V383" s="244"/>
      <c r="X383" s="23"/>
      <c r="Y383" s="324"/>
      <c r="Z383" s="324"/>
      <c r="AA383" s="324"/>
      <c r="AB383" s="324"/>
      <c r="AC383" s="324"/>
      <c r="AD383" s="324"/>
      <c r="AE383" s="139"/>
    </row>
    <row r="384" spans="1:31" x14ac:dyDescent="0.2">
      <c r="A384" s="25"/>
      <c r="B384" s="23"/>
      <c r="C384" s="11"/>
      <c r="D384" s="221"/>
      <c r="E384" s="222"/>
      <c r="F384" s="223"/>
      <c r="G384" s="156"/>
      <c r="H384" s="386"/>
      <c r="I384" s="462"/>
      <c r="J384" s="156"/>
      <c r="K384" s="222"/>
      <c r="L384" s="247"/>
      <c r="M384" s="628"/>
      <c r="N384" s="156"/>
      <c r="O384" s="222"/>
      <c r="P384" s="247"/>
      <c r="Q384" s="156"/>
      <c r="R384" s="222"/>
      <c r="S384" s="247"/>
      <c r="T384" s="156"/>
      <c r="U384" s="222"/>
      <c r="V384" s="247"/>
      <c r="X384" s="23"/>
      <c r="Y384" s="324"/>
      <c r="Z384" s="324"/>
      <c r="AA384" s="324"/>
      <c r="AB384" s="324"/>
      <c r="AC384" s="324"/>
      <c r="AD384" s="324"/>
      <c r="AE384" s="139"/>
    </row>
    <row r="385" spans="1:31" x14ac:dyDescent="0.2">
      <c r="A385" s="25" t="s">
        <v>3</v>
      </c>
      <c r="B385" s="23" t="s">
        <v>229</v>
      </c>
      <c r="C385" s="11" t="s">
        <v>805</v>
      </c>
      <c r="D385" s="155">
        <v>38670</v>
      </c>
      <c r="E385" s="439">
        <v>40105</v>
      </c>
      <c r="F385" s="213">
        <v>42936</v>
      </c>
      <c r="G385" s="157"/>
      <c r="H385" s="462"/>
      <c r="I385" s="462"/>
      <c r="J385" s="157">
        <v>2739</v>
      </c>
      <c r="K385" s="439">
        <v>2863</v>
      </c>
      <c r="L385" s="243">
        <v>2990</v>
      </c>
      <c r="M385" s="628"/>
      <c r="N385" s="157"/>
      <c r="O385" s="439"/>
      <c r="P385" s="243"/>
      <c r="Q385" s="157"/>
      <c r="R385" s="439"/>
      <c r="S385" s="243"/>
      <c r="T385" s="157"/>
      <c r="U385" s="439"/>
      <c r="V385" s="243"/>
      <c r="X385" s="23"/>
      <c r="Y385" s="324"/>
      <c r="Z385" s="324"/>
      <c r="AA385" s="324"/>
      <c r="AB385" s="324"/>
      <c r="AC385" s="324"/>
      <c r="AD385" s="324"/>
      <c r="AE385" s="139"/>
    </row>
    <row r="386" spans="1:31" x14ac:dyDescent="0.2">
      <c r="A386" s="25" t="s">
        <v>3</v>
      </c>
      <c r="B386" s="23" t="s">
        <v>230</v>
      </c>
      <c r="C386" s="11" t="s">
        <v>806</v>
      </c>
      <c r="D386" s="155">
        <v>32102</v>
      </c>
      <c r="E386" s="439">
        <v>34460</v>
      </c>
      <c r="F386" s="213">
        <v>36906</v>
      </c>
      <c r="G386" s="157"/>
      <c r="H386" s="462"/>
      <c r="I386" s="462"/>
      <c r="J386" s="157">
        <v>2133</v>
      </c>
      <c r="K386" s="439">
        <v>2230</v>
      </c>
      <c r="L386" s="243">
        <v>2329</v>
      </c>
      <c r="M386" s="628"/>
      <c r="N386" s="157"/>
      <c r="O386" s="439"/>
      <c r="P386" s="243"/>
      <c r="Q386" s="157"/>
      <c r="R386" s="439"/>
      <c r="S386" s="243"/>
      <c r="T386" s="157"/>
      <c r="U386" s="439"/>
      <c r="V386" s="243"/>
      <c r="X386" s="23"/>
      <c r="Y386" s="324"/>
      <c r="Z386" s="324"/>
      <c r="AA386" s="324"/>
      <c r="AB386" s="324"/>
      <c r="AC386" s="324"/>
      <c r="AD386" s="324"/>
      <c r="AE386" s="139"/>
    </row>
    <row r="387" spans="1:31" x14ac:dyDescent="0.2">
      <c r="A387" s="25" t="s">
        <v>3</v>
      </c>
      <c r="B387" s="23" t="s">
        <v>231</v>
      </c>
      <c r="C387" s="11" t="s">
        <v>807</v>
      </c>
      <c r="D387" s="155">
        <v>28076</v>
      </c>
      <c r="E387" s="439">
        <v>30957</v>
      </c>
      <c r="F387" s="213">
        <v>34109</v>
      </c>
      <c r="G387" s="157"/>
      <c r="H387" s="462"/>
      <c r="I387" s="462"/>
      <c r="J387" s="157">
        <v>2378</v>
      </c>
      <c r="K387" s="439">
        <v>2485</v>
      </c>
      <c r="L387" s="243">
        <v>2595</v>
      </c>
      <c r="M387" s="628"/>
      <c r="N387" s="157"/>
      <c r="O387" s="439"/>
      <c r="P387" s="243"/>
      <c r="Q387" s="157"/>
      <c r="R387" s="439"/>
      <c r="S387" s="243"/>
      <c r="T387" s="157"/>
      <c r="U387" s="439"/>
      <c r="V387" s="243"/>
      <c r="X387" s="23"/>
      <c r="Y387" s="324"/>
      <c r="Z387" s="324"/>
      <c r="AA387" s="324"/>
      <c r="AB387" s="324"/>
      <c r="AC387" s="324"/>
      <c r="AD387" s="324"/>
      <c r="AE387" s="139"/>
    </row>
    <row r="388" spans="1:31" x14ac:dyDescent="0.2">
      <c r="A388" s="25" t="s">
        <v>3</v>
      </c>
      <c r="B388" s="23" t="s">
        <v>232</v>
      </c>
      <c r="C388" s="11" t="s">
        <v>808</v>
      </c>
      <c r="D388" s="155">
        <v>50952</v>
      </c>
      <c r="E388" s="439">
        <v>57807</v>
      </c>
      <c r="F388" s="213">
        <v>64852</v>
      </c>
      <c r="G388" s="157"/>
      <c r="H388" s="462"/>
      <c r="I388" s="462"/>
      <c r="J388" s="157">
        <v>4545</v>
      </c>
      <c r="K388" s="439">
        <v>4752</v>
      </c>
      <c r="L388" s="243">
        <v>4963</v>
      </c>
      <c r="M388" s="628"/>
      <c r="N388" s="157"/>
      <c r="O388" s="439"/>
      <c r="P388" s="243"/>
      <c r="Q388" s="157"/>
      <c r="R388" s="439"/>
      <c r="S388" s="243"/>
      <c r="T388" s="157"/>
      <c r="U388" s="439"/>
      <c r="V388" s="243"/>
      <c r="X388" s="23"/>
      <c r="Y388" s="324"/>
      <c r="Z388" s="324"/>
      <c r="AA388" s="324"/>
      <c r="AB388" s="324"/>
      <c r="AC388" s="324"/>
      <c r="AD388" s="324"/>
      <c r="AE388" s="139"/>
    </row>
    <row r="389" spans="1:31" x14ac:dyDescent="0.2">
      <c r="A389" s="25" t="s">
        <v>3</v>
      </c>
      <c r="B389" s="23" t="s">
        <v>233</v>
      </c>
      <c r="C389" s="11" t="s">
        <v>809</v>
      </c>
      <c r="D389" s="155">
        <v>51772</v>
      </c>
      <c r="E389" s="439">
        <v>60348</v>
      </c>
      <c r="F389" s="213">
        <v>68762</v>
      </c>
      <c r="G389" s="157"/>
      <c r="H389" s="462"/>
      <c r="I389" s="462"/>
      <c r="J389" s="157"/>
      <c r="K389" s="439"/>
      <c r="L389" s="243"/>
      <c r="M389" s="629"/>
      <c r="N389" s="157"/>
      <c r="O389" s="439"/>
      <c r="P389" s="243"/>
      <c r="Q389" s="157"/>
      <c r="R389" s="439"/>
      <c r="S389" s="243"/>
      <c r="T389" s="157"/>
      <c r="U389" s="439"/>
      <c r="V389" s="243"/>
      <c r="X389" s="23"/>
      <c r="Y389" s="324"/>
      <c r="Z389" s="324"/>
      <c r="AA389" s="324"/>
      <c r="AB389" s="324"/>
      <c r="AC389" s="324"/>
      <c r="AD389" s="324"/>
      <c r="AE389" s="139"/>
    </row>
    <row r="390" spans="1:31" x14ac:dyDescent="0.2">
      <c r="A390" s="25" t="s">
        <v>13</v>
      </c>
      <c r="B390" s="23" t="s">
        <v>234</v>
      </c>
      <c r="C390" s="11" t="s">
        <v>898</v>
      </c>
      <c r="D390" s="155">
        <v>14060</v>
      </c>
      <c r="E390" s="439">
        <v>14196</v>
      </c>
      <c r="F390" s="213">
        <v>13896</v>
      </c>
      <c r="G390" s="157">
        <v>66398</v>
      </c>
      <c r="H390" s="462">
        <v>68270</v>
      </c>
      <c r="I390" s="462">
        <v>70061</v>
      </c>
      <c r="J390" s="157"/>
      <c r="K390" s="439"/>
      <c r="L390" s="243"/>
      <c r="M390" s="628"/>
      <c r="N390" s="157"/>
      <c r="O390" s="439"/>
      <c r="P390" s="243"/>
      <c r="Q390" s="157"/>
      <c r="R390" s="439"/>
      <c r="S390" s="243"/>
      <c r="T390" s="157"/>
      <c r="U390" s="439"/>
      <c r="V390" s="243"/>
      <c r="X390" s="23"/>
      <c r="Y390" s="324"/>
      <c r="Z390" s="324"/>
      <c r="AA390" s="324"/>
      <c r="AB390" s="324"/>
      <c r="AC390" s="324"/>
      <c r="AD390" s="324"/>
      <c r="AE390" s="139"/>
    </row>
    <row r="391" spans="1:31" x14ac:dyDescent="0.2">
      <c r="A391" s="29" t="s">
        <v>235</v>
      </c>
      <c r="B391" s="30"/>
      <c r="C391" s="31"/>
      <c r="D391" s="470">
        <v>215632</v>
      </c>
      <c r="E391" s="218">
        <v>237873</v>
      </c>
      <c r="F391" s="220">
        <v>261461</v>
      </c>
      <c r="G391" s="218">
        <v>66398</v>
      </c>
      <c r="H391" s="463">
        <v>68270</v>
      </c>
      <c r="I391" s="463">
        <v>70061</v>
      </c>
      <c r="J391" s="255">
        <v>11795</v>
      </c>
      <c r="K391" s="218">
        <v>12330</v>
      </c>
      <c r="L391" s="246">
        <v>12877</v>
      </c>
      <c r="M391" s="628"/>
      <c r="N391" s="255">
        <v>0</v>
      </c>
      <c r="O391" s="218">
        <v>0</v>
      </c>
      <c r="P391" s="246">
        <v>0</v>
      </c>
      <c r="Q391" s="255">
        <v>0</v>
      </c>
      <c r="R391" s="218">
        <v>0</v>
      </c>
      <c r="S391" s="246">
        <v>0</v>
      </c>
      <c r="T391" s="255">
        <v>0</v>
      </c>
      <c r="U391" s="218">
        <v>0</v>
      </c>
      <c r="V391" s="246">
        <v>0</v>
      </c>
      <c r="X391" s="23"/>
      <c r="Y391" s="324"/>
      <c r="Z391" s="324"/>
      <c r="AA391" s="324"/>
      <c r="AB391" s="324"/>
      <c r="AC391" s="324"/>
      <c r="AD391" s="324"/>
      <c r="AE391" s="139"/>
    </row>
    <row r="392" spans="1:31" x14ac:dyDescent="0.2">
      <c r="A392" s="22"/>
      <c r="B392" s="23"/>
      <c r="C392" s="11"/>
      <c r="D392" s="221"/>
      <c r="E392" s="222"/>
      <c r="F392" s="223"/>
      <c r="G392" s="156"/>
      <c r="H392" s="386"/>
      <c r="I392" s="462"/>
      <c r="J392" s="156"/>
      <c r="K392" s="222"/>
      <c r="L392" s="247"/>
      <c r="M392" s="628"/>
      <c r="N392" s="156"/>
      <c r="O392" s="222"/>
      <c r="P392" s="247"/>
      <c r="Q392" s="156"/>
      <c r="R392" s="222"/>
      <c r="S392" s="247"/>
      <c r="T392" s="156"/>
      <c r="U392" s="222"/>
      <c r="V392" s="247"/>
      <c r="X392" s="23"/>
      <c r="Y392" s="324"/>
      <c r="Z392" s="324"/>
      <c r="AA392" s="324"/>
      <c r="AB392" s="324"/>
      <c r="AC392" s="324"/>
      <c r="AD392" s="324"/>
      <c r="AE392" s="139"/>
    </row>
    <row r="393" spans="1:31" x14ac:dyDescent="0.2">
      <c r="A393" s="25" t="s">
        <v>3</v>
      </c>
      <c r="B393" s="23" t="s">
        <v>236</v>
      </c>
      <c r="C393" s="11" t="s">
        <v>810</v>
      </c>
      <c r="D393" s="155">
        <v>54850</v>
      </c>
      <c r="E393" s="439">
        <v>59924</v>
      </c>
      <c r="F393" s="213">
        <v>65615</v>
      </c>
      <c r="G393" s="157"/>
      <c r="H393" s="462"/>
      <c r="I393" s="462"/>
      <c r="J393" s="157"/>
      <c r="K393" s="439"/>
      <c r="L393" s="243"/>
      <c r="M393" s="628"/>
      <c r="N393" s="157"/>
      <c r="O393" s="439"/>
      <c r="P393" s="243"/>
      <c r="Q393" s="157"/>
      <c r="R393" s="439"/>
      <c r="S393" s="243"/>
      <c r="T393" s="157"/>
      <c r="U393" s="439"/>
      <c r="V393" s="243"/>
      <c r="X393" s="23"/>
      <c r="Y393" s="324"/>
      <c r="Z393" s="324"/>
      <c r="AA393" s="324"/>
      <c r="AB393" s="324"/>
      <c r="AC393" s="324"/>
      <c r="AD393" s="324"/>
      <c r="AE393" s="139"/>
    </row>
    <row r="394" spans="1:31" ht="15" customHeight="1" x14ac:dyDescent="0.2">
      <c r="A394" s="25" t="s">
        <v>3</v>
      </c>
      <c r="B394" s="23" t="s">
        <v>237</v>
      </c>
      <c r="C394" s="11" t="s">
        <v>811</v>
      </c>
      <c r="D394" s="155">
        <v>96845</v>
      </c>
      <c r="E394" s="439">
        <v>106929</v>
      </c>
      <c r="F394" s="213">
        <v>117664</v>
      </c>
      <c r="G394" s="157"/>
      <c r="H394" s="462"/>
      <c r="I394" s="462"/>
      <c r="J394" s="157"/>
      <c r="K394" s="439"/>
      <c r="L394" s="243"/>
      <c r="M394" s="628"/>
      <c r="N394" s="157"/>
      <c r="O394" s="439"/>
      <c r="P394" s="243"/>
      <c r="Q394" s="157"/>
      <c r="R394" s="439"/>
      <c r="S394" s="243"/>
      <c r="T394" s="157"/>
      <c r="U394" s="439"/>
      <c r="V394" s="243"/>
      <c r="X394" s="23"/>
      <c r="Y394" s="324"/>
      <c r="Z394" s="324"/>
      <c r="AA394" s="324"/>
      <c r="AB394" s="324"/>
      <c r="AC394" s="324"/>
      <c r="AD394" s="324"/>
      <c r="AE394" s="139"/>
    </row>
    <row r="395" spans="1:31" x14ac:dyDescent="0.2">
      <c r="A395" s="25" t="s">
        <v>3</v>
      </c>
      <c r="B395" s="23" t="s">
        <v>238</v>
      </c>
      <c r="C395" s="11" t="s">
        <v>812</v>
      </c>
      <c r="D395" s="155">
        <v>84962</v>
      </c>
      <c r="E395" s="439">
        <v>97590</v>
      </c>
      <c r="F395" s="213">
        <v>109738</v>
      </c>
      <c r="G395" s="157"/>
      <c r="H395" s="462"/>
      <c r="I395" s="462"/>
      <c r="J395" s="157"/>
      <c r="K395" s="439"/>
      <c r="L395" s="243"/>
      <c r="M395" s="628"/>
      <c r="N395" s="157"/>
      <c r="O395" s="439"/>
      <c r="P395" s="243"/>
      <c r="Q395" s="157"/>
      <c r="R395" s="439"/>
      <c r="S395" s="243"/>
      <c r="T395" s="157"/>
      <c r="U395" s="439"/>
      <c r="V395" s="243"/>
      <c r="X395" s="23"/>
      <c r="Y395" s="324"/>
      <c r="Z395" s="324"/>
      <c r="AA395" s="324"/>
      <c r="AB395" s="324"/>
      <c r="AC395" s="324"/>
      <c r="AD395" s="324"/>
      <c r="AE395" s="139"/>
    </row>
    <row r="396" spans="1:31" x14ac:dyDescent="0.2">
      <c r="A396" s="25" t="s">
        <v>3</v>
      </c>
      <c r="B396" s="23" t="s">
        <v>239</v>
      </c>
      <c r="C396" s="11" t="s">
        <v>813</v>
      </c>
      <c r="D396" s="155">
        <v>81661</v>
      </c>
      <c r="E396" s="439">
        <v>88862</v>
      </c>
      <c r="F396" s="213">
        <v>96734</v>
      </c>
      <c r="G396" s="157"/>
      <c r="H396" s="462"/>
      <c r="I396" s="462"/>
      <c r="J396" s="157"/>
      <c r="K396" s="439"/>
      <c r="L396" s="243"/>
      <c r="M396" s="628"/>
      <c r="N396" s="157"/>
      <c r="O396" s="439"/>
      <c r="P396" s="243"/>
      <c r="Q396" s="157"/>
      <c r="R396" s="439"/>
      <c r="S396" s="243"/>
      <c r="T396" s="157"/>
      <c r="U396" s="439"/>
      <c r="V396" s="243"/>
      <c r="X396" s="23"/>
      <c r="Y396" s="324"/>
      <c r="Z396" s="324"/>
      <c r="AA396" s="324"/>
      <c r="AB396" s="324"/>
      <c r="AC396" s="324"/>
      <c r="AD396" s="324"/>
      <c r="AE396" s="139"/>
    </row>
    <row r="397" spans="1:31" x14ac:dyDescent="0.2">
      <c r="A397" s="25" t="s">
        <v>3</v>
      </c>
      <c r="B397" s="23" t="s">
        <v>240</v>
      </c>
      <c r="C397" s="11" t="s">
        <v>814</v>
      </c>
      <c r="D397" s="155">
        <v>53194</v>
      </c>
      <c r="E397" s="439">
        <v>54559</v>
      </c>
      <c r="F397" s="213">
        <v>57694</v>
      </c>
      <c r="G397" s="157"/>
      <c r="H397" s="462"/>
      <c r="I397" s="462"/>
      <c r="J397" s="157">
        <v>4184</v>
      </c>
      <c r="K397" s="439">
        <v>4374</v>
      </c>
      <c r="L397" s="243">
        <v>4568</v>
      </c>
      <c r="M397" s="629"/>
      <c r="N397" s="157"/>
      <c r="O397" s="439"/>
      <c r="P397" s="243"/>
      <c r="Q397" s="157"/>
      <c r="R397" s="439"/>
      <c r="S397" s="243"/>
      <c r="T397" s="157"/>
      <c r="U397" s="439"/>
      <c r="V397" s="243"/>
      <c r="X397" s="23"/>
      <c r="Y397" s="324"/>
      <c r="Z397" s="324"/>
      <c r="AA397" s="324"/>
      <c r="AB397" s="324"/>
      <c r="AC397" s="324"/>
      <c r="AD397" s="324"/>
      <c r="AE397" s="139"/>
    </row>
    <row r="398" spans="1:31" x14ac:dyDescent="0.2">
      <c r="A398" s="25" t="s">
        <v>13</v>
      </c>
      <c r="B398" s="23" t="s">
        <v>241</v>
      </c>
      <c r="C398" s="11" t="s">
        <v>899</v>
      </c>
      <c r="D398" s="155">
        <v>6172</v>
      </c>
      <c r="E398" s="439">
        <v>3981</v>
      </c>
      <c r="F398" s="213">
        <v>1752</v>
      </c>
      <c r="G398" s="157">
        <v>210834</v>
      </c>
      <c r="H398" s="462">
        <v>216780</v>
      </c>
      <c r="I398" s="462">
        <v>222467</v>
      </c>
      <c r="J398" s="157"/>
      <c r="K398" s="439"/>
      <c r="L398" s="243"/>
      <c r="M398" s="628"/>
      <c r="N398" s="157"/>
      <c r="O398" s="439"/>
      <c r="P398" s="243"/>
      <c r="Q398" s="157"/>
      <c r="R398" s="439"/>
      <c r="S398" s="243"/>
      <c r="T398" s="157"/>
      <c r="U398" s="439"/>
      <c r="V398" s="243"/>
      <c r="X398" s="23"/>
      <c r="Y398" s="324"/>
      <c r="Z398" s="324"/>
      <c r="AA398" s="324"/>
      <c r="AB398" s="324"/>
      <c r="AC398" s="324"/>
      <c r="AD398" s="324"/>
      <c r="AE398" s="139"/>
    </row>
    <row r="399" spans="1:31" x14ac:dyDescent="0.2">
      <c r="A399" s="29" t="s">
        <v>242</v>
      </c>
      <c r="B399" s="30"/>
      <c r="C399" s="31"/>
      <c r="D399" s="470">
        <v>377684</v>
      </c>
      <c r="E399" s="218">
        <v>411845</v>
      </c>
      <c r="F399" s="220">
        <v>449197</v>
      </c>
      <c r="G399" s="218">
        <v>210834</v>
      </c>
      <c r="H399" s="463">
        <v>216780</v>
      </c>
      <c r="I399" s="463">
        <v>222467</v>
      </c>
      <c r="J399" s="255">
        <v>4184</v>
      </c>
      <c r="K399" s="218">
        <v>4374</v>
      </c>
      <c r="L399" s="246">
        <v>4568</v>
      </c>
      <c r="M399" s="628"/>
      <c r="N399" s="255">
        <v>0</v>
      </c>
      <c r="O399" s="218">
        <v>0</v>
      </c>
      <c r="P399" s="246">
        <v>0</v>
      </c>
      <c r="Q399" s="255">
        <v>0</v>
      </c>
      <c r="R399" s="218">
        <v>0</v>
      </c>
      <c r="S399" s="246">
        <v>0</v>
      </c>
      <c r="T399" s="255">
        <v>0</v>
      </c>
      <c r="U399" s="218">
        <v>0</v>
      </c>
      <c r="V399" s="246">
        <v>0</v>
      </c>
      <c r="X399" s="23"/>
      <c r="Y399" s="324"/>
      <c r="Z399" s="324"/>
      <c r="AA399" s="324"/>
      <c r="AB399" s="324"/>
      <c r="AC399" s="324"/>
      <c r="AD399" s="324"/>
      <c r="AE399" s="139"/>
    </row>
    <row r="400" spans="1:31" x14ac:dyDescent="0.2">
      <c r="A400" s="22"/>
      <c r="B400" s="37"/>
      <c r="C400" s="11"/>
      <c r="D400" s="221"/>
      <c r="E400" s="222"/>
      <c r="F400" s="223"/>
      <c r="G400" s="156"/>
      <c r="H400" s="386"/>
      <c r="I400" s="462"/>
      <c r="J400" s="156"/>
      <c r="K400" s="222"/>
      <c r="L400" s="247"/>
      <c r="M400" s="628"/>
      <c r="N400" s="156"/>
      <c r="O400" s="222"/>
      <c r="P400" s="247"/>
      <c r="Q400" s="156"/>
      <c r="R400" s="222"/>
      <c r="S400" s="247"/>
      <c r="T400" s="156"/>
      <c r="U400" s="222"/>
      <c r="V400" s="247"/>
      <c r="X400" s="23"/>
      <c r="Y400" s="324"/>
      <c r="Z400" s="324"/>
      <c r="AA400" s="324"/>
      <c r="AB400" s="324"/>
      <c r="AC400" s="324"/>
      <c r="AD400" s="324"/>
      <c r="AE400" s="139"/>
    </row>
    <row r="401" spans="1:31" x14ac:dyDescent="0.2">
      <c r="A401" s="25" t="s">
        <v>3</v>
      </c>
      <c r="B401" s="23" t="s">
        <v>243</v>
      </c>
      <c r="C401" s="11" t="s">
        <v>815</v>
      </c>
      <c r="D401" s="155">
        <v>63908</v>
      </c>
      <c r="E401" s="439">
        <v>68752</v>
      </c>
      <c r="F401" s="213">
        <v>74003</v>
      </c>
      <c r="G401" s="157"/>
      <c r="H401" s="462"/>
      <c r="I401" s="462"/>
      <c r="J401" s="157"/>
      <c r="K401" s="439"/>
      <c r="L401" s="243"/>
      <c r="M401" s="628"/>
      <c r="N401" s="157"/>
      <c r="O401" s="439"/>
      <c r="P401" s="243"/>
      <c r="Q401" s="157"/>
      <c r="R401" s="439"/>
      <c r="S401" s="243"/>
      <c r="T401" s="157"/>
      <c r="U401" s="439"/>
      <c r="V401" s="243"/>
      <c r="X401" s="23"/>
      <c r="Y401" s="324"/>
      <c r="Z401" s="324"/>
      <c r="AA401" s="324"/>
      <c r="AB401" s="324"/>
      <c r="AC401" s="324"/>
      <c r="AD401" s="324"/>
      <c r="AE401" s="139"/>
    </row>
    <row r="402" spans="1:31" x14ac:dyDescent="0.2">
      <c r="A402" s="25" t="s">
        <v>3</v>
      </c>
      <c r="B402" s="23" t="s">
        <v>244</v>
      </c>
      <c r="C402" s="11" t="s">
        <v>816</v>
      </c>
      <c r="D402" s="155">
        <v>60053</v>
      </c>
      <c r="E402" s="439">
        <v>67518</v>
      </c>
      <c r="F402" s="213">
        <v>74641</v>
      </c>
      <c r="G402" s="157"/>
      <c r="H402" s="462"/>
      <c r="I402" s="462"/>
      <c r="J402" s="157">
        <v>4545</v>
      </c>
      <c r="K402" s="439">
        <v>4752</v>
      </c>
      <c r="L402" s="243">
        <v>4963</v>
      </c>
      <c r="M402" s="628"/>
      <c r="N402" s="157"/>
      <c r="O402" s="439"/>
      <c r="P402" s="243"/>
      <c r="Q402" s="157"/>
      <c r="R402" s="439"/>
      <c r="S402" s="243"/>
      <c r="T402" s="157"/>
      <c r="U402" s="439"/>
      <c r="V402" s="243"/>
      <c r="X402" s="23"/>
      <c r="Y402" s="324"/>
      <c r="Z402" s="324"/>
      <c r="AA402" s="324"/>
      <c r="AB402" s="324"/>
      <c r="AC402" s="324"/>
      <c r="AD402" s="324"/>
      <c r="AE402" s="139"/>
    </row>
    <row r="403" spans="1:31" x14ac:dyDescent="0.2">
      <c r="A403" s="25" t="s">
        <v>3</v>
      </c>
      <c r="B403" s="23" t="s">
        <v>245</v>
      </c>
      <c r="C403" s="11" t="s">
        <v>817</v>
      </c>
      <c r="D403" s="155">
        <v>18929</v>
      </c>
      <c r="E403" s="439">
        <v>20365</v>
      </c>
      <c r="F403" s="213">
        <v>22028</v>
      </c>
      <c r="G403" s="157"/>
      <c r="H403" s="462"/>
      <c r="I403" s="462"/>
      <c r="J403" s="157">
        <v>1750</v>
      </c>
      <c r="K403" s="439">
        <v>1830</v>
      </c>
      <c r="L403" s="243">
        <v>1911</v>
      </c>
      <c r="M403" s="628"/>
      <c r="N403" s="157"/>
      <c r="O403" s="439"/>
      <c r="P403" s="243"/>
      <c r="Q403" s="157"/>
      <c r="R403" s="439"/>
      <c r="S403" s="243"/>
      <c r="T403" s="157"/>
      <c r="U403" s="439"/>
      <c r="V403" s="243"/>
      <c r="X403" s="23"/>
      <c r="Y403" s="324"/>
      <c r="Z403" s="324"/>
      <c r="AA403" s="324"/>
      <c r="AB403" s="324"/>
      <c r="AC403" s="324"/>
      <c r="AD403" s="324"/>
      <c r="AE403" s="139"/>
    </row>
    <row r="404" spans="1:31" x14ac:dyDescent="0.2">
      <c r="A404" s="25" t="s">
        <v>3</v>
      </c>
      <c r="B404" s="23" t="s">
        <v>246</v>
      </c>
      <c r="C404" s="11" t="s">
        <v>818</v>
      </c>
      <c r="D404" s="155">
        <v>20172</v>
      </c>
      <c r="E404" s="439">
        <v>21055</v>
      </c>
      <c r="F404" s="213">
        <v>22680</v>
      </c>
      <c r="G404" s="157"/>
      <c r="H404" s="462"/>
      <c r="I404" s="462"/>
      <c r="J404" s="157">
        <v>1750</v>
      </c>
      <c r="K404" s="439">
        <v>1830</v>
      </c>
      <c r="L404" s="243">
        <v>1911</v>
      </c>
      <c r="M404" s="629"/>
      <c r="N404" s="157"/>
      <c r="O404" s="439"/>
      <c r="P404" s="243"/>
      <c r="Q404" s="157"/>
      <c r="R404" s="439"/>
      <c r="S404" s="243"/>
      <c r="T404" s="157"/>
      <c r="U404" s="439"/>
      <c r="V404" s="243"/>
      <c r="X404" s="23"/>
      <c r="Y404" s="324"/>
      <c r="Z404" s="324"/>
      <c r="AA404" s="324"/>
      <c r="AB404" s="324"/>
      <c r="AC404" s="324"/>
      <c r="AD404" s="324"/>
      <c r="AE404" s="139"/>
    </row>
    <row r="405" spans="1:31" x14ac:dyDescent="0.2">
      <c r="A405" s="25" t="s">
        <v>13</v>
      </c>
      <c r="B405" s="23" t="s">
        <v>247</v>
      </c>
      <c r="C405" s="11" t="s">
        <v>900</v>
      </c>
      <c r="D405" s="155">
        <v>15581</v>
      </c>
      <c r="E405" s="439">
        <v>15767</v>
      </c>
      <c r="F405" s="213">
        <v>15328</v>
      </c>
      <c r="G405" s="157">
        <v>35757</v>
      </c>
      <c r="H405" s="462">
        <v>36765</v>
      </c>
      <c r="I405" s="462">
        <v>37729</v>
      </c>
      <c r="J405" s="157"/>
      <c r="K405" s="439"/>
      <c r="L405" s="243"/>
      <c r="M405" s="628"/>
      <c r="N405" s="157"/>
      <c r="O405" s="439"/>
      <c r="P405" s="243"/>
      <c r="Q405" s="157"/>
      <c r="R405" s="439"/>
      <c r="S405" s="243"/>
      <c r="T405" s="157"/>
      <c r="U405" s="439"/>
      <c r="V405" s="243"/>
      <c r="X405" s="23"/>
      <c r="Y405" s="324"/>
      <c r="Z405" s="324"/>
      <c r="AA405" s="324"/>
      <c r="AB405" s="324"/>
      <c r="AC405" s="324"/>
      <c r="AD405" s="324"/>
      <c r="AE405" s="139"/>
    </row>
    <row r="406" spans="1:31" x14ac:dyDescent="0.2">
      <c r="A406" s="29" t="s">
        <v>248</v>
      </c>
      <c r="B406" s="30"/>
      <c r="C406" s="31"/>
      <c r="D406" s="470">
        <v>178643</v>
      </c>
      <c r="E406" s="218">
        <v>193457</v>
      </c>
      <c r="F406" s="220">
        <v>208680</v>
      </c>
      <c r="G406" s="255">
        <v>35757</v>
      </c>
      <c r="H406" s="463">
        <v>36765</v>
      </c>
      <c r="I406" s="463">
        <v>37729</v>
      </c>
      <c r="J406" s="255">
        <v>8045</v>
      </c>
      <c r="K406" s="218">
        <v>8412</v>
      </c>
      <c r="L406" s="246">
        <v>8785</v>
      </c>
      <c r="M406" s="628"/>
      <c r="N406" s="255">
        <v>0</v>
      </c>
      <c r="O406" s="218">
        <v>0</v>
      </c>
      <c r="P406" s="246">
        <v>0</v>
      </c>
      <c r="Q406" s="255">
        <v>0</v>
      </c>
      <c r="R406" s="218">
        <v>0</v>
      </c>
      <c r="S406" s="246">
        <v>0</v>
      </c>
      <c r="T406" s="255">
        <v>0</v>
      </c>
      <c r="U406" s="218">
        <v>0</v>
      </c>
      <c r="V406" s="246">
        <v>0</v>
      </c>
      <c r="X406" s="23"/>
      <c r="Y406" s="324"/>
      <c r="Z406" s="324"/>
      <c r="AA406" s="324"/>
      <c r="AB406" s="324"/>
      <c r="AC406" s="324"/>
      <c r="AD406" s="324"/>
      <c r="AE406" s="139"/>
    </row>
    <row r="407" spans="1:31" x14ac:dyDescent="0.2">
      <c r="A407" s="25"/>
      <c r="B407" s="23"/>
      <c r="C407" s="11"/>
      <c r="D407" s="221"/>
      <c r="E407" s="222"/>
      <c r="F407" s="223"/>
      <c r="G407" s="156"/>
      <c r="H407" s="386"/>
      <c r="I407" s="462"/>
      <c r="J407" s="156"/>
      <c r="K407" s="222"/>
      <c r="L407" s="247"/>
      <c r="M407" s="628"/>
      <c r="N407" s="156"/>
      <c r="O407" s="222"/>
      <c r="P407" s="247"/>
      <c r="Q407" s="156"/>
      <c r="R407" s="222"/>
      <c r="S407" s="247"/>
      <c r="T407" s="156"/>
      <c r="U407" s="222"/>
      <c r="V407" s="247"/>
      <c r="X407" s="23"/>
      <c r="Y407" s="324"/>
      <c r="Z407" s="324"/>
      <c r="AA407" s="324"/>
      <c r="AB407" s="324"/>
      <c r="AC407" s="324"/>
      <c r="AD407" s="324"/>
      <c r="AE407" s="139"/>
    </row>
    <row r="408" spans="1:31" x14ac:dyDescent="0.2">
      <c r="A408" s="25" t="s">
        <v>3</v>
      </c>
      <c r="B408" s="23" t="s">
        <v>249</v>
      </c>
      <c r="C408" s="11" t="s">
        <v>819</v>
      </c>
      <c r="D408" s="155">
        <v>21023</v>
      </c>
      <c r="E408" s="439">
        <v>21104</v>
      </c>
      <c r="F408" s="213">
        <v>21180</v>
      </c>
      <c r="G408" s="157"/>
      <c r="H408" s="462"/>
      <c r="I408" s="462"/>
      <c r="J408" s="157">
        <v>1368</v>
      </c>
      <c r="K408" s="439">
        <v>1430</v>
      </c>
      <c r="L408" s="243">
        <v>1493</v>
      </c>
      <c r="M408" s="628"/>
      <c r="N408" s="157"/>
      <c r="O408" s="439"/>
      <c r="P408" s="243"/>
      <c r="Q408" s="157"/>
      <c r="R408" s="439"/>
      <c r="S408" s="243"/>
      <c r="T408" s="157"/>
      <c r="U408" s="439"/>
      <c r="V408" s="243"/>
      <c r="X408" s="23"/>
      <c r="Y408" s="324"/>
      <c r="Z408" s="324"/>
      <c r="AA408" s="324"/>
      <c r="AB408" s="324"/>
      <c r="AC408" s="324"/>
      <c r="AD408" s="324"/>
      <c r="AE408" s="139"/>
    </row>
    <row r="409" spans="1:31" x14ac:dyDescent="0.2">
      <c r="A409" s="25" t="s">
        <v>3</v>
      </c>
      <c r="B409" s="23" t="s">
        <v>250</v>
      </c>
      <c r="C409" s="11" t="s">
        <v>820</v>
      </c>
      <c r="D409" s="155">
        <v>28632</v>
      </c>
      <c r="E409" s="439">
        <v>30173</v>
      </c>
      <c r="F409" s="213">
        <v>32626</v>
      </c>
      <c r="G409" s="157"/>
      <c r="H409" s="462"/>
      <c r="I409" s="462"/>
      <c r="J409" s="157">
        <v>2897</v>
      </c>
      <c r="K409" s="439">
        <v>3030</v>
      </c>
      <c r="L409" s="243">
        <v>3166</v>
      </c>
      <c r="M409" s="628"/>
      <c r="N409" s="157"/>
      <c r="O409" s="439"/>
      <c r="P409" s="243"/>
      <c r="Q409" s="157"/>
      <c r="R409" s="439"/>
      <c r="S409" s="243"/>
      <c r="T409" s="157"/>
      <c r="U409" s="439"/>
      <c r="V409" s="243"/>
      <c r="X409" s="23"/>
      <c r="Y409" s="324"/>
      <c r="Z409" s="324"/>
      <c r="AA409" s="324"/>
      <c r="AB409" s="324"/>
      <c r="AC409" s="324"/>
      <c r="AD409" s="324"/>
      <c r="AE409" s="139"/>
    </row>
    <row r="410" spans="1:31" x14ac:dyDescent="0.2">
      <c r="A410" s="25" t="s">
        <v>3</v>
      </c>
      <c r="B410" s="23" t="s">
        <v>251</v>
      </c>
      <c r="C410" s="11" t="s">
        <v>821</v>
      </c>
      <c r="D410" s="155">
        <v>58767</v>
      </c>
      <c r="E410" s="439">
        <v>64848</v>
      </c>
      <c r="F410" s="213">
        <v>70986</v>
      </c>
      <c r="G410" s="157"/>
      <c r="H410" s="462"/>
      <c r="I410" s="462"/>
      <c r="J410" s="157">
        <v>4906</v>
      </c>
      <c r="K410" s="439">
        <v>5130</v>
      </c>
      <c r="L410" s="243">
        <v>5357</v>
      </c>
      <c r="M410" s="628"/>
      <c r="N410" s="157"/>
      <c r="O410" s="439"/>
      <c r="P410" s="243"/>
      <c r="Q410" s="157"/>
      <c r="R410" s="439"/>
      <c r="S410" s="243"/>
      <c r="T410" s="157"/>
      <c r="U410" s="439"/>
      <c r="V410" s="243"/>
      <c r="X410" s="23"/>
      <c r="Y410" s="324"/>
      <c r="Z410" s="324"/>
      <c r="AA410" s="324"/>
      <c r="AB410" s="324"/>
      <c r="AC410" s="324"/>
      <c r="AD410" s="324"/>
      <c r="AE410" s="139"/>
    </row>
    <row r="411" spans="1:31" x14ac:dyDescent="0.2">
      <c r="A411" s="25" t="s">
        <v>3</v>
      </c>
      <c r="B411" s="23" t="s">
        <v>252</v>
      </c>
      <c r="C411" s="11" t="s">
        <v>822</v>
      </c>
      <c r="D411" s="155">
        <v>100693</v>
      </c>
      <c r="E411" s="439">
        <v>110264</v>
      </c>
      <c r="F411" s="213">
        <v>121141</v>
      </c>
      <c r="G411" s="157"/>
      <c r="H411" s="462"/>
      <c r="I411" s="462"/>
      <c r="J411" s="157"/>
      <c r="K411" s="439"/>
      <c r="L411" s="243"/>
      <c r="M411" s="628"/>
      <c r="N411" s="157"/>
      <c r="O411" s="439"/>
      <c r="P411" s="243"/>
      <c r="Q411" s="157"/>
      <c r="R411" s="439"/>
      <c r="S411" s="243"/>
      <c r="T411" s="157"/>
      <c r="U411" s="439"/>
      <c r="V411" s="243"/>
      <c r="X411" s="23"/>
      <c r="Y411" s="324"/>
      <c r="Z411" s="324"/>
      <c r="AA411" s="324"/>
      <c r="AB411" s="324"/>
      <c r="AC411" s="324"/>
      <c r="AD411" s="324"/>
      <c r="AE411" s="139"/>
    </row>
    <row r="412" spans="1:31" x14ac:dyDescent="0.2">
      <c r="A412" s="25" t="s">
        <v>3</v>
      </c>
      <c r="B412" s="23" t="s">
        <v>253</v>
      </c>
      <c r="C412" s="11" t="s">
        <v>823</v>
      </c>
      <c r="D412" s="155">
        <v>49828</v>
      </c>
      <c r="E412" s="439">
        <v>52586</v>
      </c>
      <c r="F412" s="213">
        <v>55474</v>
      </c>
      <c r="G412" s="157"/>
      <c r="H412" s="462"/>
      <c r="I412" s="462"/>
      <c r="J412" s="157">
        <v>4545</v>
      </c>
      <c r="K412" s="439">
        <v>4752</v>
      </c>
      <c r="L412" s="243">
        <v>4963</v>
      </c>
      <c r="M412" s="628"/>
      <c r="N412" s="157"/>
      <c r="O412" s="439"/>
      <c r="P412" s="243"/>
      <c r="Q412" s="157"/>
      <c r="R412" s="439"/>
      <c r="S412" s="243"/>
      <c r="T412" s="157"/>
      <c r="U412" s="439"/>
      <c r="V412" s="243"/>
      <c r="X412" s="23"/>
      <c r="Y412" s="324"/>
      <c r="Z412" s="324"/>
      <c r="AA412" s="324"/>
      <c r="AB412" s="324"/>
      <c r="AC412" s="324"/>
      <c r="AD412" s="324"/>
      <c r="AE412" s="139"/>
    </row>
    <row r="413" spans="1:31" x14ac:dyDescent="0.2">
      <c r="A413" s="25" t="s">
        <v>3</v>
      </c>
      <c r="B413" s="23" t="s">
        <v>254</v>
      </c>
      <c r="C413" s="11" t="s">
        <v>824</v>
      </c>
      <c r="D413" s="155">
        <v>54920</v>
      </c>
      <c r="E413" s="439">
        <v>62527</v>
      </c>
      <c r="F413" s="213">
        <v>68980</v>
      </c>
      <c r="G413" s="157"/>
      <c r="H413" s="462"/>
      <c r="I413" s="462"/>
      <c r="J413" s="157">
        <v>2378</v>
      </c>
      <c r="K413" s="439">
        <v>2485</v>
      </c>
      <c r="L413" s="243">
        <v>2595</v>
      </c>
      <c r="M413" s="628"/>
      <c r="N413" s="157"/>
      <c r="O413" s="439"/>
      <c r="P413" s="243"/>
      <c r="Q413" s="157"/>
      <c r="R413" s="439"/>
      <c r="S413" s="243"/>
      <c r="T413" s="157"/>
      <c r="U413" s="439"/>
      <c r="V413" s="243"/>
      <c r="X413" s="23"/>
      <c r="Y413" s="324"/>
      <c r="Z413" s="324"/>
      <c r="AA413" s="324"/>
      <c r="AB413" s="324"/>
      <c r="AC413" s="324"/>
      <c r="AD413" s="324"/>
      <c r="AE413" s="139"/>
    </row>
    <row r="414" spans="1:31" x14ac:dyDescent="0.2">
      <c r="A414" s="25" t="s">
        <v>3</v>
      </c>
      <c r="B414" s="23" t="s">
        <v>255</v>
      </c>
      <c r="C414" s="11" t="s">
        <v>825</v>
      </c>
      <c r="D414" s="155">
        <v>52702</v>
      </c>
      <c r="E414" s="439">
        <v>58618</v>
      </c>
      <c r="F414" s="213">
        <v>63982</v>
      </c>
      <c r="G414" s="157"/>
      <c r="H414" s="462"/>
      <c r="I414" s="462"/>
      <c r="J414" s="157">
        <v>3461</v>
      </c>
      <c r="K414" s="439">
        <v>3619</v>
      </c>
      <c r="L414" s="243">
        <v>3779</v>
      </c>
      <c r="M414" s="629"/>
      <c r="N414" s="157"/>
      <c r="O414" s="439"/>
      <c r="P414" s="243"/>
      <c r="Q414" s="157"/>
      <c r="R414" s="439"/>
      <c r="S414" s="243"/>
      <c r="T414" s="157"/>
      <c r="U414" s="439"/>
      <c r="V414" s="243"/>
      <c r="X414" s="23"/>
      <c r="Y414" s="324"/>
      <c r="Z414" s="324"/>
      <c r="AA414" s="324"/>
      <c r="AB414" s="324"/>
      <c r="AC414" s="324"/>
      <c r="AD414" s="324"/>
      <c r="AE414" s="139"/>
    </row>
    <row r="415" spans="1:31" x14ac:dyDescent="0.2">
      <c r="A415" s="25" t="s">
        <v>13</v>
      </c>
      <c r="B415" s="23" t="s">
        <v>256</v>
      </c>
      <c r="C415" s="11" t="s">
        <v>901</v>
      </c>
      <c r="D415" s="155">
        <v>14517</v>
      </c>
      <c r="E415" s="439">
        <v>14314</v>
      </c>
      <c r="F415" s="213">
        <v>13856</v>
      </c>
      <c r="G415" s="157">
        <v>124385</v>
      </c>
      <c r="H415" s="462">
        <v>127892</v>
      </c>
      <c r="I415" s="462">
        <v>131248</v>
      </c>
      <c r="J415" s="157"/>
      <c r="K415" s="439"/>
      <c r="L415" s="243"/>
      <c r="M415" s="628"/>
      <c r="N415" s="157"/>
      <c r="O415" s="439"/>
      <c r="P415" s="243"/>
      <c r="Q415" s="157"/>
      <c r="R415" s="439"/>
      <c r="S415" s="243"/>
      <c r="T415" s="157"/>
      <c r="U415" s="439"/>
      <c r="V415" s="243"/>
      <c r="X415" s="23"/>
      <c r="Y415" s="324"/>
      <c r="Z415" s="324"/>
      <c r="AA415" s="324"/>
      <c r="AB415" s="324"/>
      <c r="AC415" s="324"/>
      <c r="AD415" s="324"/>
      <c r="AE415" s="139"/>
    </row>
    <row r="416" spans="1:31" x14ac:dyDescent="0.2">
      <c r="A416" s="29" t="s">
        <v>257</v>
      </c>
      <c r="B416" s="30"/>
      <c r="C416" s="31"/>
      <c r="D416" s="217">
        <v>381082</v>
      </c>
      <c r="E416" s="218">
        <v>414434</v>
      </c>
      <c r="F416" s="220">
        <v>448225</v>
      </c>
      <c r="G416" s="255">
        <v>124385</v>
      </c>
      <c r="H416" s="463">
        <v>127892</v>
      </c>
      <c r="I416" s="463">
        <v>131248</v>
      </c>
      <c r="J416" s="255">
        <v>19555</v>
      </c>
      <c r="K416" s="218">
        <v>20446</v>
      </c>
      <c r="L416" s="246">
        <v>21353</v>
      </c>
      <c r="M416" s="628"/>
      <c r="N416" s="255">
        <v>0</v>
      </c>
      <c r="O416" s="218">
        <v>0</v>
      </c>
      <c r="P416" s="246">
        <v>0</v>
      </c>
      <c r="Q416" s="255">
        <v>0</v>
      </c>
      <c r="R416" s="218">
        <v>0</v>
      </c>
      <c r="S416" s="246">
        <v>0</v>
      </c>
      <c r="T416" s="255">
        <v>0</v>
      </c>
      <c r="U416" s="218">
        <v>0</v>
      </c>
      <c r="V416" s="246">
        <v>0</v>
      </c>
      <c r="X416" s="23"/>
      <c r="Y416" s="324"/>
      <c r="Z416" s="324"/>
      <c r="AA416" s="324"/>
      <c r="AB416" s="324"/>
      <c r="AC416" s="324"/>
      <c r="AD416" s="324"/>
      <c r="AE416" s="139"/>
    </row>
    <row r="417" spans="1:31" x14ac:dyDescent="0.2">
      <c r="A417" s="25"/>
      <c r="B417" s="23"/>
      <c r="C417" s="11"/>
      <c r="D417" s="221"/>
      <c r="E417" s="222"/>
      <c r="F417" s="223"/>
      <c r="G417" s="156"/>
      <c r="H417" s="386"/>
      <c r="I417" s="462"/>
      <c r="J417" s="156"/>
      <c r="K417" s="222"/>
      <c r="L417" s="247"/>
      <c r="M417" s="628"/>
      <c r="N417" s="156"/>
      <c r="O417" s="222"/>
      <c r="P417" s="247"/>
      <c r="Q417" s="156"/>
      <c r="R417" s="222"/>
      <c r="S417" s="247"/>
      <c r="T417" s="156"/>
      <c r="U417" s="222"/>
      <c r="V417" s="247"/>
      <c r="X417" s="23"/>
      <c r="Y417" s="324"/>
      <c r="Z417" s="324"/>
      <c r="AA417" s="324"/>
      <c r="AB417" s="324"/>
      <c r="AC417" s="324"/>
      <c r="AD417" s="324"/>
      <c r="AE417" s="139"/>
    </row>
    <row r="418" spans="1:31" x14ac:dyDescent="0.2">
      <c r="A418" s="25" t="s">
        <v>3</v>
      </c>
      <c r="B418" s="23" t="s">
        <v>258</v>
      </c>
      <c r="C418" s="11" t="s">
        <v>826</v>
      </c>
      <c r="D418" s="155">
        <v>10647</v>
      </c>
      <c r="E418" s="439">
        <v>10885</v>
      </c>
      <c r="F418" s="213">
        <v>10934</v>
      </c>
      <c r="G418" s="157"/>
      <c r="H418" s="462"/>
      <c r="I418" s="462"/>
      <c r="J418" s="157">
        <v>1368</v>
      </c>
      <c r="K418" s="439">
        <v>1430</v>
      </c>
      <c r="L418" s="243">
        <v>1493</v>
      </c>
      <c r="M418" s="628"/>
      <c r="N418" s="157"/>
      <c r="O418" s="439"/>
      <c r="P418" s="243"/>
      <c r="Q418" s="157"/>
      <c r="R418" s="439"/>
      <c r="S418" s="243"/>
      <c r="T418" s="157"/>
      <c r="U418" s="439"/>
      <c r="V418" s="243"/>
      <c r="X418" s="23"/>
      <c r="Y418" s="324"/>
      <c r="Z418" s="324"/>
      <c r="AA418" s="324"/>
      <c r="AB418" s="324"/>
      <c r="AC418" s="324"/>
      <c r="AD418" s="324"/>
      <c r="AE418" s="139"/>
    </row>
    <row r="419" spans="1:31" x14ac:dyDescent="0.2">
      <c r="A419" s="25" t="s">
        <v>3</v>
      </c>
      <c r="B419" s="23" t="s">
        <v>259</v>
      </c>
      <c r="C419" s="11" t="s">
        <v>827</v>
      </c>
      <c r="D419" s="155">
        <v>13879</v>
      </c>
      <c r="E419" s="439">
        <v>14605</v>
      </c>
      <c r="F419" s="213">
        <v>15063</v>
      </c>
      <c r="G419" s="157"/>
      <c r="H419" s="462"/>
      <c r="I419" s="462"/>
      <c r="J419" s="157">
        <v>1368</v>
      </c>
      <c r="K419" s="439">
        <v>1430</v>
      </c>
      <c r="L419" s="243">
        <v>1493</v>
      </c>
      <c r="M419" s="628"/>
      <c r="N419" s="157"/>
      <c r="O419" s="439"/>
      <c r="P419" s="243"/>
      <c r="Q419" s="157"/>
      <c r="R419" s="439"/>
      <c r="S419" s="243"/>
      <c r="T419" s="157"/>
      <c r="U419" s="439"/>
      <c r="V419" s="243"/>
      <c r="X419" s="23"/>
      <c r="Y419" s="324"/>
      <c r="Z419" s="324"/>
      <c r="AA419" s="324"/>
      <c r="AB419" s="324"/>
      <c r="AC419" s="324"/>
      <c r="AD419" s="324"/>
      <c r="AE419" s="139"/>
    </row>
    <row r="420" spans="1:31" x14ac:dyDescent="0.2">
      <c r="A420" s="25" t="s">
        <v>3</v>
      </c>
      <c r="B420" s="23" t="s">
        <v>260</v>
      </c>
      <c r="C420" s="11" t="s">
        <v>828</v>
      </c>
      <c r="D420" s="155">
        <v>41645</v>
      </c>
      <c r="E420" s="439">
        <v>43692</v>
      </c>
      <c r="F420" s="213">
        <v>45473</v>
      </c>
      <c r="G420" s="157"/>
      <c r="H420" s="462"/>
      <c r="I420" s="462"/>
      <c r="J420" s="157">
        <v>2515</v>
      </c>
      <c r="K420" s="439">
        <v>2630</v>
      </c>
      <c r="L420" s="243">
        <v>2747</v>
      </c>
      <c r="M420" s="629"/>
      <c r="N420" s="157"/>
      <c r="O420" s="439"/>
      <c r="P420" s="243"/>
      <c r="Q420" s="157"/>
      <c r="R420" s="439"/>
      <c r="S420" s="243"/>
      <c r="T420" s="157"/>
      <c r="U420" s="439"/>
      <c r="V420" s="243"/>
      <c r="X420" s="23"/>
      <c r="Y420" s="324"/>
      <c r="Z420" s="324"/>
      <c r="AA420" s="324"/>
      <c r="AB420" s="324"/>
      <c r="AC420" s="324"/>
      <c r="AD420" s="324"/>
      <c r="AE420" s="139"/>
    </row>
    <row r="421" spans="1:31" x14ac:dyDescent="0.2">
      <c r="A421" s="25" t="s">
        <v>13</v>
      </c>
      <c r="B421" s="23" t="s">
        <v>261</v>
      </c>
      <c r="C421" s="11" t="s">
        <v>902</v>
      </c>
      <c r="D421" s="155">
        <v>11049</v>
      </c>
      <c r="E421" s="439">
        <v>11140</v>
      </c>
      <c r="F421" s="213">
        <v>10636</v>
      </c>
      <c r="G421" s="157">
        <v>6317</v>
      </c>
      <c r="H421" s="462">
        <v>6495</v>
      </c>
      <c r="I421" s="462">
        <v>6665</v>
      </c>
      <c r="J421" s="157">
        <v>1958</v>
      </c>
      <c r="K421" s="439">
        <v>2065</v>
      </c>
      <c r="L421" s="243">
        <v>2175</v>
      </c>
      <c r="M421" s="628"/>
      <c r="N421" s="157"/>
      <c r="O421" s="439"/>
      <c r="P421" s="243"/>
      <c r="Q421" s="157"/>
      <c r="R421" s="439"/>
      <c r="S421" s="243"/>
      <c r="T421" s="157"/>
      <c r="U421" s="439"/>
      <c r="V421" s="243"/>
      <c r="X421" s="23"/>
      <c r="Y421" s="324"/>
      <c r="Z421" s="324"/>
      <c r="AA421" s="324"/>
      <c r="AB421" s="324"/>
      <c r="AC421" s="324"/>
      <c r="AD421" s="324"/>
      <c r="AE421" s="139"/>
    </row>
    <row r="422" spans="1:31" x14ac:dyDescent="0.2">
      <c r="A422" s="29" t="s">
        <v>262</v>
      </c>
      <c r="B422" s="30"/>
      <c r="C422" s="31"/>
      <c r="D422" s="217">
        <v>77220</v>
      </c>
      <c r="E422" s="218">
        <v>80322</v>
      </c>
      <c r="F422" s="220">
        <v>82106</v>
      </c>
      <c r="G422" s="255">
        <v>6317</v>
      </c>
      <c r="H422" s="463">
        <v>6495</v>
      </c>
      <c r="I422" s="463">
        <v>6665</v>
      </c>
      <c r="J422" s="255">
        <v>7209</v>
      </c>
      <c r="K422" s="218">
        <v>7555</v>
      </c>
      <c r="L422" s="246">
        <v>7908</v>
      </c>
      <c r="M422" s="628"/>
      <c r="N422" s="255">
        <v>0</v>
      </c>
      <c r="O422" s="218">
        <v>0</v>
      </c>
      <c r="P422" s="246">
        <v>0</v>
      </c>
      <c r="Q422" s="255">
        <v>0</v>
      </c>
      <c r="R422" s="218">
        <v>0</v>
      </c>
      <c r="S422" s="246">
        <v>0</v>
      </c>
      <c r="T422" s="255">
        <v>0</v>
      </c>
      <c r="U422" s="218">
        <v>0</v>
      </c>
      <c r="V422" s="246">
        <v>0</v>
      </c>
      <c r="X422" s="23"/>
      <c r="Y422" s="324"/>
      <c r="Z422" s="324"/>
      <c r="AA422" s="324"/>
      <c r="AB422" s="324"/>
      <c r="AC422" s="324"/>
      <c r="AD422" s="324"/>
      <c r="AE422" s="139"/>
    </row>
    <row r="423" spans="1:31" s="136" customFormat="1" x14ac:dyDescent="0.2">
      <c r="A423" s="22"/>
      <c r="B423" s="37"/>
      <c r="C423" s="48"/>
      <c r="D423" s="240"/>
      <c r="E423" s="241"/>
      <c r="F423" s="242"/>
      <c r="G423" s="262"/>
      <c r="H423" s="465"/>
      <c r="I423" s="465"/>
      <c r="J423" s="262"/>
      <c r="K423" s="241"/>
      <c r="L423" s="253"/>
      <c r="M423" s="630"/>
      <c r="N423" s="262"/>
      <c r="O423" s="241"/>
      <c r="P423" s="253"/>
      <c r="Q423" s="262"/>
      <c r="R423" s="241"/>
      <c r="S423" s="253"/>
      <c r="T423" s="262"/>
      <c r="U423" s="241"/>
      <c r="V423" s="253"/>
      <c r="X423" s="23"/>
      <c r="Y423" s="324"/>
      <c r="Z423" s="324"/>
      <c r="AA423" s="324"/>
      <c r="AB423" s="324"/>
      <c r="AC423" s="324"/>
      <c r="AD423" s="324"/>
      <c r="AE423" s="154"/>
    </row>
    <row r="424" spans="1:31" x14ac:dyDescent="0.2">
      <c r="A424" s="22"/>
      <c r="B424" s="35"/>
      <c r="C424" s="11"/>
      <c r="D424" s="221"/>
      <c r="E424" s="222"/>
      <c r="F424" s="223"/>
      <c r="G424" s="156"/>
      <c r="H424" s="386"/>
      <c r="I424" s="386"/>
      <c r="J424" s="156"/>
      <c r="K424" s="222"/>
      <c r="L424" s="247"/>
      <c r="M424" s="628"/>
      <c r="N424" s="156"/>
      <c r="O424" s="222"/>
      <c r="P424" s="247"/>
      <c r="Q424" s="156"/>
      <c r="R424" s="222"/>
      <c r="S424" s="247"/>
      <c r="T424" s="156"/>
      <c r="U424" s="222"/>
      <c r="V424" s="247"/>
      <c r="X424" s="23"/>
      <c r="Y424" s="324"/>
      <c r="Z424" s="324"/>
      <c r="AA424" s="324"/>
      <c r="AB424" s="324"/>
      <c r="AC424" s="324"/>
      <c r="AD424" s="324"/>
      <c r="AE424" s="139"/>
    </row>
    <row r="425" spans="1:31" x14ac:dyDescent="0.2">
      <c r="A425" s="29" t="s">
        <v>263</v>
      </c>
      <c r="B425" s="30"/>
      <c r="C425" s="31"/>
      <c r="D425" s="470">
        <v>3040058</v>
      </c>
      <c r="E425" s="218">
        <v>3374431</v>
      </c>
      <c r="F425" s="220">
        <v>3713276</v>
      </c>
      <c r="G425" s="255">
        <v>443691</v>
      </c>
      <c r="H425" s="463">
        <v>456202</v>
      </c>
      <c r="I425" s="463">
        <v>468170</v>
      </c>
      <c r="J425" s="255">
        <v>50788</v>
      </c>
      <c r="K425" s="218">
        <v>53117</v>
      </c>
      <c r="L425" s="246">
        <v>55491</v>
      </c>
      <c r="M425" s="628"/>
      <c r="N425" s="255">
        <v>0</v>
      </c>
      <c r="O425" s="218">
        <v>0</v>
      </c>
      <c r="P425" s="246">
        <v>0</v>
      </c>
      <c r="Q425" s="255">
        <v>0</v>
      </c>
      <c r="R425" s="218">
        <v>0</v>
      </c>
      <c r="S425" s="246">
        <v>0</v>
      </c>
      <c r="T425" s="255">
        <v>0</v>
      </c>
      <c r="U425" s="218">
        <v>0</v>
      </c>
      <c r="V425" s="246">
        <v>0</v>
      </c>
      <c r="X425" s="23"/>
      <c r="Y425" s="324"/>
      <c r="Z425" s="324"/>
      <c r="AA425" s="324"/>
      <c r="AB425" s="324"/>
      <c r="AC425" s="324"/>
      <c r="AD425" s="324"/>
      <c r="AE425" s="139"/>
    </row>
    <row r="426" spans="1:31" x14ac:dyDescent="0.2">
      <c r="A426" s="47"/>
      <c r="B426" s="56"/>
      <c r="D426" s="240"/>
      <c r="E426" s="241"/>
      <c r="F426" s="242"/>
      <c r="G426" s="262"/>
      <c r="H426" s="465"/>
      <c r="I426" s="465"/>
      <c r="J426" s="262"/>
      <c r="K426" s="241"/>
      <c r="L426" s="253"/>
      <c r="M426" s="628"/>
      <c r="N426" s="262"/>
      <c r="O426" s="241"/>
      <c r="P426" s="253"/>
      <c r="Q426" s="262"/>
      <c r="R426" s="241"/>
      <c r="S426" s="253"/>
      <c r="T426" s="262"/>
      <c r="U426" s="241"/>
      <c r="V426" s="253"/>
      <c r="X426" s="23"/>
      <c r="Y426" s="324"/>
      <c r="Z426" s="324"/>
      <c r="AA426" s="324"/>
      <c r="AB426" s="324"/>
      <c r="AC426" s="324"/>
      <c r="AD426" s="324"/>
      <c r="AE426" s="139"/>
    </row>
    <row r="427" spans="1:31" s="136" customFormat="1" x14ac:dyDescent="0.2">
      <c r="A427" s="22" t="s">
        <v>830</v>
      </c>
      <c r="B427" s="37"/>
      <c r="C427" s="48"/>
      <c r="D427" s="240"/>
      <c r="E427" s="241"/>
      <c r="F427" s="242"/>
      <c r="G427" s="262"/>
      <c r="H427" s="465"/>
      <c r="I427" s="465"/>
      <c r="J427" s="262"/>
      <c r="K427" s="241">
        <v>26315</v>
      </c>
      <c r="L427" s="253">
        <v>27492</v>
      </c>
      <c r="M427" s="375">
        <v>26313</v>
      </c>
      <c r="N427" s="262"/>
      <c r="O427" s="241"/>
      <c r="P427" s="253"/>
      <c r="Q427" s="262"/>
      <c r="R427" s="241"/>
      <c r="S427" s="253"/>
      <c r="T427" s="262"/>
      <c r="U427" s="241"/>
      <c r="V427" s="253"/>
      <c r="X427" s="23"/>
      <c r="Y427" s="324"/>
      <c r="Z427" s="324"/>
      <c r="AA427" s="324"/>
      <c r="AB427" s="324"/>
      <c r="AC427" s="325"/>
      <c r="AD427" s="325"/>
      <c r="AE427" s="154"/>
    </row>
    <row r="428" spans="1:31" x14ac:dyDescent="0.2">
      <c r="A428" s="49"/>
      <c r="B428" s="37"/>
      <c r="C428" s="48"/>
      <c r="D428" s="240"/>
      <c r="E428" s="241"/>
      <c r="F428" s="242"/>
      <c r="G428" s="262"/>
      <c r="H428" s="465"/>
      <c r="I428" s="465"/>
      <c r="J428" s="262"/>
      <c r="K428" s="241"/>
      <c r="L428" s="253"/>
      <c r="M428" s="628"/>
      <c r="N428" s="262"/>
      <c r="O428" s="241"/>
      <c r="P428" s="253"/>
      <c r="Q428" s="262"/>
      <c r="R428" s="241"/>
      <c r="S428" s="253"/>
      <c r="T428" s="262"/>
      <c r="U428" s="241"/>
      <c r="V428" s="253"/>
      <c r="X428" s="23"/>
      <c r="Y428" s="324"/>
      <c r="Z428" s="324"/>
      <c r="AA428" s="324"/>
      <c r="AB428" s="324"/>
      <c r="AC428" s="324"/>
      <c r="AD428" s="324"/>
      <c r="AE428" s="139"/>
    </row>
    <row r="429" spans="1:31" x14ac:dyDescent="0.2">
      <c r="A429" s="29" t="s">
        <v>264</v>
      </c>
      <c r="B429" s="30"/>
      <c r="C429" s="31"/>
      <c r="D429" s="217">
        <v>45052099</v>
      </c>
      <c r="E429" s="218">
        <v>47419056</v>
      </c>
      <c r="F429" s="220">
        <v>49794470</v>
      </c>
      <c r="G429" s="255">
        <v>4336674</v>
      </c>
      <c r="H429" s="463">
        <v>4566521</v>
      </c>
      <c r="I429" s="463">
        <v>4794842</v>
      </c>
      <c r="J429" s="255">
        <v>818925</v>
      </c>
      <c r="K429" s="218">
        <v>883129</v>
      </c>
      <c r="L429" s="246">
        <v>922829</v>
      </c>
      <c r="M429" s="628"/>
      <c r="N429" s="255">
        <v>3288044</v>
      </c>
      <c r="O429" s="218">
        <v>2650615</v>
      </c>
      <c r="P429" s="246">
        <v>22390</v>
      </c>
      <c r="Q429" s="255">
        <v>3621011</v>
      </c>
      <c r="R429" s="218">
        <v>2876851</v>
      </c>
      <c r="S429" s="246">
        <v>23964</v>
      </c>
      <c r="T429" s="255">
        <v>3988351</v>
      </c>
      <c r="U429" s="218">
        <v>3119014</v>
      </c>
      <c r="V429" s="246">
        <v>25636</v>
      </c>
      <c r="X429" s="23"/>
      <c r="Y429" s="324"/>
      <c r="Z429" s="324"/>
      <c r="AA429" s="324"/>
      <c r="AB429" s="325"/>
      <c r="AC429" s="325"/>
      <c r="AD429" s="325"/>
      <c r="AE429" s="139"/>
    </row>
    <row r="430" spans="1:31" ht="12.75" customHeight="1" x14ac:dyDescent="0.2">
      <c r="A430" s="819"/>
      <c r="B430" s="820"/>
      <c r="C430" s="820"/>
      <c r="D430" s="820"/>
      <c r="E430" s="821"/>
      <c r="F430" s="820"/>
      <c r="G430" s="820"/>
      <c r="H430" s="820"/>
      <c r="I430" s="821"/>
      <c r="J430" s="820"/>
      <c r="K430"/>
      <c r="L430"/>
      <c r="M430" s="115"/>
      <c r="X430" s="11"/>
      <c r="Y430" s="154"/>
      <c r="AA430" s="154"/>
      <c r="AB430" s="326"/>
      <c r="AC430" s="326"/>
      <c r="AD430" s="326"/>
    </row>
    <row r="431" spans="1:31" x14ac:dyDescent="0.2">
      <c r="A431" s="819"/>
      <c r="B431" s="820"/>
      <c r="C431" s="820"/>
      <c r="D431" s="820"/>
      <c r="E431" s="821"/>
      <c r="F431" s="820"/>
      <c r="G431" s="820"/>
      <c r="H431" s="820"/>
      <c r="I431" s="821"/>
      <c r="J431" s="820"/>
      <c r="K431"/>
      <c r="L431"/>
      <c r="M431" s="115"/>
      <c r="X431" s="11"/>
    </row>
    <row r="432" spans="1:31" x14ac:dyDescent="0.2">
      <c r="A432" s="571"/>
      <c r="B432" s="322"/>
      <c r="C432" s="322"/>
      <c r="D432" s="322"/>
      <c r="E432" s="556"/>
      <c r="F432" s="322"/>
      <c r="G432" s="322"/>
      <c r="H432" s="322"/>
      <c r="I432" s="579"/>
      <c r="J432" s="322"/>
      <c r="K432"/>
      <c r="L432"/>
      <c r="M432" s="115"/>
      <c r="X432" s="11"/>
    </row>
    <row r="433" spans="1:24" ht="15.75" x14ac:dyDescent="0.25">
      <c r="A433" s="25"/>
      <c r="B433" s="11"/>
      <c r="C433" s="12"/>
      <c r="D433" s="137"/>
      <c r="E433" s="555"/>
      <c r="F433" s="137"/>
      <c r="G433" s="137"/>
      <c r="H433" s="137"/>
      <c r="I433" s="137"/>
      <c r="J433" s="137"/>
      <c r="K433" s="137"/>
      <c r="L433" s="137"/>
      <c r="M433" s="115"/>
      <c r="X433" s="53"/>
    </row>
    <row r="434" spans="1:24" ht="15.75" x14ac:dyDescent="0.25">
      <c r="A434" s="568"/>
      <c r="B434" s="53"/>
      <c r="C434" s="54"/>
      <c r="D434" s="138"/>
      <c r="E434" s="557"/>
      <c r="F434" s="138"/>
      <c r="G434" s="138"/>
      <c r="H434" s="138"/>
      <c r="I434" s="138"/>
      <c r="J434" s="138"/>
      <c r="K434" s="138"/>
      <c r="L434" s="138"/>
      <c r="M434" s="115"/>
      <c r="N434" s="138"/>
      <c r="O434" s="138"/>
      <c r="P434" s="138"/>
      <c r="Q434" s="138"/>
      <c r="R434" s="138"/>
      <c r="S434" s="138"/>
      <c r="T434" s="138"/>
      <c r="U434" s="138"/>
      <c r="V434" s="138"/>
      <c r="X434" s="11"/>
    </row>
    <row r="435" spans="1:24" ht="15.75" x14ac:dyDescent="0.25">
      <c r="A435" s="51"/>
      <c r="B435" s="11"/>
      <c r="C435" s="12"/>
      <c r="D435" s="138"/>
      <c r="E435" s="138"/>
      <c r="F435" s="138"/>
      <c r="G435" s="138"/>
      <c r="H435" s="138"/>
      <c r="I435" s="138"/>
      <c r="J435" s="138"/>
      <c r="K435" s="138"/>
      <c r="L435" s="138"/>
      <c r="X435" s="11"/>
    </row>
    <row r="436" spans="1:24" x14ac:dyDescent="0.2">
      <c r="A436" s="51"/>
      <c r="B436" s="11"/>
      <c r="C436" s="55"/>
      <c r="D436" s="50"/>
      <c r="E436" s="50"/>
      <c r="F436" s="50"/>
      <c r="G436" s="50"/>
      <c r="H436" s="50"/>
      <c r="I436" s="50"/>
      <c r="J436" s="50"/>
      <c r="K436" s="50"/>
      <c r="L436" s="50"/>
    </row>
    <row r="438" spans="1:24" x14ac:dyDescent="0.2">
      <c r="C438" s="12"/>
      <c r="D438" s="140"/>
      <c r="E438" s="140"/>
      <c r="F438" s="140"/>
    </row>
    <row r="439" spans="1:24" ht="15.75" x14ac:dyDescent="0.25">
      <c r="C439" s="54"/>
      <c r="D439" s="138"/>
      <c r="E439" s="138"/>
      <c r="F439" s="138"/>
      <c r="G439" s="139"/>
      <c r="H439" s="139"/>
      <c r="I439" s="139"/>
      <c r="J439" s="139"/>
      <c r="K439" s="139"/>
      <c r="L439" s="139"/>
    </row>
    <row r="440" spans="1:24" ht="15.75" customHeight="1" x14ac:dyDescent="0.25">
      <c r="C440" s="12"/>
      <c r="D440" s="138"/>
      <c r="E440" s="138"/>
      <c r="F440" s="138"/>
    </row>
    <row r="441" spans="1:24" ht="15" customHeight="1" x14ac:dyDescent="0.2"/>
    <row r="444" spans="1:24" x14ac:dyDescent="0.2">
      <c r="J444" s="327"/>
      <c r="K444" s="327"/>
      <c r="L444" s="327"/>
    </row>
    <row r="445" spans="1:24" ht="12" customHeight="1" x14ac:dyDescent="0.2">
      <c r="J445" s="328"/>
      <c r="K445" s="328"/>
      <c r="L445" s="328"/>
    </row>
    <row r="446" spans="1:24" x14ac:dyDescent="0.2">
      <c r="J446" s="329"/>
      <c r="K446" s="329"/>
      <c r="L446" s="329"/>
    </row>
    <row r="447" spans="1:24" x14ac:dyDescent="0.2">
      <c r="D447" s="152"/>
      <c r="E447" s="152"/>
      <c r="F447" s="152"/>
    </row>
    <row r="448" spans="1:24" s="56" customFormat="1" x14ac:dyDescent="0.2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X448" s="19"/>
    </row>
    <row r="449" spans="1:24" s="57" customFormat="1" ht="15.75" x14ac:dyDescent="0.25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X449" s="19"/>
    </row>
    <row r="450" spans="1:24" s="56" customFormat="1" x14ac:dyDescent="0.2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X450" s="19"/>
    </row>
    <row r="451" spans="1:24" s="56" customFormat="1" x14ac:dyDescent="0.2">
      <c r="A451" s="19"/>
      <c r="B451" s="19"/>
      <c r="C451" s="19"/>
      <c r="D451" s="152"/>
      <c r="E451" s="152"/>
      <c r="F451" s="152"/>
      <c r="G451" s="19"/>
      <c r="H451" s="19"/>
      <c r="I451" s="19"/>
      <c r="J451" s="19"/>
      <c r="K451" s="19"/>
      <c r="L451" s="19"/>
      <c r="X451" s="19"/>
    </row>
  </sheetData>
  <mergeCells count="21">
    <mergeCell ref="X6:X7"/>
    <mergeCell ref="A430:J431"/>
    <mergeCell ref="G7:I7"/>
    <mergeCell ref="G8:G9"/>
    <mergeCell ref="J7:L7"/>
    <mergeCell ref="K8:K9"/>
    <mergeCell ref="L8:L9"/>
    <mergeCell ref="D7:F7"/>
    <mergeCell ref="A8:B9"/>
    <mergeCell ref="C8:C9"/>
    <mergeCell ref="D8:D9"/>
    <mergeCell ref="E8:E9"/>
    <mergeCell ref="F8:F9"/>
    <mergeCell ref="H8:H9"/>
    <mergeCell ref="I8:I9"/>
    <mergeCell ref="J8:J9"/>
    <mergeCell ref="J6:L6"/>
    <mergeCell ref="N9:P9"/>
    <mergeCell ref="Q9:S9"/>
    <mergeCell ref="T9:V9"/>
    <mergeCell ref="N6:V6"/>
  </mergeCells>
  <printOptions horizontalCentered="1"/>
  <pageMargins left="0" right="0" top="0.11811023622047245" bottom="0" header="0.19685039370078741" footer="0.19685039370078741"/>
  <pageSetup paperSize="9" scale="55" orientation="landscape" r:id="rId1"/>
  <rowBreaks count="8" manualBreakCount="8">
    <brk id="72" max="16383" man="1"/>
    <brk id="132" max="16383" man="1"/>
    <brk id="176" max="16383" man="1"/>
    <brk id="219" max="16383" man="1"/>
    <brk id="264" max="16383" man="1"/>
    <brk id="296" max="16383" man="1"/>
    <brk id="343" max="16383" man="1"/>
    <brk id="3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7"/>
  <sheetViews>
    <sheetView showGridLines="0" view="pageBreakPreview" zoomScaleNormal="100" zoomScaleSheetLayoutView="100" workbookViewId="0">
      <selection activeCell="F33" sqref="F33"/>
    </sheetView>
  </sheetViews>
  <sheetFormatPr defaultColWidth="9.140625" defaultRowHeight="12.75" x14ac:dyDescent="0.2"/>
  <cols>
    <col min="1" max="3" width="10.85546875" style="74" customWidth="1"/>
    <col min="4" max="4" width="10.28515625" style="75" customWidth="1"/>
    <col min="5" max="6" width="10.85546875" style="75" customWidth="1"/>
    <col min="7" max="15" width="10.85546875" style="74" customWidth="1"/>
    <col min="16" max="16384" width="9.140625" style="74"/>
  </cols>
  <sheetData>
    <row r="1" spans="1:13" ht="36.75" customHeight="1" x14ac:dyDescent="0.2">
      <c r="A1" s="656" t="s">
        <v>398</v>
      </c>
      <c r="B1" s="632"/>
      <c r="C1" s="632"/>
      <c r="D1" s="631"/>
      <c r="E1" s="631"/>
      <c r="F1" s="631"/>
      <c r="G1" s="632"/>
      <c r="H1" s="632"/>
      <c r="I1" s="632"/>
      <c r="J1" s="632"/>
      <c r="K1" s="632"/>
      <c r="L1" s="632"/>
    </row>
    <row r="2" spans="1:13" ht="31.5" x14ac:dyDescent="0.2">
      <c r="A2" s="657" t="s">
        <v>1016</v>
      </c>
      <c r="B2" s="658"/>
      <c r="C2" s="658"/>
      <c r="D2" s="659"/>
      <c r="E2" s="659"/>
      <c r="F2" s="659"/>
      <c r="G2" s="658"/>
      <c r="H2" s="658"/>
      <c r="I2" s="658"/>
      <c r="J2" s="658"/>
      <c r="K2" s="658"/>
      <c r="L2" s="658"/>
    </row>
    <row r="3" spans="1:13" ht="6" customHeight="1" x14ac:dyDescent="0.2">
      <c r="A3" s="656"/>
      <c r="B3" s="632"/>
      <c r="C3" s="632"/>
      <c r="D3" s="631"/>
      <c r="E3" s="631"/>
      <c r="F3" s="631"/>
      <c r="G3" s="632"/>
      <c r="H3" s="632"/>
      <c r="I3" s="656"/>
      <c r="J3" s="656"/>
      <c r="K3" s="656"/>
      <c r="L3" s="632"/>
    </row>
    <row r="4" spans="1:13" ht="9" customHeight="1" x14ac:dyDescent="0.2">
      <c r="A4" s="632"/>
      <c r="B4" s="658"/>
      <c r="C4" s="632"/>
      <c r="D4" s="631"/>
      <c r="E4" s="631"/>
      <c r="F4" s="631"/>
      <c r="G4" s="632"/>
      <c r="H4" s="632"/>
      <c r="I4" s="656"/>
      <c r="J4" s="656"/>
      <c r="K4" s="656"/>
      <c r="L4" s="632"/>
    </row>
    <row r="5" spans="1:13" ht="40.5" customHeight="1" x14ac:dyDescent="0.2">
      <c r="A5" s="657" t="s">
        <v>1014</v>
      </c>
      <c r="B5" s="657"/>
      <c r="C5" s="657"/>
      <c r="D5" s="660"/>
      <c r="E5" s="660"/>
      <c r="F5" s="660"/>
      <c r="G5" s="657"/>
      <c r="H5" s="657"/>
      <c r="I5" s="657"/>
      <c r="J5" s="657"/>
      <c r="K5" s="657"/>
      <c r="L5" s="657"/>
    </row>
    <row r="6" spans="1:13" x14ac:dyDescent="0.2">
      <c r="A6" s="632"/>
      <c r="B6" s="632"/>
      <c r="C6" s="632"/>
      <c r="D6" s="631"/>
      <c r="E6" s="631"/>
      <c r="F6" s="631"/>
      <c r="G6" s="632"/>
      <c r="H6" s="632"/>
      <c r="I6" s="632"/>
      <c r="J6" s="632"/>
      <c r="K6" s="632"/>
      <c r="L6" s="632"/>
    </row>
    <row r="7" spans="1:13" ht="12.75" customHeight="1" x14ac:dyDescent="0.2">
      <c r="A7" s="632" t="s">
        <v>831</v>
      </c>
      <c r="B7" s="632"/>
      <c r="C7" s="658"/>
      <c r="D7" s="659"/>
      <c r="E7" s="659"/>
      <c r="F7" s="659"/>
      <c r="G7" s="658"/>
      <c r="H7" s="658"/>
      <c r="I7" s="658"/>
      <c r="J7" s="658"/>
      <c r="K7" s="661"/>
      <c r="L7" s="632"/>
    </row>
    <row r="8" spans="1:13" x14ac:dyDescent="0.2">
      <c r="A8" s="632"/>
      <c r="B8" s="661"/>
      <c r="C8" s="658"/>
      <c r="D8" s="659"/>
      <c r="E8" s="659"/>
      <c r="F8" s="659"/>
      <c r="G8" s="658"/>
      <c r="H8" s="658"/>
      <c r="I8" s="658"/>
      <c r="J8" s="658"/>
      <c r="K8" s="661"/>
      <c r="L8" s="632"/>
    </row>
    <row r="9" spans="1:13" ht="15.75" x14ac:dyDescent="0.2">
      <c r="A9" s="656" t="s">
        <v>372</v>
      </c>
      <c r="B9" s="658"/>
      <c r="C9" s="658"/>
      <c r="D9" s="659"/>
      <c r="E9" s="659"/>
      <c r="F9" s="659"/>
      <c r="G9" s="658"/>
      <c r="H9" s="658"/>
      <c r="I9" s="658"/>
      <c r="J9" s="658"/>
      <c r="K9" s="658"/>
      <c r="L9" s="658"/>
      <c r="M9" s="103"/>
    </row>
    <row r="10" spans="1:13" x14ac:dyDescent="0.2">
      <c r="A10" s="632"/>
      <c r="B10" s="632"/>
      <c r="C10" s="632"/>
      <c r="D10" s="631"/>
      <c r="E10" s="631"/>
      <c r="F10" s="631"/>
      <c r="G10" s="632"/>
      <c r="H10" s="632"/>
      <c r="I10" s="632"/>
      <c r="J10" s="632"/>
      <c r="K10" s="632"/>
      <c r="L10" s="632"/>
      <c r="M10" s="103"/>
    </row>
    <row r="11" spans="1:13" x14ac:dyDescent="0.2">
      <c r="A11" s="632"/>
      <c r="B11" s="632"/>
      <c r="C11" s="632"/>
      <c r="D11" s="662"/>
      <c r="E11" s="631"/>
      <c r="F11" s="631"/>
      <c r="G11" s="632"/>
      <c r="H11" s="632"/>
      <c r="I11" s="632"/>
      <c r="J11" s="632"/>
      <c r="K11" s="632"/>
      <c r="L11" s="632"/>
      <c r="M11" s="103"/>
    </row>
    <row r="12" spans="1:13" x14ac:dyDescent="0.2">
      <c r="A12" s="569"/>
      <c r="E12" s="199"/>
      <c r="F12" s="199"/>
      <c r="G12" s="103"/>
      <c r="H12" s="103"/>
      <c r="I12" s="103"/>
      <c r="M12" s="103"/>
    </row>
    <row r="13" spans="1:13" x14ac:dyDescent="0.2">
      <c r="A13" s="569"/>
      <c r="E13" s="199"/>
      <c r="F13" s="199"/>
      <c r="G13" s="103"/>
      <c r="H13" s="103"/>
      <c r="I13" s="103"/>
      <c r="M13" s="103"/>
    </row>
    <row r="14" spans="1:13" x14ac:dyDescent="0.2">
      <c r="A14" s="569"/>
      <c r="E14" s="199"/>
      <c r="F14" s="199"/>
      <c r="G14" s="103"/>
      <c r="H14" s="103"/>
      <c r="I14" s="103"/>
      <c r="M14" s="103"/>
    </row>
    <row r="15" spans="1:13" x14ac:dyDescent="0.2">
      <c r="A15" s="569"/>
      <c r="E15" s="199"/>
      <c r="F15" s="199"/>
      <c r="G15" s="103"/>
      <c r="H15" s="103"/>
      <c r="I15" s="103"/>
      <c r="M15" s="103"/>
    </row>
    <row r="16" spans="1:13" x14ac:dyDescent="0.2">
      <c r="A16" s="569"/>
      <c r="E16" s="199"/>
      <c r="F16" s="199"/>
      <c r="G16" s="103"/>
      <c r="H16" s="103"/>
      <c r="I16" s="103"/>
      <c r="M16" s="103"/>
    </row>
    <row r="17" spans="1:13" x14ac:dyDescent="0.2">
      <c r="A17" s="569"/>
      <c r="E17" s="199"/>
      <c r="F17" s="199"/>
      <c r="G17" s="103"/>
      <c r="H17" s="103"/>
      <c r="I17" s="103"/>
      <c r="M17" s="103"/>
    </row>
    <row r="18" spans="1:13" x14ac:dyDescent="0.2">
      <c r="A18" s="569"/>
      <c r="E18" s="199"/>
      <c r="F18" s="199"/>
      <c r="G18" s="103"/>
      <c r="H18" s="103"/>
      <c r="I18" s="103"/>
      <c r="M18" s="103"/>
    </row>
    <row r="19" spans="1:13" x14ac:dyDescent="0.2">
      <c r="A19" s="569"/>
      <c r="E19" s="199"/>
      <c r="F19" s="199"/>
      <c r="G19" s="103"/>
      <c r="H19" s="103"/>
      <c r="I19" s="103"/>
      <c r="M19" s="103"/>
    </row>
    <row r="20" spans="1:13" x14ac:dyDescent="0.2">
      <c r="A20" s="569"/>
      <c r="E20" s="199"/>
      <c r="F20" s="199"/>
      <c r="G20" s="103"/>
      <c r="H20" s="103"/>
      <c r="I20" s="103"/>
      <c r="M20" s="103"/>
    </row>
    <row r="21" spans="1:13" x14ac:dyDescent="0.2">
      <c r="A21" s="569"/>
      <c r="E21" s="199"/>
      <c r="F21" s="199"/>
      <c r="G21" s="103"/>
      <c r="H21" s="103"/>
      <c r="I21" s="103"/>
      <c r="M21" s="103"/>
    </row>
    <row r="22" spans="1:13" x14ac:dyDescent="0.2">
      <c r="A22" s="569"/>
      <c r="E22" s="199"/>
      <c r="F22" s="199"/>
      <c r="G22" s="103"/>
      <c r="H22" s="103"/>
      <c r="I22" s="103"/>
      <c r="M22" s="103"/>
    </row>
    <row r="23" spans="1:13" x14ac:dyDescent="0.2">
      <c r="A23" s="569"/>
      <c r="E23" s="199"/>
      <c r="F23" s="199"/>
      <c r="G23" s="103"/>
      <c r="H23" s="103"/>
      <c r="I23" s="103"/>
      <c r="M23" s="103"/>
    </row>
    <row r="24" spans="1:13" s="207" customFormat="1" x14ac:dyDescent="0.2">
      <c r="A24" s="570"/>
      <c r="D24" s="208"/>
      <c r="E24" s="633"/>
      <c r="F24" s="633"/>
      <c r="G24" s="634"/>
      <c r="H24" s="634"/>
      <c r="I24" s="634"/>
      <c r="M24" s="634"/>
    </row>
    <row r="25" spans="1:13" x14ac:dyDescent="0.2">
      <c r="A25" s="569"/>
      <c r="E25" s="199"/>
      <c r="F25" s="199"/>
      <c r="G25" s="103"/>
      <c r="H25" s="103"/>
      <c r="I25" s="103"/>
      <c r="M25" s="103"/>
    </row>
    <row r="26" spans="1:13" x14ac:dyDescent="0.2">
      <c r="A26" s="569"/>
      <c r="E26" s="199"/>
      <c r="F26" s="199"/>
      <c r="G26" s="103"/>
      <c r="H26" s="103"/>
      <c r="I26" s="103"/>
      <c r="M26" s="103"/>
    </row>
    <row r="27" spans="1:13" x14ac:dyDescent="0.2">
      <c r="A27" s="569"/>
      <c r="E27" s="199"/>
      <c r="F27" s="199"/>
      <c r="G27" s="103"/>
      <c r="H27" s="103"/>
      <c r="I27" s="103"/>
      <c r="M27" s="103"/>
    </row>
    <row r="28" spans="1:13" x14ac:dyDescent="0.2">
      <c r="A28" s="569"/>
      <c r="E28" s="199"/>
      <c r="F28" s="199"/>
      <c r="G28" s="103"/>
      <c r="H28" s="103"/>
      <c r="I28" s="103"/>
      <c r="M28" s="103"/>
    </row>
    <row r="29" spans="1:13" x14ac:dyDescent="0.2">
      <c r="A29" s="569"/>
      <c r="E29" s="199"/>
      <c r="F29" s="199"/>
      <c r="G29" s="103"/>
      <c r="H29" s="103"/>
      <c r="I29" s="103"/>
      <c r="M29" s="103"/>
    </row>
    <row r="30" spans="1:13" x14ac:dyDescent="0.2">
      <c r="A30" s="569"/>
      <c r="E30" s="199"/>
      <c r="F30" s="199"/>
      <c r="G30" s="103"/>
      <c r="H30" s="103"/>
      <c r="I30" s="103"/>
      <c r="M30" s="103"/>
    </row>
    <row r="31" spans="1:13" x14ac:dyDescent="0.2">
      <c r="A31" s="569"/>
      <c r="E31" s="199"/>
      <c r="F31" s="199"/>
      <c r="G31" s="103"/>
      <c r="H31" s="103"/>
      <c r="I31" s="103"/>
      <c r="M31" s="103"/>
    </row>
    <row r="32" spans="1:13" x14ac:dyDescent="0.2">
      <c r="A32" s="569"/>
      <c r="E32" s="199"/>
      <c r="F32" s="199"/>
      <c r="G32" s="103"/>
      <c r="H32" s="103"/>
      <c r="I32" s="103"/>
      <c r="M32" s="103"/>
    </row>
    <row r="33" spans="1:13" x14ac:dyDescent="0.2">
      <c r="A33" s="569"/>
      <c r="E33" s="199"/>
      <c r="F33" s="199"/>
      <c r="G33" s="103"/>
      <c r="H33" s="103"/>
      <c r="I33" s="103"/>
      <c r="M33" s="103"/>
    </row>
    <row r="34" spans="1:13" s="207" customFormat="1" x14ac:dyDescent="0.2">
      <c r="A34" s="570"/>
      <c r="D34" s="208"/>
      <c r="E34" s="633"/>
      <c r="F34" s="633"/>
      <c r="G34" s="634"/>
      <c r="H34" s="634"/>
      <c r="I34" s="634"/>
      <c r="M34" s="634"/>
    </row>
    <row r="35" spans="1:13" x14ac:dyDescent="0.2">
      <c r="A35" s="569"/>
      <c r="E35" s="199"/>
      <c r="F35" s="199"/>
      <c r="G35" s="103"/>
      <c r="H35" s="103"/>
      <c r="I35" s="103"/>
      <c r="M35" s="103"/>
    </row>
    <row r="36" spans="1:13" x14ac:dyDescent="0.2">
      <c r="A36" s="569"/>
      <c r="E36" s="199"/>
      <c r="F36" s="199"/>
      <c r="G36" s="103"/>
      <c r="H36" s="103"/>
      <c r="I36" s="103"/>
      <c r="M36" s="103"/>
    </row>
    <row r="37" spans="1:13" x14ac:dyDescent="0.2">
      <c r="A37" s="569"/>
      <c r="E37" s="199"/>
      <c r="F37" s="199"/>
      <c r="G37" s="103"/>
      <c r="H37" s="103"/>
      <c r="I37" s="103"/>
      <c r="M37" s="103"/>
    </row>
    <row r="38" spans="1:13" x14ac:dyDescent="0.2">
      <c r="A38" s="569"/>
      <c r="E38" s="199"/>
      <c r="F38" s="199"/>
      <c r="G38" s="103"/>
      <c r="H38" s="103"/>
      <c r="I38" s="103"/>
      <c r="M38" s="103"/>
    </row>
    <row r="39" spans="1:13" x14ac:dyDescent="0.2">
      <c r="A39" s="569"/>
      <c r="E39" s="199"/>
      <c r="F39" s="199"/>
      <c r="G39" s="103"/>
      <c r="H39" s="103"/>
      <c r="I39" s="103"/>
      <c r="M39" s="103"/>
    </row>
    <row r="40" spans="1:13" x14ac:dyDescent="0.2">
      <c r="A40" s="569"/>
      <c r="E40" s="199"/>
      <c r="F40" s="199"/>
      <c r="G40" s="103"/>
      <c r="H40" s="103"/>
      <c r="I40" s="103"/>
      <c r="M40" s="103"/>
    </row>
    <row r="41" spans="1:13" x14ac:dyDescent="0.2">
      <c r="A41" s="569"/>
      <c r="E41" s="199"/>
      <c r="F41" s="199"/>
      <c r="G41" s="103"/>
      <c r="H41" s="103"/>
      <c r="I41" s="103"/>
      <c r="M41" s="103"/>
    </row>
    <row r="42" spans="1:13" x14ac:dyDescent="0.2">
      <c r="A42" s="569"/>
      <c r="E42" s="199"/>
      <c r="F42" s="199"/>
      <c r="G42" s="103"/>
      <c r="H42" s="103"/>
      <c r="I42" s="103"/>
      <c r="M42" s="103"/>
    </row>
    <row r="43" spans="1:13" x14ac:dyDescent="0.2">
      <c r="A43" s="569"/>
      <c r="E43" s="199"/>
      <c r="F43" s="199"/>
      <c r="G43" s="103"/>
      <c r="H43" s="103"/>
      <c r="I43" s="103"/>
      <c r="M43" s="103"/>
    </row>
    <row r="44" spans="1:13" x14ac:dyDescent="0.2">
      <c r="A44" s="569"/>
      <c r="E44" s="199"/>
      <c r="F44" s="199"/>
      <c r="G44" s="103"/>
      <c r="H44" s="103"/>
      <c r="I44" s="103"/>
      <c r="M44" s="103"/>
    </row>
    <row r="45" spans="1:13" s="207" customFormat="1" x14ac:dyDescent="0.2">
      <c r="A45" s="570"/>
      <c r="D45" s="208"/>
      <c r="E45" s="633"/>
      <c r="F45" s="633"/>
      <c r="G45" s="634"/>
      <c r="H45" s="634"/>
      <c r="I45" s="634"/>
      <c r="M45" s="634"/>
    </row>
    <row r="46" spans="1:13" x14ac:dyDescent="0.2">
      <c r="A46" s="569"/>
      <c r="E46" s="199"/>
      <c r="F46" s="199"/>
      <c r="G46" s="103"/>
      <c r="H46" s="103"/>
      <c r="I46" s="103"/>
      <c r="M46" s="103"/>
    </row>
    <row r="47" spans="1:13" x14ac:dyDescent="0.2">
      <c r="A47" s="569"/>
      <c r="E47" s="199"/>
      <c r="F47" s="199"/>
      <c r="G47" s="103"/>
      <c r="H47" s="103"/>
      <c r="I47" s="103"/>
      <c r="M47" s="103"/>
    </row>
    <row r="48" spans="1:13" x14ac:dyDescent="0.2">
      <c r="A48" s="569"/>
      <c r="E48" s="199"/>
      <c r="F48" s="199"/>
      <c r="G48" s="103"/>
      <c r="H48" s="103"/>
      <c r="I48" s="103"/>
      <c r="M48" s="103"/>
    </row>
    <row r="49" spans="1:13" x14ac:dyDescent="0.2">
      <c r="A49" s="569"/>
      <c r="E49" s="199"/>
      <c r="F49" s="199"/>
      <c r="G49" s="103"/>
      <c r="H49" s="103"/>
      <c r="I49" s="103"/>
      <c r="M49" s="103"/>
    </row>
    <row r="50" spans="1:13" x14ac:dyDescent="0.2">
      <c r="A50" s="569"/>
      <c r="E50" s="199"/>
      <c r="F50" s="199"/>
      <c r="G50" s="103"/>
      <c r="H50" s="103"/>
      <c r="I50" s="103"/>
      <c r="M50" s="103"/>
    </row>
    <row r="51" spans="1:13" x14ac:dyDescent="0.2">
      <c r="A51" s="569"/>
      <c r="E51" s="199"/>
      <c r="F51" s="199"/>
      <c r="G51" s="103"/>
      <c r="H51" s="103"/>
      <c r="I51" s="103"/>
      <c r="M51" s="103"/>
    </row>
    <row r="52" spans="1:13" s="207" customFormat="1" x14ac:dyDescent="0.2">
      <c r="A52" s="570"/>
      <c r="D52" s="208"/>
      <c r="E52" s="633"/>
      <c r="F52" s="633"/>
      <c r="G52" s="634"/>
      <c r="H52" s="634"/>
      <c r="I52" s="634"/>
      <c r="M52" s="634"/>
    </row>
    <row r="53" spans="1:13" x14ac:dyDescent="0.2">
      <c r="A53" s="569"/>
      <c r="E53" s="199"/>
      <c r="F53" s="199"/>
      <c r="G53" s="103"/>
      <c r="H53" s="103"/>
      <c r="I53" s="103"/>
      <c r="M53" s="103"/>
    </row>
    <row r="54" spans="1:13" x14ac:dyDescent="0.2">
      <c r="A54" s="569"/>
      <c r="E54" s="199"/>
      <c r="F54" s="199"/>
      <c r="G54" s="103"/>
      <c r="H54" s="103"/>
      <c r="I54" s="103"/>
      <c r="M54" s="103"/>
    </row>
    <row r="55" spans="1:13" x14ac:dyDescent="0.2">
      <c r="A55" s="569"/>
      <c r="E55" s="199"/>
      <c r="F55" s="199"/>
      <c r="G55" s="103"/>
      <c r="H55" s="103"/>
      <c r="I55" s="103"/>
      <c r="M55" s="103"/>
    </row>
    <row r="56" spans="1:13" x14ac:dyDescent="0.2">
      <c r="A56" s="569"/>
      <c r="E56" s="199"/>
      <c r="F56" s="199"/>
      <c r="G56" s="103"/>
      <c r="H56" s="103"/>
      <c r="I56" s="103"/>
      <c r="M56" s="103"/>
    </row>
    <row r="57" spans="1:13" x14ac:dyDescent="0.2">
      <c r="A57" s="569"/>
      <c r="E57" s="199"/>
      <c r="F57" s="199"/>
      <c r="G57" s="103"/>
      <c r="H57" s="103"/>
      <c r="I57" s="103"/>
      <c r="M57" s="103"/>
    </row>
    <row r="58" spans="1:13" x14ac:dyDescent="0.2">
      <c r="A58" s="569"/>
      <c r="E58" s="199"/>
      <c r="F58" s="199"/>
      <c r="G58" s="103"/>
      <c r="H58" s="103"/>
      <c r="I58" s="103"/>
      <c r="M58" s="103"/>
    </row>
    <row r="59" spans="1:13" x14ac:dyDescent="0.2">
      <c r="A59" s="569"/>
      <c r="E59" s="199"/>
      <c r="F59" s="199"/>
      <c r="G59" s="103"/>
      <c r="H59" s="103"/>
      <c r="I59" s="103"/>
      <c r="M59" s="103"/>
    </row>
    <row r="60" spans="1:13" s="207" customFormat="1" x14ac:dyDescent="0.2">
      <c r="A60" s="570"/>
      <c r="D60" s="208"/>
      <c r="E60" s="633"/>
      <c r="F60" s="633"/>
      <c r="G60" s="634"/>
      <c r="H60" s="634"/>
      <c r="I60" s="634"/>
      <c r="M60" s="634"/>
    </row>
    <row r="61" spans="1:13" x14ac:dyDescent="0.2">
      <c r="A61" s="569"/>
      <c r="E61" s="199"/>
      <c r="F61" s="199"/>
      <c r="G61" s="103"/>
      <c r="H61" s="103"/>
      <c r="I61" s="103"/>
      <c r="M61" s="103"/>
    </row>
    <row r="62" spans="1:13" x14ac:dyDescent="0.2">
      <c r="A62" s="569"/>
      <c r="E62" s="199"/>
      <c r="F62" s="199"/>
      <c r="G62" s="103"/>
      <c r="H62" s="103"/>
      <c r="I62" s="103"/>
      <c r="M62" s="103"/>
    </row>
    <row r="63" spans="1:13" x14ac:dyDescent="0.2">
      <c r="A63" s="569"/>
      <c r="E63" s="199"/>
      <c r="F63" s="199"/>
      <c r="G63" s="103"/>
      <c r="H63" s="103"/>
      <c r="I63" s="103"/>
      <c r="M63" s="103"/>
    </row>
    <row r="64" spans="1:13" x14ac:dyDescent="0.2">
      <c r="A64" s="569"/>
      <c r="E64" s="199"/>
      <c r="F64" s="199"/>
      <c r="G64" s="103"/>
      <c r="H64" s="103"/>
      <c r="I64" s="103"/>
      <c r="M64" s="103"/>
    </row>
    <row r="65" spans="1:13" x14ac:dyDescent="0.2">
      <c r="A65" s="569"/>
      <c r="E65" s="199"/>
      <c r="F65" s="199"/>
      <c r="G65" s="103"/>
      <c r="H65" s="103"/>
      <c r="I65" s="103"/>
      <c r="M65" s="103"/>
    </row>
    <row r="66" spans="1:13" x14ac:dyDescent="0.2">
      <c r="A66" s="569"/>
      <c r="E66" s="199"/>
      <c r="F66" s="199"/>
      <c r="G66" s="103"/>
      <c r="H66" s="103"/>
      <c r="I66" s="103"/>
      <c r="M66" s="103"/>
    </row>
    <row r="67" spans="1:13" s="207" customFormat="1" x14ac:dyDescent="0.2">
      <c r="A67" s="570"/>
      <c r="D67" s="208"/>
      <c r="E67" s="633"/>
      <c r="F67" s="633"/>
      <c r="G67" s="634"/>
      <c r="H67" s="634"/>
      <c r="I67" s="634"/>
      <c r="M67" s="634"/>
    </row>
    <row r="68" spans="1:13" x14ac:dyDescent="0.2">
      <c r="A68" s="569"/>
      <c r="E68" s="199"/>
      <c r="F68" s="199"/>
      <c r="G68" s="103"/>
      <c r="H68" s="103"/>
      <c r="I68" s="103"/>
      <c r="M68" s="103"/>
    </row>
    <row r="69" spans="1:13" x14ac:dyDescent="0.2">
      <c r="A69" s="569"/>
      <c r="E69" s="199"/>
      <c r="F69" s="199"/>
      <c r="G69" s="103"/>
      <c r="H69" s="103"/>
      <c r="I69" s="103"/>
      <c r="M69" s="103"/>
    </row>
    <row r="70" spans="1:13" s="207" customFormat="1" x14ac:dyDescent="0.2">
      <c r="A70" s="570"/>
      <c r="D70" s="208"/>
      <c r="E70" s="633"/>
      <c r="F70" s="633"/>
      <c r="G70" s="634"/>
      <c r="H70" s="634"/>
      <c r="I70" s="634"/>
      <c r="M70" s="634"/>
    </row>
    <row r="71" spans="1:13" x14ac:dyDescent="0.2">
      <c r="A71" s="569"/>
      <c r="E71" s="199"/>
      <c r="F71" s="199"/>
      <c r="G71" s="103"/>
      <c r="H71" s="103"/>
      <c r="I71" s="103"/>
      <c r="M71" s="103"/>
    </row>
    <row r="72" spans="1:13" x14ac:dyDescent="0.2">
      <c r="A72" s="569"/>
      <c r="E72" s="199"/>
      <c r="F72" s="199"/>
      <c r="G72" s="103"/>
      <c r="H72" s="103"/>
      <c r="I72" s="103"/>
      <c r="M72" s="103"/>
    </row>
    <row r="73" spans="1:13" x14ac:dyDescent="0.2">
      <c r="A73" s="569"/>
      <c r="E73" s="199"/>
      <c r="F73" s="199"/>
      <c r="G73" s="103"/>
      <c r="H73" s="103"/>
      <c r="I73" s="103"/>
      <c r="M73" s="103"/>
    </row>
    <row r="74" spans="1:13" x14ac:dyDescent="0.2">
      <c r="A74" s="569"/>
      <c r="E74" s="199"/>
      <c r="F74" s="199"/>
      <c r="G74" s="103"/>
      <c r="H74" s="103"/>
      <c r="I74" s="103"/>
      <c r="M74" s="103"/>
    </row>
    <row r="75" spans="1:13" x14ac:dyDescent="0.2">
      <c r="A75" s="569"/>
      <c r="E75" s="199"/>
      <c r="F75" s="199"/>
      <c r="G75" s="103"/>
      <c r="H75" s="103"/>
      <c r="I75" s="103"/>
      <c r="M75" s="103"/>
    </row>
    <row r="76" spans="1:13" x14ac:dyDescent="0.2">
      <c r="A76" s="569"/>
      <c r="E76" s="199"/>
      <c r="F76" s="199"/>
      <c r="G76" s="103"/>
      <c r="H76" s="103"/>
      <c r="I76" s="103"/>
      <c r="M76" s="103"/>
    </row>
    <row r="77" spans="1:13" x14ac:dyDescent="0.2">
      <c r="A77" s="569"/>
      <c r="E77" s="199"/>
      <c r="F77" s="199"/>
      <c r="G77" s="103"/>
      <c r="H77" s="103"/>
      <c r="I77" s="103"/>
      <c r="M77" s="103"/>
    </row>
    <row r="78" spans="1:13" x14ac:dyDescent="0.2">
      <c r="A78" s="569"/>
      <c r="E78" s="199"/>
      <c r="F78" s="199"/>
      <c r="G78" s="103"/>
      <c r="H78" s="103"/>
      <c r="I78" s="103"/>
      <c r="M78" s="103"/>
    </row>
    <row r="79" spans="1:13" x14ac:dyDescent="0.2">
      <c r="A79" s="569"/>
      <c r="E79" s="199"/>
      <c r="F79" s="199"/>
      <c r="G79" s="103"/>
      <c r="H79" s="103"/>
      <c r="I79" s="103"/>
      <c r="M79" s="103"/>
    </row>
    <row r="80" spans="1:13" x14ac:dyDescent="0.2">
      <c r="A80" s="569"/>
      <c r="E80" s="199"/>
      <c r="F80" s="199"/>
      <c r="G80" s="103"/>
      <c r="H80" s="103"/>
      <c r="I80" s="103"/>
      <c r="M80" s="103"/>
    </row>
    <row r="81" spans="1:13" s="207" customFormat="1" x14ac:dyDescent="0.2">
      <c r="A81" s="570"/>
      <c r="D81" s="208"/>
      <c r="E81" s="633"/>
      <c r="F81" s="633"/>
      <c r="G81" s="634"/>
      <c r="H81" s="634"/>
      <c r="I81" s="634"/>
      <c r="M81" s="634"/>
    </row>
    <row r="82" spans="1:13" x14ac:dyDescent="0.2">
      <c r="A82" s="569"/>
      <c r="E82" s="199"/>
      <c r="F82" s="199"/>
      <c r="G82" s="103"/>
      <c r="H82" s="103"/>
      <c r="I82" s="103"/>
      <c r="M82" s="103"/>
    </row>
    <row r="83" spans="1:13" x14ac:dyDescent="0.2">
      <c r="A83" s="569"/>
      <c r="E83" s="199"/>
      <c r="F83" s="199"/>
      <c r="G83" s="103"/>
      <c r="H83" s="103"/>
      <c r="I83" s="103"/>
      <c r="M83" s="103"/>
    </row>
    <row r="84" spans="1:13" x14ac:dyDescent="0.2">
      <c r="A84" s="569"/>
      <c r="E84" s="199"/>
      <c r="F84" s="199"/>
      <c r="G84" s="103"/>
      <c r="H84" s="103"/>
      <c r="I84" s="103"/>
      <c r="M84" s="103"/>
    </row>
    <row r="85" spans="1:13" x14ac:dyDescent="0.2">
      <c r="A85" s="569"/>
      <c r="E85" s="199"/>
      <c r="F85" s="199"/>
      <c r="G85" s="103"/>
      <c r="H85" s="103"/>
      <c r="I85" s="103"/>
      <c r="M85" s="103"/>
    </row>
    <row r="86" spans="1:13" x14ac:dyDescent="0.2">
      <c r="A86" s="569"/>
      <c r="E86" s="199"/>
      <c r="F86" s="199"/>
      <c r="G86" s="103"/>
      <c r="H86" s="103"/>
      <c r="I86" s="103"/>
      <c r="M86" s="103"/>
    </row>
    <row r="87" spans="1:13" x14ac:dyDescent="0.2">
      <c r="A87" s="569"/>
      <c r="E87" s="199"/>
      <c r="F87" s="199"/>
      <c r="G87" s="103"/>
      <c r="H87" s="103"/>
      <c r="I87" s="103"/>
      <c r="M87" s="103"/>
    </row>
    <row r="88" spans="1:13" x14ac:dyDescent="0.2">
      <c r="A88" s="569"/>
      <c r="E88" s="199"/>
      <c r="F88" s="199"/>
      <c r="G88" s="103"/>
      <c r="H88" s="103"/>
      <c r="I88" s="103"/>
      <c r="M88" s="103"/>
    </row>
    <row r="89" spans="1:13" s="207" customFormat="1" x14ac:dyDescent="0.2">
      <c r="A89" s="570"/>
      <c r="D89" s="208"/>
      <c r="E89" s="633"/>
      <c r="F89" s="633"/>
      <c r="G89" s="634"/>
      <c r="H89" s="634"/>
      <c r="I89" s="634"/>
      <c r="M89" s="634"/>
    </row>
    <row r="90" spans="1:13" x14ac:dyDescent="0.2">
      <c r="A90" s="569"/>
      <c r="E90" s="199"/>
      <c r="F90" s="199"/>
      <c r="G90" s="103"/>
      <c r="H90" s="103"/>
      <c r="I90" s="103"/>
      <c r="M90" s="103"/>
    </row>
    <row r="91" spans="1:13" x14ac:dyDescent="0.2">
      <c r="A91" s="569"/>
      <c r="E91" s="199"/>
      <c r="F91" s="199"/>
      <c r="G91" s="103"/>
      <c r="H91" s="103"/>
      <c r="I91" s="103"/>
      <c r="M91" s="103"/>
    </row>
    <row r="92" spans="1:13" x14ac:dyDescent="0.2">
      <c r="A92" s="569"/>
      <c r="E92" s="199"/>
      <c r="F92" s="199"/>
      <c r="G92" s="103"/>
      <c r="H92" s="103"/>
      <c r="I92" s="103"/>
      <c r="M92" s="103"/>
    </row>
    <row r="93" spans="1:13" x14ac:dyDescent="0.2">
      <c r="A93" s="569"/>
      <c r="E93" s="199"/>
      <c r="F93" s="199"/>
      <c r="G93" s="103"/>
      <c r="H93" s="103"/>
      <c r="I93" s="103"/>
      <c r="M93" s="103"/>
    </row>
    <row r="94" spans="1:13" x14ac:dyDescent="0.2">
      <c r="A94" s="569"/>
      <c r="E94" s="199"/>
      <c r="F94" s="199"/>
      <c r="G94" s="103"/>
      <c r="H94" s="103"/>
      <c r="I94" s="103"/>
      <c r="M94" s="103"/>
    </row>
    <row r="95" spans="1:13" x14ac:dyDescent="0.2">
      <c r="A95" s="569"/>
      <c r="E95" s="199"/>
      <c r="F95" s="199"/>
      <c r="G95" s="103"/>
      <c r="H95" s="103"/>
      <c r="I95" s="103"/>
      <c r="M95" s="103"/>
    </row>
    <row r="96" spans="1:13" x14ac:dyDescent="0.2">
      <c r="A96" s="569"/>
      <c r="E96" s="199"/>
      <c r="F96" s="199"/>
      <c r="G96" s="103"/>
      <c r="H96" s="103"/>
      <c r="I96" s="103"/>
      <c r="M96" s="103"/>
    </row>
    <row r="97" spans="1:13" x14ac:dyDescent="0.2">
      <c r="A97" s="569"/>
      <c r="E97" s="199"/>
      <c r="F97" s="199"/>
      <c r="G97" s="103"/>
      <c r="H97" s="103"/>
      <c r="I97" s="103"/>
      <c r="M97" s="103"/>
    </row>
    <row r="98" spans="1:13" s="207" customFormat="1" x14ac:dyDescent="0.2">
      <c r="A98" s="570"/>
      <c r="D98" s="208"/>
      <c r="E98" s="633"/>
      <c r="F98" s="633"/>
      <c r="G98" s="634"/>
      <c r="H98" s="634"/>
      <c r="I98" s="634"/>
      <c r="M98" s="634"/>
    </row>
    <row r="99" spans="1:13" x14ac:dyDescent="0.2">
      <c r="A99" s="569"/>
      <c r="E99" s="199"/>
      <c r="F99" s="199"/>
      <c r="G99" s="103"/>
      <c r="H99" s="103"/>
      <c r="I99" s="103"/>
      <c r="M99" s="103"/>
    </row>
    <row r="100" spans="1:13" x14ac:dyDescent="0.2">
      <c r="A100" s="569"/>
      <c r="E100" s="199"/>
      <c r="F100" s="199"/>
      <c r="G100" s="103"/>
      <c r="H100" s="103"/>
      <c r="I100" s="103"/>
      <c r="M100" s="103"/>
    </row>
    <row r="101" spans="1:13" x14ac:dyDescent="0.2">
      <c r="A101" s="569"/>
      <c r="E101" s="199"/>
      <c r="F101" s="199"/>
      <c r="G101" s="103"/>
      <c r="H101" s="103"/>
      <c r="I101" s="103"/>
      <c r="M101" s="103"/>
    </row>
    <row r="102" spans="1:13" x14ac:dyDescent="0.2">
      <c r="A102" s="569"/>
      <c r="E102" s="199"/>
      <c r="F102" s="199"/>
      <c r="G102" s="103"/>
      <c r="H102" s="103"/>
      <c r="I102" s="103"/>
      <c r="M102" s="103"/>
    </row>
    <row r="103" spans="1:13" x14ac:dyDescent="0.2">
      <c r="A103" s="569"/>
      <c r="E103" s="199"/>
      <c r="F103" s="199"/>
      <c r="G103" s="103"/>
      <c r="H103" s="103"/>
      <c r="I103" s="103"/>
      <c r="M103" s="103"/>
    </row>
    <row r="104" spans="1:13" x14ac:dyDescent="0.2">
      <c r="A104" s="569"/>
      <c r="E104" s="199"/>
      <c r="F104" s="199"/>
      <c r="G104" s="103"/>
      <c r="H104" s="103"/>
      <c r="I104" s="103"/>
      <c r="M104" s="103"/>
    </row>
    <row r="105" spans="1:13" s="207" customFormat="1" x14ac:dyDescent="0.2">
      <c r="A105" s="570"/>
      <c r="D105" s="208"/>
      <c r="E105" s="633"/>
      <c r="F105" s="633"/>
      <c r="G105" s="634"/>
      <c r="H105" s="634"/>
      <c r="I105" s="634"/>
      <c r="M105" s="634"/>
    </row>
    <row r="106" spans="1:13" x14ac:dyDescent="0.2">
      <c r="A106" s="569"/>
      <c r="E106" s="199"/>
      <c r="F106" s="199"/>
      <c r="G106" s="103"/>
      <c r="H106" s="103"/>
      <c r="I106" s="103"/>
      <c r="M106" s="103"/>
    </row>
    <row r="107" spans="1:13" x14ac:dyDescent="0.2">
      <c r="A107" s="569"/>
      <c r="E107" s="199"/>
      <c r="F107" s="199"/>
      <c r="G107" s="103"/>
      <c r="H107" s="103"/>
      <c r="I107" s="103"/>
      <c r="M107" s="103"/>
    </row>
    <row r="108" spans="1:13" s="207" customFormat="1" x14ac:dyDescent="0.2">
      <c r="A108" s="570"/>
      <c r="D108" s="208"/>
      <c r="E108" s="633"/>
      <c r="F108" s="633"/>
      <c r="G108" s="634"/>
      <c r="H108" s="634"/>
      <c r="I108" s="634"/>
      <c r="M108" s="634"/>
    </row>
    <row r="109" spans="1:13" x14ac:dyDescent="0.2">
      <c r="A109" s="569"/>
      <c r="E109" s="199"/>
      <c r="F109" s="199"/>
      <c r="G109" s="103"/>
      <c r="H109" s="103"/>
      <c r="I109" s="103"/>
      <c r="M109" s="103"/>
    </row>
    <row r="110" spans="1:13" x14ac:dyDescent="0.2">
      <c r="A110" s="569"/>
      <c r="E110" s="199"/>
      <c r="F110" s="199"/>
      <c r="G110" s="103"/>
      <c r="H110" s="103"/>
      <c r="I110" s="103"/>
      <c r="M110" s="103"/>
    </row>
    <row r="111" spans="1:13" x14ac:dyDescent="0.2">
      <c r="A111" s="569"/>
      <c r="E111" s="199"/>
      <c r="F111" s="199"/>
      <c r="G111" s="103"/>
      <c r="H111" s="103"/>
      <c r="I111" s="103"/>
      <c r="M111" s="103"/>
    </row>
    <row r="112" spans="1:13" x14ac:dyDescent="0.2">
      <c r="A112" s="569"/>
      <c r="E112" s="199"/>
      <c r="F112" s="199"/>
      <c r="G112" s="103"/>
      <c r="H112" s="103"/>
      <c r="I112" s="103"/>
      <c r="M112" s="103"/>
    </row>
    <row r="113" spans="1:13" x14ac:dyDescent="0.2">
      <c r="A113" s="569"/>
      <c r="E113" s="199"/>
      <c r="F113" s="199"/>
      <c r="G113" s="103"/>
      <c r="H113" s="103"/>
      <c r="I113" s="103"/>
      <c r="M113" s="103"/>
    </row>
    <row r="114" spans="1:13" x14ac:dyDescent="0.2">
      <c r="A114" s="569"/>
      <c r="E114" s="199"/>
      <c r="F114" s="199"/>
      <c r="G114" s="103"/>
      <c r="H114" s="103"/>
      <c r="I114" s="103"/>
      <c r="M114" s="103"/>
    </row>
    <row r="115" spans="1:13" x14ac:dyDescent="0.2">
      <c r="A115" s="569"/>
      <c r="E115" s="199"/>
      <c r="F115" s="199"/>
      <c r="G115" s="103"/>
      <c r="H115" s="103"/>
      <c r="I115" s="103"/>
      <c r="M115" s="103"/>
    </row>
    <row r="116" spans="1:13" x14ac:dyDescent="0.2">
      <c r="A116" s="569"/>
      <c r="E116" s="199"/>
      <c r="F116" s="199"/>
      <c r="G116" s="103"/>
      <c r="H116" s="103"/>
      <c r="I116" s="103"/>
      <c r="M116" s="103"/>
    </row>
    <row r="117" spans="1:13" x14ac:dyDescent="0.2">
      <c r="A117" s="569"/>
      <c r="E117" s="199"/>
      <c r="F117" s="199"/>
      <c r="G117" s="103"/>
      <c r="H117" s="103"/>
      <c r="I117" s="103"/>
      <c r="M117" s="103"/>
    </row>
    <row r="118" spans="1:13" x14ac:dyDescent="0.2">
      <c r="A118" s="569"/>
      <c r="E118" s="199"/>
      <c r="F118" s="199"/>
      <c r="G118" s="103"/>
      <c r="H118" s="103"/>
      <c r="I118" s="103"/>
      <c r="M118" s="103"/>
    </row>
    <row r="119" spans="1:13" x14ac:dyDescent="0.2">
      <c r="A119" s="569"/>
      <c r="E119" s="199"/>
      <c r="F119" s="199"/>
      <c r="G119" s="103"/>
      <c r="H119" s="103"/>
      <c r="I119" s="103"/>
      <c r="M119" s="103"/>
    </row>
    <row r="120" spans="1:13" s="207" customFormat="1" x14ac:dyDescent="0.2">
      <c r="A120" s="570"/>
      <c r="D120" s="208"/>
      <c r="E120" s="633"/>
      <c r="F120" s="633"/>
      <c r="G120" s="634"/>
      <c r="H120" s="634"/>
      <c r="I120" s="634"/>
      <c r="M120" s="634"/>
    </row>
    <row r="121" spans="1:13" x14ac:dyDescent="0.2">
      <c r="A121" s="569"/>
      <c r="E121" s="199"/>
      <c r="F121" s="199"/>
      <c r="G121" s="103"/>
      <c r="H121" s="103"/>
      <c r="I121" s="103"/>
      <c r="M121" s="103"/>
    </row>
    <row r="122" spans="1:13" x14ac:dyDescent="0.2">
      <c r="A122" s="569"/>
      <c r="E122" s="199"/>
      <c r="F122" s="199"/>
      <c r="G122" s="103"/>
      <c r="H122" s="103"/>
      <c r="I122" s="103"/>
      <c r="M122" s="103"/>
    </row>
    <row r="123" spans="1:13" x14ac:dyDescent="0.2">
      <c r="A123" s="569"/>
      <c r="E123" s="199"/>
      <c r="F123" s="199"/>
      <c r="G123" s="103"/>
      <c r="H123" s="103"/>
      <c r="I123" s="103"/>
      <c r="M123" s="103"/>
    </row>
    <row r="124" spans="1:13" x14ac:dyDescent="0.2">
      <c r="A124" s="569"/>
      <c r="E124" s="199"/>
      <c r="F124" s="199"/>
      <c r="G124" s="103"/>
      <c r="H124" s="103"/>
      <c r="I124" s="103"/>
      <c r="M124" s="103"/>
    </row>
    <row r="125" spans="1:13" x14ac:dyDescent="0.2">
      <c r="A125" s="569"/>
      <c r="E125" s="199"/>
      <c r="F125" s="199"/>
      <c r="G125" s="103"/>
      <c r="H125" s="103"/>
      <c r="I125" s="103"/>
      <c r="M125" s="103"/>
    </row>
    <row r="126" spans="1:13" x14ac:dyDescent="0.2">
      <c r="A126" s="569"/>
      <c r="E126" s="199"/>
      <c r="F126" s="199"/>
      <c r="G126" s="103"/>
      <c r="H126" s="103"/>
      <c r="I126" s="103"/>
      <c r="M126" s="103"/>
    </row>
    <row r="127" spans="1:13" s="207" customFormat="1" x14ac:dyDescent="0.2">
      <c r="A127" s="570"/>
      <c r="D127" s="208"/>
      <c r="E127" s="633"/>
      <c r="F127" s="633"/>
      <c r="G127" s="634"/>
      <c r="H127" s="634"/>
      <c r="I127" s="634"/>
      <c r="M127" s="634"/>
    </row>
    <row r="128" spans="1:13" x14ac:dyDescent="0.2">
      <c r="A128" s="569"/>
      <c r="E128" s="199"/>
      <c r="F128" s="199"/>
      <c r="G128" s="103"/>
      <c r="H128" s="103"/>
      <c r="I128" s="103"/>
      <c r="M128" s="103"/>
    </row>
    <row r="129" spans="1:13" x14ac:dyDescent="0.2">
      <c r="A129" s="569"/>
      <c r="E129" s="199"/>
      <c r="F129" s="199"/>
      <c r="G129" s="103"/>
      <c r="H129" s="103"/>
      <c r="I129" s="103"/>
      <c r="M129" s="103"/>
    </row>
    <row r="130" spans="1:13" s="207" customFormat="1" x14ac:dyDescent="0.2">
      <c r="A130" s="570"/>
      <c r="B130" s="208"/>
      <c r="D130" s="208"/>
      <c r="E130" s="633"/>
      <c r="F130" s="633"/>
      <c r="G130" s="634"/>
      <c r="H130" s="634"/>
      <c r="I130" s="634"/>
      <c r="M130" s="634"/>
    </row>
    <row r="131" spans="1:13" x14ac:dyDescent="0.2">
      <c r="A131" s="569"/>
      <c r="B131" s="75"/>
      <c r="E131" s="199"/>
      <c r="F131" s="199"/>
      <c r="G131" s="103"/>
      <c r="H131" s="103"/>
      <c r="I131" s="103"/>
      <c r="M131" s="103"/>
    </row>
    <row r="132" spans="1:13" x14ac:dyDescent="0.2">
      <c r="A132" s="569"/>
      <c r="B132" s="75"/>
      <c r="E132" s="199"/>
      <c r="F132" s="199"/>
      <c r="G132" s="103"/>
      <c r="H132" s="103"/>
      <c r="I132" s="103"/>
      <c r="M132" s="103"/>
    </row>
    <row r="133" spans="1:13" x14ac:dyDescent="0.2">
      <c r="A133" s="569"/>
      <c r="B133" s="75"/>
      <c r="E133" s="199"/>
      <c r="F133" s="199"/>
      <c r="G133" s="103"/>
      <c r="H133" s="103"/>
      <c r="I133" s="103"/>
      <c r="M133" s="103"/>
    </row>
    <row r="134" spans="1:13" x14ac:dyDescent="0.2">
      <c r="A134" s="569"/>
      <c r="E134" s="199"/>
      <c r="F134" s="199"/>
      <c r="G134" s="103"/>
      <c r="H134" s="103"/>
      <c r="I134" s="103"/>
      <c r="M134" s="103"/>
    </row>
    <row r="135" spans="1:13" x14ac:dyDescent="0.2">
      <c r="A135" s="569"/>
      <c r="E135" s="199"/>
      <c r="F135" s="199"/>
      <c r="G135" s="103"/>
      <c r="H135" s="103"/>
      <c r="I135" s="103"/>
      <c r="M135" s="103"/>
    </row>
    <row r="136" spans="1:13" x14ac:dyDescent="0.2">
      <c r="A136" s="569"/>
      <c r="E136" s="199"/>
      <c r="F136" s="199"/>
      <c r="G136" s="103"/>
      <c r="H136" s="103"/>
      <c r="I136" s="103"/>
      <c r="M136" s="103"/>
    </row>
    <row r="137" spans="1:13" x14ac:dyDescent="0.2">
      <c r="A137" s="569"/>
      <c r="E137" s="199"/>
      <c r="F137" s="199"/>
      <c r="G137" s="103"/>
      <c r="H137" s="103"/>
      <c r="I137" s="103"/>
      <c r="M137" s="103"/>
    </row>
    <row r="138" spans="1:13" x14ac:dyDescent="0.2">
      <c r="A138" s="569"/>
      <c r="E138" s="199"/>
      <c r="F138" s="199"/>
      <c r="G138" s="103"/>
      <c r="H138" s="103"/>
      <c r="I138" s="103"/>
      <c r="M138" s="103"/>
    </row>
    <row r="139" spans="1:13" x14ac:dyDescent="0.2">
      <c r="A139" s="569"/>
      <c r="E139" s="199"/>
      <c r="F139" s="199"/>
      <c r="G139" s="103"/>
      <c r="H139" s="103"/>
      <c r="I139" s="103"/>
      <c r="M139" s="103"/>
    </row>
    <row r="140" spans="1:13" x14ac:dyDescent="0.2">
      <c r="A140" s="569"/>
      <c r="E140" s="199"/>
      <c r="F140" s="199"/>
      <c r="G140" s="103"/>
      <c r="H140" s="103"/>
      <c r="I140" s="103"/>
      <c r="M140" s="103"/>
    </row>
    <row r="141" spans="1:13" x14ac:dyDescent="0.2">
      <c r="A141" s="569"/>
      <c r="E141" s="199"/>
      <c r="F141" s="199"/>
      <c r="G141" s="103"/>
      <c r="H141" s="103"/>
      <c r="I141" s="103"/>
      <c r="M141" s="103"/>
    </row>
    <row r="142" spans="1:13" x14ac:dyDescent="0.2">
      <c r="A142" s="569"/>
      <c r="E142" s="199"/>
      <c r="F142" s="199"/>
      <c r="G142" s="103"/>
      <c r="H142" s="103"/>
      <c r="I142" s="103"/>
      <c r="M142" s="103"/>
    </row>
    <row r="143" spans="1:13" s="207" customFormat="1" x14ac:dyDescent="0.2">
      <c r="A143" s="570"/>
      <c r="D143" s="208"/>
      <c r="E143" s="633"/>
      <c r="F143" s="633"/>
      <c r="G143" s="634"/>
      <c r="H143" s="634"/>
      <c r="I143" s="634"/>
      <c r="M143" s="634"/>
    </row>
    <row r="144" spans="1:13" x14ac:dyDescent="0.2">
      <c r="A144" s="569"/>
      <c r="E144" s="199"/>
      <c r="F144" s="199"/>
      <c r="G144" s="103"/>
      <c r="H144" s="103"/>
      <c r="I144" s="103"/>
      <c r="M144" s="103"/>
    </row>
    <row r="145" spans="1:13" x14ac:dyDescent="0.2">
      <c r="A145" s="569"/>
      <c r="E145" s="199"/>
      <c r="F145" s="199"/>
      <c r="G145" s="103"/>
      <c r="H145" s="103"/>
      <c r="I145" s="103"/>
      <c r="M145" s="103"/>
    </row>
    <row r="146" spans="1:13" x14ac:dyDescent="0.2">
      <c r="A146" s="569"/>
      <c r="E146" s="199"/>
      <c r="F146" s="199"/>
      <c r="G146" s="103"/>
      <c r="H146" s="103"/>
      <c r="I146" s="103"/>
      <c r="M146" s="103"/>
    </row>
    <row r="147" spans="1:13" x14ac:dyDescent="0.2">
      <c r="A147" s="569"/>
      <c r="E147" s="199"/>
      <c r="F147" s="199"/>
      <c r="G147" s="103"/>
      <c r="H147" s="103"/>
      <c r="I147" s="103"/>
      <c r="M147" s="103"/>
    </row>
    <row r="148" spans="1:13" x14ac:dyDescent="0.2">
      <c r="A148" s="569"/>
      <c r="E148" s="199"/>
      <c r="F148" s="199"/>
      <c r="G148" s="103"/>
      <c r="H148" s="103"/>
      <c r="I148" s="103"/>
      <c r="M148" s="103"/>
    </row>
    <row r="149" spans="1:13" x14ac:dyDescent="0.2">
      <c r="A149" s="569"/>
      <c r="E149" s="199"/>
      <c r="F149" s="199"/>
      <c r="G149" s="103"/>
      <c r="H149" s="103"/>
      <c r="I149" s="103"/>
      <c r="M149" s="103"/>
    </row>
    <row r="150" spans="1:13" x14ac:dyDescent="0.2">
      <c r="A150" s="569"/>
      <c r="E150" s="199"/>
      <c r="F150" s="199"/>
      <c r="G150" s="103"/>
      <c r="H150" s="103"/>
      <c r="I150" s="103"/>
      <c r="M150" s="103"/>
    </row>
    <row r="151" spans="1:13" x14ac:dyDescent="0.2">
      <c r="A151" s="569"/>
      <c r="E151" s="199"/>
      <c r="F151" s="199"/>
      <c r="G151" s="103"/>
      <c r="H151" s="103"/>
      <c r="I151" s="103"/>
      <c r="M151" s="103"/>
    </row>
    <row r="152" spans="1:13" x14ac:dyDescent="0.2">
      <c r="A152" s="569"/>
      <c r="E152" s="199"/>
      <c r="F152" s="199"/>
      <c r="G152" s="103"/>
      <c r="H152" s="103"/>
      <c r="I152" s="103"/>
      <c r="M152" s="103"/>
    </row>
    <row r="153" spans="1:13" s="207" customFormat="1" x14ac:dyDescent="0.2">
      <c r="A153" s="570"/>
      <c r="D153" s="208"/>
      <c r="E153" s="633"/>
      <c r="F153" s="633"/>
      <c r="G153" s="634"/>
      <c r="H153" s="634"/>
      <c r="I153" s="634"/>
      <c r="M153" s="634"/>
    </row>
    <row r="154" spans="1:13" x14ac:dyDescent="0.2">
      <c r="A154" s="569"/>
      <c r="E154" s="199"/>
      <c r="F154" s="199"/>
      <c r="G154" s="103"/>
      <c r="H154" s="103"/>
      <c r="I154" s="103"/>
      <c r="M154" s="103"/>
    </row>
    <row r="155" spans="1:13" x14ac:dyDescent="0.2">
      <c r="A155" s="569"/>
      <c r="E155" s="199"/>
      <c r="F155" s="199"/>
      <c r="G155" s="103"/>
      <c r="H155" s="103"/>
      <c r="I155" s="103"/>
      <c r="M155" s="103"/>
    </row>
    <row r="156" spans="1:13" x14ac:dyDescent="0.2">
      <c r="A156" s="569"/>
      <c r="E156" s="199"/>
      <c r="F156" s="199"/>
      <c r="G156" s="103"/>
      <c r="H156" s="103"/>
      <c r="I156" s="103"/>
      <c r="M156" s="103"/>
    </row>
    <row r="157" spans="1:13" x14ac:dyDescent="0.2">
      <c r="A157" s="569"/>
      <c r="E157" s="199"/>
      <c r="F157" s="199"/>
      <c r="G157" s="103"/>
      <c r="H157" s="103"/>
      <c r="I157" s="103"/>
      <c r="M157" s="103"/>
    </row>
    <row r="158" spans="1:13" x14ac:dyDescent="0.2">
      <c r="A158" s="569"/>
      <c r="E158" s="199"/>
      <c r="F158" s="199"/>
      <c r="G158" s="103"/>
      <c r="H158" s="103"/>
      <c r="I158" s="103"/>
      <c r="M158" s="103"/>
    </row>
    <row r="159" spans="1:13" x14ac:dyDescent="0.2">
      <c r="A159" s="569"/>
      <c r="E159" s="199"/>
      <c r="F159" s="199"/>
      <c r="G159" s="103"/>
      <c r="H159" s="103"/>
      <c r="I159" s="103"/>
      <c r="M159" s="103"/>
    </row>
    <row r="160" spans="1:13" x14ac:dyDescent="0.2">
      <c r="A160" s="569"/>
      <c r="E160" s="199"/>
      <c r="F160" s="199"/>
      <c r="G160" s="103"/>
      <c r="H160" s="103"/>
      <c r="I160" s="103"/>
      <c r="M160" s="103"/>
    </row>
    <row r="161" spans="1:13" s="207" customFormat="1" x14ac:dyDescent="0.2">
      <c r="A161" s="570"/>
      <c r="D161" s="208"/>
      <c r="E161" s="633"/>
      <c r="F161" s="633"/>
      <c r="G161" s="634"/>
      <c r="H161" s="634"/>
      <c r="I161" s="634"/>
      <c r="M161" s="634"/>
    </row>
    <row r="162" spans="1:13" x14ac:dyDescent="0.2">
      <c r="A162" s="569"/>
      <c r="E162" s="199"/>
      <c r="F162" s="199"/>
      <c r="G162" s="103"/>
      <c r="H162" s="103"/>
      <c r="I162" s="103"/>
      <c r="M162" s="103"/>
    </row>
    <row r="163" spans="1:13" x14ac:dyDescent="0.2">
      <c r="A163" s="569"/>
      <c r="E163" s="199"/>
      <c r="F163" s="199"/>
      <c r="G163" s="103"/>
      <c r="H163" s="103"/>
      <c r="I163" s="103"/>
      <c r="M163" s="103"/>
    </row>
    <row r="164" spans="1:13" x14ac:dyDescent="0.2">
      <c r="A164" s="569"/>
      <c r="E164" s="199"/>
      <c r="F164" s="199"/>
      <c r="G164" s="103"/>
      <c r="H164" s="103"/>
      <c r="I164" s="103"/>
      <c r="M164" s="103"/>
    </row>
    <row r="165" spans="1:13" x14ac:dyDescent="0.2">
      <c r="A165" s="569"/>
      <c r="E165" s="199"/>
      <c r="F165" s="199"/>
      <c r="G165" s="103"/>
      <c r="H165" s="103"/>
      <c r="I165" s="103"/>
      <c r="M165" s="103"/>
    </row>
    <row r="166" spans="1:13" x14ac:dyDescent="0.2">
      <c r="A166" s="569"/>
      <c r="E166" s="199"/>
      <c r="F166" s="199"/>
      <c r="G166" s="103"/>
      <c r="H166" s="103"/>
      <c r="I166" s="103"/>
      <c r="M166" s="103"/>
    </row>
    <row r="167" spans="1:13" x14ac:dyDescent="0.2">
      <c r="A167" s="569"/>
      <c r="E167" s="199"/>
      <c r="F167" s="199"/>
      <c r="G167" s="103"/>
      <c r="H167" s="103"/>
      <c r="I167" s="103"/>
      <c r="M167" s="103"/>
    </row>
    <row r="168" spans="1:13" s="207" customFormat="1" x14ac:dyDescent="0.2">
      <c r="A168" s="570"/>
      <c r="D168" s="208"/>
      <c r="E168" s="633"/>
      <c r="F168" s="633"/>
      <c r="G168" s="634"/>
      <c r="H168" s="634"/>
      <c r="I168" s="634"/>
      <c r="M168" s="634"/>
    </row>
    <row r="169" spans="1:13" x14ac:dyDescent="0.2">
      <c r="A169" s="569"/>
      <c r="E169" s="199"/>
      <c r="F169" s="199"/>
      <c r="G169" s="103"/>
      <c r="H169" s="103"/>
      <c r="I169" s="103"/>
      <c r="M169" s="103"/>
    </row>
    <row r="170" spans="1:13" x14ac:dyDescent="0.2">
      <c r="A170" s="569"/>
      <c r="E170" s="199"/>
      <c r="F170" s="199"/>
      <c r="G170" s="103"/>
      <c r="H170" s="103"/>
      <c r="I170" s="103"/>
      <c r="M170" s="103"/>
    </row>
    <row r="171" spans="1:13" x14ac:dyDescent="0.2">
      <c r="A171" s="569"/>
      <c r="E171" s="199"/>
      <c r="F171" s="199"/>
      <c r="G171" s="103"/>
      <c r="H171" s="103"/>
      <c r="I171" s="103"/>
      <c r="M171" s="103"/>
    </row>
    <row r="172" spans="1:13" x14ac:dyDescent="0.2">
      <c r="A172" s="569"/>
      <c r="E172" s="199"/>
      <c r="F172" s="199"/>
      <c r="G172" s="103"/>
      <c r="H172" s="103"/>
      <c r="I172" s="103"/>
      <c r="M172" s="103"/>
    </row>
    <row r="173" spans="1:13" x14ac:dyDescent="0.2">
      <c r="A173" s="569"/>
      <c r="E173" s="199"/>
      <c r="F173" s="199"/>
      <c r="G173" s="103"/>
      <c r="H173" s="103"/>
      <c r="I173" s="103"/>
      <c r="M173" s="103"/>
    </row>
    <row r="174" spans="1:13" s="207" customFormat="1" x14ac:dyDescent="0.2">
      <c r="A174" s="570"/>
      <c r="D174" s="208"/>
      <c r="E174" s="633"/>
      <c r="F174" s="633"/>
      <c r="G174" s="634"/>
      <c r="H174" s="634"/>
      <c r="I174" s="634"/>
      <c r="M174" s="634"/>
    </row>
    <row r="175" spans="1:13" x14ac:dyDescent="0.2">
      <c r="A175" s="569"/>
      <c r="E175" s="199"/>
      <c r="F175" s="199"/>
      <c r="G175" s="103"/>
      <c r="H175" s="103"/>
      <c r="I175" s="103"/>
      <c r="M175" s="103"/>
    </row>
    <row r="176" spans="1:13" x14ac:dyDescent="0.2">
      <c r="A176" s="569"/>
      <c r="E176" s="199"/>
      <c r="F176" s="199"/>
      <c r="G176" s="103"/>
      <c r="H176" s="103"/>
      <c r="I176" s="103"/>
      <c r="M176" s="103"/>
    </row>
    <row r="177" spans="1:13" x14ac:dyDescent="0.2">
      <c r="A177" s="569"/>
      <c r="E177" s="199"/>
      <c r="F177" s="199"/>
      <c r="G177" s="103"/>
      <c r="H177" s="103"/>
      <c r="I177" s="103"/>
      <c r="M177" s="103"/>
    </row>
    <row r="178" spans="1:13" x14ac:dyDescent="0.2">
      <c r="A178" s="569"/>
      <c r="E178" s="199"/>
      <c r="F178" s="199"/>
      <c r="G178" s="103"/>
      <c r="H178" s="103"/>
      <c r="I178" s="103"/>
      <c r="M178" s="103"/>
    </row>
    <row r="179" spans="1:13" x14ac:dyDescent="0.2">
      <c r="A179" s="569"/>
      <c r="E179" s="199"/>
      <c r="F179" s="199"/>
      <c r="G179" s="103"/>
      <c r="H179" s="103"/>
      <c r="I179" s="103"/>
      <c r="M179" s="103"/>
    </row>
    <row r="180" spans="1:13" x14ac:dyDescent="0.2">
      <c r="A180" s="569"/>
      <c r="E180" s="199"/>
      <c r="F180" s="199"/>
      <c r="G180" s="103"/>
      <c r="H180" s="103"/>
      <c r="I180" s="103"/>
      <c r="M180" s="103"/>
    </row>
    <row r="181" spans="1:13" x14ac:dyDescent="0.2">
      <c r="A181" s="569"/>
      <c r="E181" s="199"/>
      <c r="F181" s="199"/>
      <c r="G181" s="103"/>
      <c r="H181" s="103"/>
      <c r="I181" s="103"/>
      <c r="M181" s="103"/>
    </row>
    <row r="182" spans="1:13" s="207" customFormat="1" x14ac:dyDescent="0.2">
      <c r="A182" s="570"/>
      <c r="D182" s="208"/>
      <c r="E182" s="633"/>
      <c r="F182" s="633"/>
      <c r="G182" s="634"/>
      <c r="H182" s="634"/>
      <c r="I182" s="634"/>
      <c r="M182" s="634"/>
    </row>
    <row r="183" spans="1:13" x14ac:dyDescent="0.2">
      <c r="A183" s="569"/>
      <c r="E183" s="199"/>
      <c r="F183" s="199"/>
      <c r="G183" s="103"/>
      <c r="H183" s="103"/>
      <c r="I183" s="103"/>
      <c r="M183" s="103"/>
    </row>
    <row r="184" spans="1:13" x14ac:dyDescent="0.2">
      <c r="A184" s="569"/>
      <c r="E184" s="199"/>
      <c r="F184" s="199"/>
      <c r="G184" s="103"/>
      <c r="H184" s="103"/>
      <c r="I184" s="103"/>
      <c r="M184" s="103"/>
    </row>
    <row r="185" spans="1:13" x14ac:dyDescent="0.2">
      <c r="A185" s="569"/>
      <c r="E185" s="199"/>
      <c r="F185" s="199"/>
      <c r="G185" s="103"/>
      <c r="H185" s="103"/>
      <c r="I185" s="103"/>
      <c r="M185" s="103"/>
    </row>
    <row r="186" spans="1:13" x14ac:dyDescent="0.2">
      <c r="A186" s="569"/>
      <c r="E186" s="199"/>
      <c r="F186" s="199"/>
      <c r="G186" s="103"/>
      <c r="H186" s="103"/>
      <c r="I186" s="103"/>
      <c r="M186" s="103"/>
    </row>
    <row r="187" spans="1:13" x14ac:dyDescent="0.2">
      <c r="A187" s="569"/>
      <c r="E187" s="199"/>
      <c r="F187" s="199"/>
      <c r="G187" s="103"/>
      <c r="H187" s="103"/>
      <c r="I187" s="103"/>
      <c r="M187" s="103"/>
    </row>
    <row r="188" spans="1:13" x14ac:dyDescent="0.2">
      <c r="A188" s="569"/>
      <c r="E188" s="199"/>
      <c r="F188" s="199"/>
      <c r="G188" s="103"/>
      <c r="H188" s="103"/>
      <c r="I188" s="103"/>
      <c r="M188" s="103"/>
    </row>
    <row r="189" spans="1:13" x14ac:dyDescent="0.2">
      <c r="A189" s="569"/>
      <c r="E189" s="199"/>
      <c r="F189" s="199"/>
      <c r="G189" s="103"/>
      <c r="H189" s="103"/>
      <c r="I189" s="103"/>
      <c r="M189" s="103"/>
    </row>
    <row r="190" spans="1:13" s="207" customFormat="1" x14ac:dyDescent="0.2">
      <c r="A190" s="570"/>
      <c r="D190" s="208"/>
      <c r="E190" s="633"/>
      <c r="F190" s="633"/>
      <c r="G190" s="634"/>
      <c r="H190" s="634"/>
      <c r="I190" s="634"/>
      <c r="M190" s="634"/>
    </row>
    <row r="191" spans="1:13" x14ac:dyDescent="0.2">
      <c r="A191" s="569"/>
      <c r="E191" s="199"/>
      <c r="F191" s="199"/>
      <c r="G191" s="103"/>
      <c r="H191" s="103"/>
      <c r="I191" s="103"/>
      <c r="M191" s="103"/>
    </row>
    <row r="192" spans="1:13" x14ac:dyDescent="0.2">
      <c r="A192" s="569"/>
      <c r="E192" s="199"/>
      <c r="F192" s="199"/>
      <c r="G192" s="103"/>
      <c r="H192" s="103"/>
      <c r="I192" s="103"/>
      <c r="M192" s="103"/>
    </row>
    <row r="193" spans="1:13" x14ac:dyDescent="0.2">
      <c r="A193" s="569"/>
      <c r="E193" s="199"/>
      <c r="F193" s="199"/>
      <c r="G193" s="103"/>
      <c r="H193" s="103"/>
      <c r="I193" s="103"/>
      <c r="M193" s="103"/>
    </row>
    <row r="194" spans="1:13" x14ac:dyDescent="0.2">
      <c r="A194" s="569"/>
      <c r="E194" s="199"/>
      <c r="F194" s="199"/>
      <c r="G194" s="103"/>
      <c r="H194" s="103"/>
      <c r="I194" s="103"/>
      <c r="M194" s="103"/>
    </row>
    <row r="195" spans="1:13" x14ac:dyDescent="0.2">
      <c r="A195" s="569"/>
      <c r="E195" s="199"/>
      <c r="F195" s="199"/>
      <c r="G195" s="103"/>
      <c r="H195" s="103"/>
      <c r="I195" s="103"/>
      <c r="M195" s="103"/>
    </row>
    <row r="196" spans="1:13" x14ac:dyDescent="0.2">
      <c r="A196" s="569"/>
      <c r="E196" s="199"/>
      <c r="F196" s="199"/>
      <c r="G196" s="103"/>
      <c r="H196" s="103"/>
      <c r="I196" s="103"/>
      <c r="M196" s="103"/>
    </row>
    <row r="197" spans="1:13" x14ac:dyDescent="0.2">
      <c r="A197" s="569"/>
      <c r="E197" s="199"/>
      <c r="F197" s="199"/>
      <c r="G197" s="103"/>
      <c r="H197" s="103"/>
      <c r="I197" s="103"/>
      <c r="M197" s="103"/>
    </row>
    <row r="198" spans="1:13" x14ac:dyDescent="0.2">
      <c r="A198" s="569"/>
      <c r="E198" s="199"/>
      <c r="F198" s="199"/>
      <c r="G198" s="103"/>
      <c r="H198" s="103"/>
      <c r="I198" s="103"/>
      <c r="M198" s="103"/>
    </row>
    <row r="199" spans="1:13" s="207" customFormat="1" x14ac:dyDescent="0.2">
      <c r="A199" s="570"/>
      <c r="D199" s="208"/>
      <c r="E199" s="633"/>
      <c r="F199" s="633"/>
      <c r="G199" s="634"/>
      <c r="H199" s="634"/>
      <c r="I199" s="634"/>
      <c r="M199" s="634"/>
    </row>
    <row r="200" spans="1:13" x14ac:dyDescent="0.2">
      <c r="A200" s="569"/>
      <c r="E200" s="199"/>
      <c r="F200" s="199"/>
      <c r="G200" s="103"/>
      <c r="H200" s="103"/>
      <c r="I200" s="103"/>
      <c r="M200" s="103"/>
    </row>
    <row r="201" spans="1:13" x14ac:dyDescent="0.2">
      <c r="A201" s="569"/>
      <c r="E201" s="199"/>
      <c r="F201" s="199"/>
      <c r="G201" s="103"/>
      <c r="H201" s="103"/>
      <c r="I201" s="103"/>
      <c r="M201" s="103"/>
    </row>
    <row r="202" spans="1:13" x14ac:dyDescent="0.2">
      <c r="A202" s="569"/>
      <c r="E202" s="199"/>
      <c r="F202" s="199"/>
      <c r="G202" s="103"/>
      <c r="H202" s="103"/>
      <c r="I202" s="103"/>
      <c r="M202" s="103"/>
    </row>
    <row r="203" spans="1:13" x14ac:dyDescent="0.2">
      <c r="A203" s="569"/>
      <c r="E203" s="199"/>
      <c r="F203" s="199"/>
      <c r="G203" s="103"/>
      <c r="H203" s="103"/>
      <c r="I203" s="103"/>
      <c r="M203" s="103"/>
    </row>
    <row r="204" spans="1:13" x14ac:dyDescent="0.2">
      <c r="A204" s="569"/>
      <c r="E204" s="199"/>
      <c r="F204" s="199"/>
      <c r="G204" s="103"/>
      <c r="H204" s="103"/>
      <c r="I204" s="103"/>
      <c r="M204" s="103"/>
    </row>
    <row r="205" spans="1:13" x14ac:dyDescent="0.2">
      <c r="A205" s="569"/>
      <c r="E205" s="199"/>
      <c r="F205" s="199"/>
      <c r="G205" s="103"/>
      <c r="H205" s="103"/>
      <c r="I205" s="103"/>
      <c r="M205" s="103"/>
    </row>
    <row r="206" spans="1:13" s="207" customFormat="1" x14ac:dyDescent="0.2">
      <c r="A206" s="570"/>
      <c r="D206" s="208"/>
      <c r="E206" s="633"/>
      <c r="F206" s="633"/>
      <c r="G206" s="634"/>
      <c r="H206" s="634"/>
      <c r="I206" s="634"/>
      <c r="M206" s="634"/>
    </row>
    <row r="207" spans="1:13" x14ac:dyDescent="0.2">
      <c r="A207" s="569"/>
      <c r="E207" s="199"/>
      <c r="F207" s="199"/>
      <c r="G207" s="103"/>
      <c r="H207" s="103"/>
      <c r="I207" s="103"/>
      <c r="M207" s="103"/>
    </row>
    <row r="208" spans="1:13" x14ac:dyDescent="0.2">
      <c r="A208" s="569"/>
      <c r="E208" s="199"/>
      <c r="F208" s="199"/>
      <c r="G208" s="103"/>
      <c r="H208" s="103"/>
      <c r="I208" s="103"/>
      <c r="M208" s="103"/>
    </row>
    <row r="209" spans="1:25" x14ac:dyDescent="0.2">
      <c r="A209" s="569"/>
      <c r="E209" s="199"/>
      <c r="F209" s="199"/>
      <c r="G209" s="103"/>
      <c r="H209" s="103"/>
      <c r="I209" s="103"/>
      <c r="M209" s="103"/>
    </row>
    <row r="210" spans="1:25" x14ac:dyDescent="0.2">
      <c r="A210" s="569"/>
      <c r="E210" s="199"/>
      <c r="F210" s="199"/>
      <c r="G210" s="103"/>
      <c r="H210" s="103"/>
      <c r="I210" s="103"/>
      <c r="M210" s="103"/>
    </row>
    <row r="211" spans="1:25" x14ac:dyDescent="0.2">
      <c r="A211" s="569"/>
      <c r="E211" s="199"/>
      <c r="F211" s="199"/>
      <c r="G211" s="103"/>
      <c r="H211" s="103"/>
      <c r="I211" s="103"/>
      <c r="M211" s="103"/>
    </row>
    <row r="212" spans="1:25" x14ac:dyDescent="0.2">
      <c r="A212" s="569"/>
      <c r="E212" s="199"/>
      <c r="F212" s="199"/>
      <c r="G212" s="103"/>
      <c r="H212" s="103"/>
      <c r="I212" s="103"/>
      <c r="M212" s="103"/>
    </row>
    <row r="213" spans="1:25" x14ac:dyDescent="0.2">
      <c r="A213" s="569"/>
      <c r="E213" s="199"/>
      <c r="F213" s="199"/>
      <c r="G213" s="103"/>
      <c r="H213" s="103"/>
      <c r="I213" s="103"/>
      <c r="M213" s="103"/>
    </row>
    <row r="214" spans="1:25" s="207" customFormat="1" x14ac:dyDescent="0.2">
      <c r="A214" s="570"/>
      <c r="D214" s="208"/>
      <c r="E214" s="633"/>
      <c r="F214" s="633"/>
      <c r="G214" s="634"/>
      <c r="H214" s="634"/>
      <c r="I214" s="634"/>
      <c r="M214" s="634"/>
    </row>
    <row r="215" spans="1:25" x14ac:dyDescent="0.2">
      <c r="A215" s="569"/>
      <c r="E215" s="199"/>
      <c r="F215" s="199"/>
      <c r="G215" s="103"/>
      <c r="H215" s="103"/>
      <c r="I215" s="103"/>
      <c r="M215" s="103"/>
    </row>
    <row r="216" spans="1:25" x14ac:dyDescent="0.2">
      <c r="A216" s="569"/>
      <c r="E216" s="199"/>
      <c r="F216" s="199"/>
      <c r="G216" s="103"/>
      <c r="H216" s="103"/>
      <c r="I216" s="103"/>
      <c r="M216" s="103"/>
      <c r="Y216" s="444"/>
    </row>
    <row r="217" spans="1:25" s="207" customFormat="1" x14ac:dyDescent="0.2">
      <c r="A217" s="570"/>
      <c r="D217" s="208"/>
      <c r="E217" s="633"/>
      <c r="F217" s="633"/>
      <c r="G217" s="634"/>
      <c r="H217" s="634"/>
      <c r="I217" s="634"/>
      <c r="M217" s="634"/>
      <c r="Y217" s="445"/>
    </row>
    <row r="218" spans="1:25" x14ac:dyDescent="0.2">
      <c r="A218" s="569"/>
      <c r="E218" s="199"/>
      <c r="F218" s="199"/>
      <c r="G218" s="103"/>
      <c r="H218" s="103"/>
      <c r="I218" s="103"/>
      <c r="M218" s="103"/>
      <c r="Y218" s="444"/>
    </row>
    <row r="219" spans="1:25" x14ac:dyDescent="0.2">
      <c r="A219" s="569"/>
      <c r="E219" s="199"/>
      <c r="F219" s="199"/>
      <c r="G219" s="103"/>
      <c r="H219" s="103"/>
      <c r="I219" s="103"/>
      <c r="M219" s="103"/>
      <c r="Y219" s="444"/>
    </row>
    <row r="220" spans="1:25" x14ac:dyDescent="0.2">
      <c r="A220" s="569"/>
      <c r="E220" s="199"/>
      <c r="F220" s="199"/>
      <c r="G220" s="103"/>
      <c r="H220" s="103"/>
      <c r="I220" s="103"/>
      <c r="M220" s="103"/>
      <c r="Y220" s="444"/>
    </row>
    <row r="221" spans="1:25" x14ac:dyDescent="0.2">
      <c r="A221" s="569"/>
      <c r="E221" s="199"/>
      <c r="F221" s="199"/>
      <c r="G221" s="103"/>
      <c r="H221" s="103"/>
      <c r="I221" s="103"/>
      <c r="M221" s="103"/>
      <c r="Y221" s="444"/>
    </row>
    <row r="222" spans="1:25" x14ac:dyDescent="0.2">
      <c r="A222" s="569"/>
      <c r="E222" s="199"/>
      <c r="F222" s="199"/>
      <c r="G222" s="103"/>
      <c r="H222" s="103"/>
      <c r="I222" s="103"/>
      <c r="M222" s="103"/>
      <c r="Y222" s="444"/>
    </row>
    <row r="223" spans="1:25" x14ac:dyDescent="0.2">
      <c r="A223" s="569"/>
      <c r="E223" s="199"/>
      <c r="F223" s="199"/>
      <c r="G223" s="103"/>
      <c r="H223" s="103"/>
      <c r="I223" s="103"/>
      <c r="M223" s="103"/>
      <c r="Y223" s="444"/>
    </row>
    <row r="224" spans="1:25" x14ac:dyDescent="0.2">
      <c r="A224" s="569"/>
      <c r="E224" s="199"/>
      <c r="F224" s="199"/>
      <c r="G224" s="103"/>
      <c r="H224" s="103"/>
      <c r="I224" s="103"/>
      <c r="M224" s="103"/>
    </row>
    <row r="225" spans="1:13" x14ac:dyDescent="0.2">
      <c r="A225" s="569"/>
      <c r="E225" s="199"/>
      <c r="F225" s="199"/>
      <c r="G225" s="103"/>
      <c r="H225" s="103"/>
      <c r="I225" s="103"/>
      <c r="M225" s="103"/>
    </row>
    <row r="226" spans="1:13" x14ac:dyDescent="0.2">
      <c r="A226" s="569"/>
      <c r="E226" s="199"/>
      <c r="F226" s="199"/>
      <c r="G226" s="103"/>
      <c r="H226" s="103"/>
      <c r="I226" s="103"/>
      <c r="M226" s="103"/>
    </row>
    <row r="227" spans="1:13" s="207" customFormat="1" x14ac:dyDescent="0.2">
      <c r="A227" s="570"/>
      <c r="D227" s="208"/>
      <c r="E227" s="633"/>
      <c r="F227" s="633"/>
      <c r="G227" s="634"/>
      <c r="H227" s="634"/>
      <c r="I227" s="634"/>
      <c r="M227" s="634"/>
    </row>
    <row r="228" spans="1:13" x14ac:dyDescent="0.2">
      <c r="A228" s="569"/>
      <c r="E228" s="199"/>
      <c r="F228" s="199"/>
      <c r="G228" s="103"/>
      <c r="H228" s="103"/>
      <c r="I228" s="103"/>
      <c r="M228" s="103"/>
    </row>
    <row r="229" spans="1:13" x14ac:dyDescent="0.2">
      <c r="A229" s="569"/>
      <c r="E229" s="199"/>
      <c r="F229" s="199"/>
      <c r="G229" s="103"/>
      <c r="H229" s="103"/>
      <c r="I229" s="103"/>
      <c r="M229" s="103"/>
    </row>
    <row r="230" spans="1:13" x14ac:dyDescent="0.2">
      <c r="A230" s="569"/>
      <c r="E230" s="199"/>
      <c r="F230" s="199"/>
      <c r="G230" s="103"/>
      <c r="H230" s="103"/>
      <c r="I230" s="103"/>
      <c r="M230" s="103"/>
    </row>
    <row r="231" spans="1:13" x14ac:dyDescent="0.2">
      <c r="A231" s="569"/>
      <c r="E231" s="199"/>
      <c r="F231" s="199"/>
      <c r="G231" s="103"/>
      <c r="H231" s="103"/>
      <c r="I231" s="103"/>
      <c r="M231" s="103"/>
    </row>
    <row r="232" spans="1:13" x14ac:dyDescent="0.2">
      <c r="A232" s="569"/>
      <c r="E232" s="199"/>
      <c r="F232" s="199"/>
      <c r="G232" s="103"/>
      <c r="H232" s="103"/>
      <c r="I232" s="103"/>
      <c r="M232" s="103"/>
    </row>
    <row r="233" spans="1:13" x14ac:dyDescent="0.2">
      <c r="A233" s="569"/>
      <c r="E233" s="199"/>
      <c r="F233" s="199"/>
      <c r="G233" s="103"/>
      <c r="H233" s="103"/>
      <c r="I233" s="103"/>
      <c r="M233" s="103"/>
    </row>
    <row r="234" spans="1:13" s="207" customFormat="1" x14ac:dyDescent="0.2">
      <c r="A234" s="570"/>
      <c r="D234" s="208"/>
      <c r="E234" s="633"/>
      <c r="F234" s="633"/>
      <c r="G234" s="634"/>
      <c r="H234" s="634"/>
      <c r="I234" s="634"/>
      <c r="M234" s="634"/>
    </row>
    <row r="235" spans="1:13" x14ac:dyDescent="0.2">
      <c r="A235" s="569"/>
      <c r="E235" s="199"/>
      <c r="F235" s="199"/>
      <c r="G235" s="103"/>
      <c r="H235" s="103"/>
      <c r="I235" s="103"/>
      <c r="M235" s="103"/>
    </row>
    <row r="236" spans="1:13" x14ac:dyDescent="0.2">
      <c r="A236" s="569"/>
      <c r="E236" s="199"/>
      <c r="F236" s="199"/>
      <c r="G236" s="103"/>
      <c r="H236" s="103"/>
      <c r="I236" s="103"/>
      <c r="M236" s="103"/>
    </row>
    <row r="237" spans="1:13" x14ac:dyDescent="0.2">
      <c r="A237" s="569"/>
      <c r="E237" s="199"/>
      <c r="F237" s="199"/>
      <c r="G237" s="103"/>
      <c r="H237" s="103"/>
      <c r="I237" s="103"/>
      <c r="M237" s="103"/>
    </row>
    <row r="238" spans="1:13" x14ac:dyDescent="0.2">
      <c r="A238" s="569"/>
      <c r="E238" s="199"/>
      <c r="F238" s="199"/>
      <c r="G238" s="103"/>
      <c r="H238" s="103"/>
      <c r="I238" s="103"/>
      <c r="M238" s="103"/>
    </row>
    <row r="239" spans="1:13" x14ac:dyDescent="0.2">
      <c r="A239" s="569"/>
      <c r="E239" s="199"/>
      <c r="F239" s="199"/>
      <c r="G239" s="103"/>
      <c r="H239" s="103"/>
      <c r="I239" s="103"/>
      <c r="M239" s="103"/>
    </row>
    <row r="240" spans="1:13" x14ac:dyDescent="0.2">
      <c r="A240" s="569"/>
      <c r="E240" s="199"/>
      <c r="F240" s="199"/>
      <c r="G240" s="103"/>
      <c r="H240" s="103"/>
      <c r="I240" s="103"/>
      <c r="M240" s="103"/>
    </row>
    <row r="241" spans="1:13" x14ac:dyDescent="0.2">
      <c r="A241" s="569"/>
      <c r="E241" s="199"/>
      <c r="F241" s="199"/>
      <c r="G241" s="103"/>
      <c r="H241" s="103"/>
      <c r="I241" s="103"/>
      <c r="M241" s="103"/>
    </row>
    <row r="242" spans="1:13" s="207" customFormat="1" x14ac:dyDescent="0.2">
      <c r="A242" s="570"/>
      <c r="D242" s="208"/>
      <c r="E242" s="633"/>
      <c r="F242" s="633"/>
      <c r="G242" s="634"/>
      <c r="H242" s="634"/>
      <c r="I242" s="634"/>
      <c r="M242" s="634"/>
    </row>
    <row r="243" spans="1:13" x14ac:dyDescent="0.2">
      <c r="A243" s="569"/>
      <c r="E243" s="199"/>
      <c r="F243" s="199"/>
      <c r="G243" s="103"/>
      <c r="H243" s="103"/>
      <c r="I243" s="103"/>
      <c r="M243" s="103"/>
    </row>
    <row r="244" spans="1:13" x14ac:dyDescent="0.2">
      <c r="A244" s="569"/>
      <c r="E244" s="199"/>
      <c r="F244" s="199"/>
      <c r="G244" s="103"/>
      <c r="H244" s="103"/>
      <c r="I244" s="103"/>
      <c r="M244" s="103"/>
    </row>
    <row r="245" spans="1:13" x14ac:dyDescent="0.2">
      <c r="A245" s="569"/>
      <c r="E245" s="199"/>
      <c r="F245" s="199"/>
      <c r="G245" s="103"/>
      <c r="H245" s="103"/>
      <c r="I245" s="103"/>
      <c r="M245" s="103"/>
    </row>
    <row r="246" spans="1:13" x14ac:dyDescent="0.2">
      <c r="A246" s="569"/>
      <c r="E246" s="199"/>
      <c r="F246" s="199"/>
      <c r="G246" s="103"/>
      <c r="H246" s="103"/>
      <c r="I246" s="103"/>
      <c r="M246" s="103"/>
    </row>
    <row r="247" spans="1:13" x14ac:dyDescent="0.2">
      <c r="A247" s="569"/>
      <c r="E247" s="199"/>
      <c r="F247" s="199"/>
      <c r="G247" s="103"/>
      <c r="H247" s="103"/>
      <c r="I247" s="103"/>
      <c r="M247" s="103"/>
    </row>
    <row r="248" spans="1:13" x14ac:dyDescent="0.2">
      <c r="A248" s="569"/>
      <c r="E248" s="199"/>
      <c r="F248" s="199"/>
      <c r="G248" s="103"/>
      <c r="H248" s="103"/>
      <c r="I248" s="103"/>
      <c r="M248" s="103"/>
    </row>
    <row r="249" spans="1:13" x14ac:dyDescent="0.2">
      <c r="A249" s="569"/>
      <c r="E249" s="199"/>
      <c r="F249" s="199"/>
      <c r="G249" s="103"/>
      <c r="H249" s="103"/>
      <c r="I249" s="103"/>
      <c r="M249" s="103"/>
    </row>
    <row r="250" spans="1:13" x14ac:dyDescent="0.2">
      <c r="A250" s="569"/>
      <c r="E250" s="199"/>
      <c r="F250" s="199"/>
      <c r="G250" s="103"/>
      <c r="H250" s="103"/>
      <c r="I250" s="103"/>
      <c r="M250" s="103"/>
    </row>
    <row r="251" spans="1:13" s="207" customFormat="1" x14ac:dyDescent="0.2">
      <c r="A251" s="570"/>
      <c r="D251" s="208"/>
      <c r="E251" s="633"/>
      <c r="F251" s="633"/>
      <c r="G251" s="634"/>
      <c r="H251" s="634"/>
      <c r="I251" s="634"/>
      <c r="M251" s="634"/>
    </row>
    <row r="252" spans="1:13" x14ac:dyDescent="0.2">
      <c r="A252" s="569"/>
      <c r="E252" s="199"/>
      <c r="F252" s="199"/>
      <c r="G252" s="103"/>
      <c r="H252" s="103"/>
      <c r="I252" s="103"/>
      <c r="M252" s="103"/>
    </row>
    <row r="253" spans="1:13" x14ac:dyDescent="0.2">
      <c r="A253" s="569"/>
      <c r="E253" s="199"/>
      <c r="F253" s="199"/>
      <c r="G253" s="103"/>
      <c r="H253" s="103"/>
      <c r="I253" s="103"/>
      <c r="M253" s="103"/>
    </row>
    <row r="254" spans="1:13" x14ac:dyDescent="0.2">
      <c r="A254" s="569"/>
      <c r="E254" s="199"/>
      <c r="F254" s="199"/>
      <c r="G254" s="103"/>
      <c r="H254" s="103"/>
      <c r="I254" s="103"/>
      <c r="M254" s="103"/>
    </row>
    <row r="255" spans="1:13" x14ac:dyDescent="0.2">
      <c r="A255" s="569"/>
      <c r="E255" s="199"/>
      <c r="F255" s="199"/>
      <c r="G255" s="103"/>
      <c r="H255" s="103"/>
      <c r="I255" s="103"/>
      <c r="M255" s="103"/>
    </row>
    <row r="256" spans="1:13" x14ac:dyDescent="0.2">
      <c r="A256" s="569"/>
      <c r="E256" s="199"/>
      <c r="F256" s="199"/>
      <c r="G256" s="103"/>
      <c r="H256" s="103"/>
      <c r="I256" s="103"/>
      <c r="M256" s="103"/>
    </row>
    <row r="257" spans="1:13" x14ac:dyDescent="0.2">
      <c r="A257" s="569"/>
      <c r="E257" s="199"/>
      <c r="F257" s="199"/>
      <c r="G257" s="103"/>
      <c r="H257" s="103"/>
      <c r="I257" s="103"/>
      <c r="M257" s="103"/>
    </row>
    <row r="258" spans="1:13" x14ac:dyDescent="0.2">
      <c r="A258" s="569"/>
      <c r="E258" s="199"/>
      <c r="F258" s="199"/>
      <c r="G258" s="103"/>
      <c r="H258" s="103"/>
      <c r="I258" s="103"/>
      <c r="M258" s="103"/>
    </row>
    <row r="259" spans="1:13" s="207" customFormat="1" x14ac:dyDescent="0.2">
      <c r="A259" s="570"/>
      <c r="D259" s="208"/>
      <c r="E259" s="633"/>
      <c r="F259" s="633"/>
      <c r="G259" s="634"/>
      <c r="H259" s="634"/>
      <c r="I259" s="634"/>
      <c r="M259" s="634"/>
    </row>
    <row r="260" spans="1:13" x14ac:dyDescent="0.2">
      <c r="A260" s="569"/>
      <c r="E260" s="199"/>
      <c r="F260" s="199"/>
      <c r="G260" s="103"/>
      <c r="H260" s="103"/>
      <c r="I260" s="103"/>
      <c r="M260" s="103"/>
    </row>
    <row r="261" spans="1:13" x14ac:dyDescent="0.2">
      <c r="A261" s="569"/>
      <c r="E261" s="199"/>
      <c r="F261" s="199"/>
      <c r="G261" s="103"/>
      <c r="H261" s="103"/>
      <c r="I261" s="103"/>
      <c r="M261" s="103"/>
    </row>
    <row r="262" spans="1:13" s="207" customFormat="1" x14ac:dyDescent="0.2">
      <c r="A262" s="570"/>
      <c r="D262" s="208"/>
      <c r="E262" s="633"/>
      <c r="F262" s="633"/>
      <c r="G262" s="634"/>
      <c r="H262" s="634"/>
      <c r="I262" s="634"/>
      <c r="M262" s="634"/>
    </row>
    <row r="263" spans="1:13" x14ac:dyDescent="0.2">
      <c r="A263" s="569"/>
      <c r="E263" s="199"/>
      <c r="F263" s="199"/>
      <c r="G263" s="103"/>
      <c r="H263" s="103"/>
      <c r="I263" s="103"/>
      <c r="M263" s="103"/>
    </row>
    <row r="264" spans="1:13" x14ac:dyDescent="0.2">
      <c r="A264" s="569"/>
      <c r="E264" s="199"/>
      <c r="F264" s="199"/>
      <c r="G264" s="103"/>
      <c r="H264" s="103"/>
      <c r="I264" s="103"/>
      <c r="M264" s="103"/>
    </row>
    <row r="265" spans="1:13" x14ac:dyDescent="0.2">
      <c r="A265" s="569"/>
      <c r="E265" s="199"/>
      <c r="F265" s="199"/>
      <c r="G265" s="103"/>
      <c r="H265" s="103"/>
      <c r="I265" s="103"/>
      <c r="M265" s="103"/>
    </row>
    <row r="266" spans="1:13" x14ac:dyDescent="0.2">
      <c r="A266" s="569"/>
      <c r="E266" s="199"/>
      <c r="F266" s="199"/>
      <c r="G266" s="103"/>
      <c r="H266" s="103"/>
      <c r="I266" s="103"/>
      <c r="M266" s="103"/>
    </row>
    <row r="267" spans="1:13" x14ac:dyDescent="0.2">
      <c r="A267" s="569"/>
      <c r="E267" s="199"/>
      <c r="F267" s="199"/>
      <c r="G267" s="103"/>
      <c r="H267" s="103"/>
      <c r="I267" s="103"/>
      <c r="M267" s="103"/>
    </row>
    <row r="268" spans="1:13" x14ac:dyDescent="0.2">
      <c r="A268" s="569"/>
      <c r="E268" s="199"/>
      <c r="F268" s="199"/>
      <c r="G268" s="103"/>
      <c r="H268" s="103"/>
      <c r="I268" s="103"/>
      <c r="M268" s="103"/>
    </row>
    <row r="269" spans="1:13" x14ac:dyDescent="0.2">
      <c r="A269" s="569"/>
      <c r="E269" s="199"/>
      <c r="F269" s="199"/>
      <c r="G269" s="103"/>
      <c r="H269" s="103"/>
      <c r="I269" s="103"/>
      <c r="M269" s="103"/>
    </row>
    <row r="270" spans="1:13" x14ac:dyDescent="0.2">
      <c r="A270" s="569"/>
      <c r="E270" s="199"/>
      <c r="F270" s="199"/>
      <c r="G270" s="103"/>
      <c r="H270" s="103"/>
      <c r="I270" s="103"/>
      <c r="M270" s="103"/>
    </row>
    <row r="271" spans="1:13" x14ac:dyDescent="0.2">
      <c r="A271" s="569"/>
      <c r="E271" s="199"/>
      <c r="F271" s="199"/>
      <c r="G271" s="103"/>
      <c r="H271" s="103"/>
      <c r="I271" s="103"/>
      <c r="M271" s="103"/>
    </row>
    <row r="272" spans="1:13" x14ac:dyDescent="0.2">
      <c r="A272" s="569"/>
      <c r="E272" s="199"/>
      <c r="F272" s="199"/>
      <c r="G272" s="103"/>
      <c r="H272" s="103"/>
      <c r="I272" s="103"/>
      <c r="M272" s="103"/>
    </row>
    <row r="273" spans="1:13" x14ac:dyDescent="0.2">
      <c r="A273" s="569"/>
      <c r="E273" s="199"/>
      <c r="F273" s="199"/>
      <c r="G273" s="103"/>
      <c r="H273" s="103"/>
      <c r="I273" s="103"/>
      <c r="M273" s="103"/>
    </row>
    <row r="274" spans="1:13" s="207" customFormat="1" x14ac:dyDescent="0.2">
      <c r="A274" s="570"/>
      <c r="D274" s="208"/>
      <c r="E274" s="633"/>
      <c r="F274" s="633"/>
      <c r="G274" s="634"/>
      <c r="H274" s="634"/>
      <c r="I274" s="634"/>
      <c r="M274" s="634"/>
    </row>
    <row r="275" spans="1:13" x14ac:dyDescent="0.2">
      <c r="A275" s="569"/>
      <c r="E275" s="199"/>
      <c r="F275" s="199"/>
      <c r="G275" s="103"/>
      <c r="H275" s="103"/>
      <c r="I275" s="103"/>
      <c r="M275" s="103"/>
    </row>
    <row r="276" spans="1:13" x14ac:dyDescent="0.2">
      <c r="A276" s="569"/>
      <c r="E276" s="199"/>
      <c r="F276" s="199"/>
      <c r="G276" s="103"/>
      <c r="H276" s="103"/>
      <c r="I276" s="103"/>
      <c r="M276" s="103"/>
    </row>
    <row r="277" spans="1:13" x14ac:dyDescent="0.2">
      <c r="A277" s="569"/>
      <c r="E277" s="199"/>
      <c r="F277" s="199"/>
      <c r="G277" s="103"/>
      <c r="H277" s="103"/>
      <c r="I277" s="103"/>
      <c r="M277" s="103"/>
    </row>
    <row r="278" spans="1:13" x14ac:dyDescent="0.2">
      <c r="A278" s="569"/>
      <c r="E278" s="199"/>
      <c r="F278" s="199"/>
      <c r="G278" s="103"/>
      <c r="H278" s="103"/>
      <c r="I278" s="103"/>
      <c r="M278" s="103"/>
    </row>
    <row r="279" spans="1:13" x14ac:dyDescent="0.2">
      <c r="A279" s="569"/>
      <c r="E279" s="199"/>
      <c r="F279" s="199"/>
      <c r="G279" s="103"/>
      <c r="H279" s="103"/>
      <c r="I279" s="103"/>
      <c r="M279" s="103"/>
    </row>
    <row r="280" spans="1:13" x14ac:dyDescent="0.2">
      <c r="A280" s="569"/>
      <c r="E280" s="199"/>
      <c r="F280" s="199"/>
      <c r="G280" s="103"/>
      <c r="H280" s="103"/>
      <c r="I280" s="103"/>
      <c r="M280" s="103"/>
    </row>
    <row r="281" spans="1:13" x14ac:dyDescent="0.2">
      <c r="A281" s="569"/>
      <c r="E281" s="199"/>
      <c r="F281" s="199"/>
      <c r="G281" s="103"/>
      <c r="H281" s="103"/>
      <c r="I281" s="103"/>
      <c r="M281" s="103"/>
    </row>
    <row r="282" spans="1:13" x14ac:dyDescent="0.2">
      <c r="A282" s="569"/>
      <c r="E282" s="199"/>
      <c r="F282" s="199"/>
      <c r="G282" s="103"/>
      <c r="H282" s="103"/>
      <c r="I282" s="103"/>
      <c r="M282" s="103"/>
    </row>
    <row r="283" spans="1:13" s="207" customFormat="1" x14ac:dyDescent="0.2">
      <c r="A283" s="570"/>
      <c r="D283" s="208"/>
      <c r="E283" s="633"/>
      <c r="F283" s="633"/>
      <c r="G283" s="634"/>
      <c r="H283" s="634"/>
      <c r="I283" s="634"/>
      <c r="M283" s="634"/>
    </row>
    <row r="284" spans="1:13" x14ac:dyDescent="0.2">
      <c r="A284" s="569"/>
      <c r="E284" s="199"/>
      <c r="F284" s="199"/>
      <c r="G284" s="103"/>
      <c r="H284" s="103"/>
      <c r="I284" s="103"/>
      <c r="M284" s="103"/>
    </row>
    <row r="285" spans="1:13" x14ac:dyDescent="0.2">
      <c r="A285" s="569"/>
      <c r="E285" s="199"/>
      <c r="F285" s="199"/>
      <c r="G285" s="103"/>
      <c r="H285" s="103"/>
      <c r="I285" s="103"/>
      <c r="M285" s="103"/>
    </row>
    <row r="286" spans="1:13" x14ac:dyDescent="0.2">
      <c r="A286" s="569"/>
      <c r="E286" s="199"/>
      <c r="F286" s="199"/>
      <c r="G286" s="103"/>
      <c r="H286" s="103"/>
      <c r="I286" s="103"/>
      <c r="M286" s="103"/>
    </row>
    <row r="287" spans="1:13" x14ac:dyDescent="0.2">
      <c r="A287" s="569"/>
      <c r="E287" s="199"/>
      <c r="F287" s="199"/>
      <c r="G287" s="103"/>
      <c r="H287" s="103"/>
      <c r="I287" s="103"/>
      <c r="M287" s="103"/>
    </row>
    <row r="288" spans="1:13" x14ac:dyDescent="0.2">
      <c r="A288" s="569"/>
      <c r="E288" s="199"/>
      <c r="F288" s="199"/>
      <c r="G288" s="103"/>
      <c r="H288" s="103"/>
      <c r="I288" s="103"/>
      <c r="M288" s="103"/>
    </row>
    <row r="289" spans="1:13" x14ac:dyDescent="0.2">
      <c r="A289" s="569"/>
      <c r="E289" s="199"/>
      <c r="F289" s="199"/>
      <c r="G289" s="103"/>
      <c r="H289" s="103"/>
      <c r="I289" s="103"/>
      <c r="M289" s="103"/>
    </row>
    <row r="290" spans="1:13" x14ac:dyDescent="0.2">
      <c r="A290" s="569"/>
      <c r="E290" s="199"/>
      <c r="F290" s="199"/>
      <c r="G290" s="103"/>
      <c r="H290" s="103"/>
      <c r="I290" s="103"/>
      <c r="M290" s="103"/>
    </row>
    <row r="291" spans="1:13" s="207" customFormat="1" x14ac:dyDescent="0.2">
      <c r="A291" s="570"/>
      <c r="D291" s="208"/>
      <c r="E291" s="633"/>
      <c r="F291" s="633"/>
      <c r="G291" s="634"/>
      <c r="H291" s="634"/>
      <c r="I291" s="634"/>
      <c r="M291" s="634"/>
    </row>
    <row r="292" spans="1:13" x14ac:dyDescent="0.2">
      <c r="A292" s="569"/>
      <c r="E292" s="199"/>
      <c r="F292" s="199"/>
      <c r="G292" s="103"/>
      <c r="H292" s="103"/>
      <c r="I292" s="103"/>
      <c r="M292" s="103"/>
    </row>
    <row r="293" spans="1:13" x14ac:dyDescent="0.2">
      <c r="A293" s="569"/>
      <c r="E293" s="199"/>
      <c r="F293" s="199"/>
      <c r="G293" s="103"/>
      <c r="H293" s="103"/>
      <c r="I293" s="103"/>
      <c r="M293" s="103"/>
    </row>
    <row r="294" spans="1:13" s="207" customFormat="1" x14ac:dyDescent="0.2">
      <c r="A294" s="570"/>
      <c r="D294" s="208"/>
      <c r="E294" s="633"/>
      <c r="F294" s="633"/>
      <c r="G294" s="634"/>
      <c r="H294" s="634"/>
      <c r="I294" s="634"/>
      <c r="M294" s="634"/>
    </row>
    <row r="295" spans="1:13" x14ac:dyDescent="0.2">
      <c r="A295" s="569"/>
      <c r="E295" s="199"/>
      <c r="F295" s="199"/>
      <c r="G295" s="103"/>
      <c r="H295" s="103"/>
      <c r="I295" s="103"/>
      <c r="M295" s="103"/>
    </row>
    <row r="296" spans="1:13" x14ac:dyDescent="0.2">
      <c r="A296" s="569"/>
      <c r="E296" s="199"/>
      <c r="F296" s="199"/>
      <c r="G296" s="103"/>
      <c r="H296" s="103"/>
      <c r="I296" s="103"/>
      <c r="M296" s="103"/>
    </row>
    <row r="297" spans="1:13" x14ac:dyDescent="0.2">
      <c r="A297" s="569"/>
      <c r="E297" s="199"/>
      <c r="F297" s="199"/>
      <c r="G297" s="103"/>
      <c r="H297" s="103"/>
      <c r="I297" s="103"/>
      <c r="M297" s="103"/>
    </row>
    <row r="298" spans="1:13" x14ac:dyDescent="0.2">
      <c r="A298" s="569"/>
      <c r="E298" s="199"/>
      <c r="F298" s="199"/>
      <c r="G298" s="103"/>
      <c r="H298" s="103"/>
      <c r="I298" s="103"/>
      <c r="M298" s="103"/>
    </row>
    <row r="299" spans="1:13" x14ac:dyDescent="0.2">
      <c r="A299" s="569"/>
      <c r="E299" s="199"/>
      <c r="F299" s="199"/>
      <c r="G299" s="103"/>
      <c r="H299" s="103"/>
      <c r="I299" s="103"/>
      <c r="M299" s="103"/>
    </row>
    <row r="300" spans="1:13" x14ac:dyDescent="0.2">
      <c r="A300" s="569"/>
      <c r="E300" s="199"/>
      <c r="F300" s="199"/>
      <c r="G300" s="103"/>
      <c r="H300" s="103"/>
      <c r="I300" s="103"/>
      <c r="M300" s="103"/>
    </row>
    <row r="301" spans="1:13" x14ac:dyDescent="0.2">
      <c r="A301" s="569"/>
      <c r="E301" s="199"/>
      <c r="F301" s="199"/>
      <c r="G301" s="103"/>
      <c r="H301" s="103"/>
      <c r="I301" s="103"/>
      <c r="M301" s="103"/>
    </row>
    <row r="302" spans="1:13" x14ac:dyDescent="0.2">
      <c r="A302" s="569"/>
      <c r="E302" s="199"/>
      <c r="F302" s="199"/>
      <c r="G302" s="103"/>
      <c r="H302" s="103"/>
      <c r="I302" s="103"/>
      <c r="M302" s="103"/>
    </row>
    <row r="303" spans="1:13" x14ac:dyDescent="0.2">
      <c r="A303" s="569"/>
      <c r="E303" s="199"/>
      <c r="F303" s="199"/>
      <c r="G303" s="103"/>
      <c r="H303" s="103"/>
      <c r="I303" s="103"/>
      <c r="M303" s="103"/>
    </row>
    <row r="304" spans="1:13" x14ac:dyDescent="0.2">
      <c r="A304" s="569"/>
      <c r="E304" s="199"/>
      <c r="F304" s="199"/>
      <c r="G304" s="103"/>
      <c r="H304" s="103"/>
      <c r="I304" s="103"/>
      <c r="M304" s="103"/>
    </row>
    <row r="305" spans="1:13" s="207" customFormat="1" x14ac:dyDescent="0.2">
      <c r="A305" s="570"/>
      <c r="D305" s="208"/>
      <c r="E305" s="633"/>
      <c r="F305" s="633"/>
      <c r="G305" s="634"/>
      <c r="H305" s="634"/>
      <c r="I305" s="634"/>
      <c r="M305" s="634"/>
    </row>
    <row r="306" spans="1:13" x14ac:dyDescent="0.2">
      <c r="A306" s="569"/>
      <c r="E306" s="199"/>
      <c r="F306" s="199"/>
      <c r="G306" s="103"/>
      <c r="H306" s="103"/>
      <c r="I306" s="103"/>
      <c r="M306" s="103"/>
    </row>
    <row r="307" spans="1:13" x14ac:dyDescent="0.2">
      <c r="A307" s="569"/>
      <c r="E307" s="199"/>
      <c r="F307" s="199"/>
      <c r="G307" s="103"/>
      <c r="H307" s="103"/>
      <c r="I307" s="103"/>
      <c r="M307" s="103"/>
    </row>
    <row r="308" spans="1:13" x14ac:dyDescent="0.2">
      <c r="A308" s="569"/>
      <c r="E308" s="199"/>
      <c r="F308" s="199"/>
      <c r="G308" s="103"/>
      <c r="H308" s="103"/>
      <c r="I308" s="103"/>
      <c r="M308" s="103"/>
    </row>
    <row r="309" spans="1:13" x14ac:dyDescent="0.2">
      <c r="A309" s="569"/>
      <c r="E309" s="199"/>
      <c r="F309" s="199"/>
      <c r="G309" s="103"/>
      <c r="H309" s="103"/>
      <c r="I309" s="103"/>
      <c r="M309" s="103"/>
    </row>
    <row r="310" spans="1:13" x14ac:dyDescent="0.2">
      <c r="A310" s="569"/>
      <c r="E310" s="199"/>
      <c r="F310" s="199"/>
      <c r="G310" s="103"/>
      <c r="H310" s="103"/>
      <c r="I310" s="103"/>
      <c r="M310" s="103"/>
    </row>
    <row r="311" spans="1:13" x14ac:dyDescent="0.2">
      <c r="A311" s="569"/>
      <c r="E311" s="199"/>
      <c r="F311" s="199"/>
      <c r="G311" s="103"/>
      <c r="H311" s="103"/>
      <c r="I311" s="103"/>
      <c r="M311" s="103"/>
    </row>
    <row r="312" spans="1:13" x14ac:dyDescent="0.2">
      <c r="A312" s="569"/>
      <c r="E312" s="199"/>
      <c r="F312" s="199"/>
      <c r="G312" s="103"/>
      <c r="H312" s="103"/>
      <c r="I312" s="103"/>
      <c r="M312" s="103"/>
    </row>
    <row r="313" spans="1:13" x14ac:dyDescent="0.2">
      <c r="A313" s="569"/>
      <c r="E313" s="199"/>
      <c r="F313" s="199"/>
      <c r="G313" s="103"/>
      <c r="H313" s="103"/>
      <c r="I313" s="103"/>
      <c r="M313" s="103"/>
    </row>
    <row r="314" spans="1:13" x14ac:dyDescent="0.2">
      <c r="A314" s="569"/>
      <c r="E314" s="199"/>
      <c r="F314" s="199"/>
      <c r="G314" s="103"/>
      <c r="H314" s="103"/>
      <c r="I314" s="103"/>
      <c r="M314" s="103"/>
    </row>
    <row r="315" spans="1:13" x14ac:dyDescent="0.2">
      <c r="A315" s="569"/>
      <c r="E315" s="199"/>
      <c r="F315" s="199"/>
      <c r="G315" s="103"/>
      <c r="H315" s="103"/>
      <c r="I315" s="103"/>
      <c r="M315" s="103"/>
    </row>
    <row r="316" spans="1:13" s="207" customFormat="1" x14ac:dyDescent="0.2">
      <c r="A316" s="570"/>
      <c r="D316" s="208"/>
      <c r="E316" s="633"/>
      <c r="F316" s="633"/>
      <c r="G316" s="634"/>
      <c r="H316" s="634"/>
      <c r="I316" s="634"/>
      <c r="M316" s="634"/>
    </row>
    <row r="317" spans="1:13" x14ac:dyDescent="0.2">
      <c r="A317" s="569"/>
      <c r="E317" s="199"/>
      <c r="F317" s="199"/>
      <c r="G317" s="103"/>
      <c r="H317" s="103"/>
      <c r="I317" s="103"/>
      <c r="M317" s="103"/>
    </row>
    <row r="318" spans="1:13" x14ac:dyDescent="0.2">
      <c r="A318" s="569"/>
      <c r="E318" s="199"/>
      <c r="F318" s="199"/>
      <c r="G318" s="103"/>
      <c r="H318" s="103"/>
      <c r="I318" s="103"/>
      <c r="M318" s="103"/>
    </row>
    <row r="319" spans="1:13" x14ac:dyDescent="0.2">
      <c r="A319" s="569"/>
      <c r="E319" s="199"/>
      <c r="F319" s="199"/>
      <c r="G319" s="103"/>
      <c r="H319" s="103"/>
      <c r="I319" s="103"/>
      <c r="M319" s="103"/>
    </row>
    <row r="320" spans="1:13" x14ac:dyDescent="0.2">
      <c r="A320" s="569"/>
      <c r="E320" s="199"/>
      <c r="F320" s="199"/>
      <c r="G320" s="103"/>
      <c r="H320" s="103"/>
      <c r="I320" s="103"/>
      <c r="M320" s="103"/>
    </row>
    <row r="321" spans="1:13" x14ac:dyDescent="0.2">
      <c r="A321" s="569"/>
      <c r="E321" s="199"/>
      <c r="F321" s="199"/>
      <c r="G321" s="103"/>
      <c r="H321" s="103"/>
      <c r="I321" s="103"/>
      <c r="M321" s="103"/>
    </row>
    <row r="322" spans="1:13" x14ac:dyDescent="0.2">
      <c r="A322" s="569"/>
      <c r="E322" s="199"/>
      <c r="F322" s="199"/>
      <c r="G322" s="103"/>
      <c r="H322" s="103"/>
      <c r="I322" s="103"/>
      <c r="M322" s="103"/>
    </row>
    <row r="323" spans="1:13" x14ac:dyDescent="0.2">
      <c r="A323" s="569"/>
      <c r="E323" s="199"/>
      <c r="F323" s="199"/>
      <c r="G323" s="103"/>
      <c r="H323" s="103"/>
      <c r="I323" s="103"/>
      <c r="M323" s="103"/>
    </row>
    <row r="324" spans="1:13" x14ac:dyDescent="0.2">
      <c r="A324" s="569"/>
      <c r="E324" s="199"/>
      <c r="F324" s="199"/>
      <c r="G324" s="103"/>
      <c r="H324" s="103"/>
      <c r="I324" s="103"/>
      <c r="M324" s="103"/>
    </row>
    <row r="325" spans="1:13" s="207" customFormat="1" x14ac:dyDescent="0.2">
      <c r="A325" s="570"/>
      <c r="D325" s="208"/>
      <c r="E325" s="633"/>
      <c r="F325" s="633"/>
      <c r="G325" s="634"/>
      <c r="H325" s="634"/>
      <c r="I325" s="634"/>
      <c r="M325" s="634"/>
    </row>
    <row r="326" spans="1:13" x14ac:dyDescent="0.2">
      <c r="A326" s="569"/>
      <c r="E326" s="199"/>
      <c r="F326" s="199"/>
      <c r="G326" s="103"/>
      <c r="H326" s="103"/>
      <c r="I326" s="103"/>
      <c r="M326" s="103"/>
    </row>
    <row r="327" spans="1:13" x14ac:dyDescent="0.2">
      <c r="A327" s="569"/>
      <c r="E327" s="199"/>
      <c r="F327" s="199"/>
      <c r="G327" s="103"/>
      <c r="H327" s="103"/>
      <c r="I327" s="103"/>
      <c r="M327" s="103"/>
    </row>
    <row r="328" spans="1:13" x14ac:dyDescent="0.2">
      <c r="A328" s="569"/>
      <c r="E328" s="199"/>
      <c r="F328" s="199"/>
      <c r="G328" s="103"/>
      <c r="H328" s="103"/>
      <c r="I328" s="103"/>
      <c r="M328" s="103"/>
    </row>
    <row r="329" spans="1:13" x14ac:dyDescent="0.2">
      <c r="A329" s="569"/>
      <c r="E329" s="199"/>
      <c r="F329" s="199"/>
      <c r="G329" s="103"/>
      <c r="H329" s="103"/>
      <c r="I329" s="103"/>
      <c r="M329" s="103"/>
    </row>
    <row r="330" spans="1:13" x14ac:dyDescent="0.2">
      <c r="A330" s="569"/>
      <c r="E330" s="199"/>
      <c r="F330" s="199"/>
      <c r="G330" s="103"/>
      <c r="H330" s="103"/>
      <c r="I330" s="103"/>
      <c r="M330" s="103"/>
    </row>
    <row r="331" spans="1:13" x14ac:dyDescent="0.2">
      <c r="A331" s="569"/>
      <c r="E331" s="199"/>
      <c r="F331" s="199"/>
      <c r="G331" s="103"/>
      <c r="H331" s="103"/>
      <c r="I331" s="103"/>
      <c r="M331" s="103"/>
    </row>
    <row r="332" spans="1:13" s="207" customFormat="1" x14ac:dyDescent="0.2">
      <c r="A332" s="570"/>
      <c r="D332" s="208"/>
      <c r="E332" s="633"/>
      <c r="F332" s="633"/>
      <c r="G332" s="634"/>
      <c r="H332" s="634"/>
      <c r="I332" s="634"/>
      <c r="M332" s="634"/>
    </row>
    <row r="333" spans="1:13" x14ac:dyDescent="0.2">
      <c r="A333" s="569"/>
      <c r="E333" s="199"/>
      <c r="F333" s="199"/>
      <c r="G333" s="103"/>
      <c r="H333" s="103"/>
      <c r="I333" s="103"/>
      <c r="M333" s="103"/>
    </row>
    <row r="334" spans="1:13" x14ac:dyDescent="0.2">
      <c r="A334" s="569"/>
      <c r="E334" s="199"/>
      <c r="F334" s="199"/>
      <c r="G334" s="103"/>
      <c r="H334" s="103"/>
      <c r="I334" s="103"/>
      <c r="M334" s="103"/>
    </row>
    <row r="335" spans="1:13" x14ac:dyDescent="0.2">
      <c r="A335" s="569"/>
      <c r="E335" s="199"/>
      <c r="F335" s="199"/>
      <c r="G335" s="103"/>
      <c r="H335" s="103"/>
      <c r="I335" s="103"/>
      <c r="M335" s="103"/>
    </row>
    <row r="336" spans="1:13" x14ac:dyDescent="0.2">
      <c r="A336" s="569"/>
      <c r="E336" s="199"/>
      <c r="F336" s="199"/>
      <c r="G336" s="103"/>
      <c r="H336" s="103"/>
      <c r="I336" s="103"/>
      <c r="M336" s="103"/>
    </row>
    <row r="337" spans="1:13" x14ac:dyDescent="0.2">
      <c r="A337" s="569"/>
      <c r="E337" s="199"/>
      <c r="F337" s="199"/>
      <c r="G337" s="103"/>
      <c r="H337" s="103"/>
      <c r="I337" s="103"/>
      <c r="M337" s="103"/>
    </row>
    <row r="338" spans="1:13" s="207" customFormat="1" x14ac:dyDescent="0.2">
      <c r="A338" s="570"/>
      <c r="D338" s="208"/>
      <c r="E338" s="633"/>
      <c r="F338" s="633"/>
      <c r="G338" s="634"/>
      <c r="H338" s="634"/>
      <c r="I338" s="634"/>
      <c r="M338" s="634"/>
    </row>
    <row r="339" spans="1:13" x14ac:dyDescent="0.2">
      <c r="A339" s="569"/>
      <c r="E339" s="199"/>
      <c r="F339" s="199"/>
      <c r="G339" s="103"/>
      <c r="H339" s="103"/>
      <c r="I339" s="103"/>
      <c r="M339" s="103"/>
    </row>
    <row r="340" spans="1:13" x14ac:dyDescent="0.2">
      <c r="A340" s="569"/>
      <c r="E340" s="199"/>
      <c r="F340" s="199"/>
      <c r="G340" s="103"/>
      <c r="H340" s="103"/>
      <c r="I340" s="103"/>
      <c r="M340" s="103"/>
    </row>
    <row r="341" spans="1:13" s="207" customFormat="1" x14ac:dyDescent="0.2">
      <c r="A341" s="570"/>
      <c r="D341" s="208"/>
      <c r="E341" s="633"/>
      <c r="F341" s="633"/>
      <c r="G341" s="634"/>
      <c r="H341" s="634"/>
      <c r="I341" s="634"/>
      <c r="M341" s="634"/>
    </row>
    <row r="342" spans="1:13" x14ac:dyDescent="0.2">
      <c r="A342" s="569"/>
      <c r="E342" s="199"/>
      <c r="F342" s="199"/>
      <c r="G342" s="103"/>
      <c r="H342" s="103"/>
      <c r="I342" s="103"/>
      <c r="M342" s="103"/>
    </row>
    <row r="343" spans="1:13" x14ac:dyDescent="0.2">
      <c r="A343" s="569"/>
      <c r="E343" s="199"/>
      <c r="F343" s="199"/>
      <c r="G343" s="103"/>
      <c r="H343" s="103"/>
      <c r="I343" s="103"/>
      <c r="M343" s="103"/>
    </row>
    <row r="344" spans="1:13" x14ac:dyDescent="0.2">
      <c r="A344" s="569"/>
      <c r="E344" s="199"/>
      <c r="F344" s="199"/>
      <c r="G344" s="103"/>
      <c r="H344" s="103"/>
      <c r="I344" s="103"/>
      <c r="M344" s="103"/>
    </row>
    <row r="345" spans="1:13" x14ac:dyDescent="0.2">
      <c r="A345" s="569"/>
      <c r="E345" s="199"/>
      <c r="F345" s="199"/>
      <c r="G345" s="103"/>
      <c r="H345" s="103"/>
      <c r="I345" s="103"/>
      <c r="M345" s="103"/>
    </row>
    <row r="346" spans="1:13" x14ac:dyDescent="0.2">
      <c r="A346" s="569"/>
      <c r="E346" s="199"/>
      <c r="F346" s="199"/>
      <c r="G346" s="103"/>
      <c r="H346" s="103"/>
      <c r="I346" s="103"/>
      <c r="M346" s="103"/>
    </row>
    <row r="347" spans="1:13" x14ac:dyDescent="0.2">
      <c r="A347" s="569"/>
      <c r="E347" s="199"/>
      <c r="F347" s="199"/>
      <c r="G347" s="103"/>
      <c r="H347" s="103"/>
      <c r="I347" s="103"/>
      <c r="M347" s="103"/>
    </row>
    <row r="348" spans="1:13" x14ac:dyDescent="0.2">
      <c r="A348" s="569"/>
      <c r="E348" s="199"/>
      <c r="F348" s="199"/>
      <c r="G348" s="103"/>
      <c r="H348" s="103"/>
      <c r="I348" s="103"/>
      <c r="M348" s="103"/>
    </row>
    <row r="349" spans="1:13" x14ac:dyDescent="0.2">
      <c r="A349" s="569"/>
      <c r="E349" s="199"/>
      <c r="F349" s="199"/>
      <c r="G349" s="103"/>
      <c r="H349" s="103"/>
      <c r="I349" s="103"/>
      <c r="M349" s="103"/>
    </row>
    <row r="350" spans="1:13" x14ac:dyDescent="0.2">
      <c r="A350" s="569"/>
      <c r="E350" s="199"/>
      <c r="F350" s="199"/>
      <c r="G350" s="103"/>
      <c r="H350" s="103"/>
      <c r="I350" s="103"/>
      <c r="M350" s="103"/>
    </row>
    <row r="351" spans="1:13" s="207" customFormat="1" x14ac:dyDescent="0.2">
      <c r="A351" s="570"/>
      <c r="D351" s="208"/>
      <c r="E351" s="633"/>
      <c r="F351" s="633"/>
      <c r="G351" s="634"/>
      <c r="H351" s="634"/>
      <c r="I351" s="634"/>
      <c r="M351" s="634"/>
    </row>
    <row r="352" spans="1:13" x14ac:dyDescent="0.2">
      <c r="A352" s="569"/>
      <c r="E352" s="199"/>
      <c r="F352" s="199"/>
      <c r="G352" s="103"/>
      <c r="H352" s="103"/>
      <c r="I352" s="103"/>
      <c r="M352" s="103"/>
    </row>
    <row r="353" spans="1:13" x14ac:dyDescent="0.2">
      <c r="A353" s="569"/>
      <c r="E353" s="199"/>
      <c r="F353" s="199"/>
      <c r="G353" s="103"/>
      <c r="H353" s="103"/>
      <c r="I353" s="103"/>
      <c r="M353" s="103"/>
    </row>
    <row r="354" spans="1:13" x14ac:dyDescent="0.2">
      <c r="A354" s="569"/>
      <c r="E354" s="199"/>
      <c r="F354" s="199"/>
      <c r="G354" s="103"/>
      <c r="H354" s="103"/>
      <c r="I354" s="103"/>
      <c r="M354" s="103"/>
    </row>
    <row r="355" spans="1:13" x14ac:dyDescent="0.2">
      <c r="A355" s="569"/>
      <c r="E355" s="199"/>
      <c r="F355" s="199"/>
      <c r="G355" s="103"/>
      <c r="H355" s="103"/>
      <c r="I355" s="103"/>
      <c r="M355" s="103"/>
    </row>
    <row r="356" spans="1:13" x14ac:dyDescent="0.2">
      <c r="A356" s="569"/>
      <c r="E356" s="199"/>
      <c r="F356" s="199"/>
      <c r="G356" s="103"/>
      <c r="H356" s="103"/>
      <c r="I356" s="103"/>
      <c r="M356" s="103"/>
    </row>
    <row r="357" spans="1:13" x14ac:dyDescent="0.2">
      <c r="A357" s="569"/>
      <c r="E357" s="199"/>
      <c r="F357" s="199"/>
      <c r="G357" s="103"/>
      <c r="H357" s="103"/>
      <c r="I357" s="103"/>
      <c r="M357" s="103"/>
    </row>
    <row r="358" spans="1:13" x14ac:dyDescent="0.2">
      <c r="A358" s="569"/>
      <c r="E358" s="199"/>
      <c r="F358" s="199"/>
      <c r="G358" s="103"/>
      <c r="H358" s="103"/>
      <c r="I358" s="103"/>
      <c r="M358" s="103"/>
    </row>
    <row r="359" spans="1:13" s="207" customFormat="1" x14ac:dyDescent="0.2">
      <c r="A359" s="570"/>
      <c r="D359" s="208"/>
      <c r="E359" s="633"/>
      <c r="F359" s="633"/>
      <c r="G359" s="634"/>
      <c r="H359" s="634"/>
      <c r="I359" s="634"/>
      <c r="M359" s="634"/>
    </row>
    <row r="360" spans="1:13" x14ac:dyDescent="0.2">
      <c r="A360" s="569"/>
      <c r="E360" s="199"/>
      <c r="F360" s="199"/>
      <c r="G360" s="103"/>
      <c r="H360" s="103"/>
      <c r="I360" s="103"/>
      <c r="M360" s="103"/>
    </row>
    <row r="361" spans="1:13" x14ac:dyDescent="0.2">
      <c r="A361" s="569"/>
      <c r="E361" s="199"/>
      <c r="F361" s="199"/>
      <c r="G361" s="103"/>
      <c r="H361" s="103"/>
      <c r="I361" s="103"/>
      <c r="M361" s="103"/>
    </row>
    <row r="362" spans="1:13" x14ac:dyDescent="0.2">
      <c r="A362" s="569"/>
      <c r="E362" s="199"/>
      <c r="F362" s="199"/>
      <c r="G362" s="103"/>
      <c r="H362" s="103"/>
      <c r="I362" s="103"/>
      <c r="M362" s="103"/>
    </row>
    <row r="363" spans="1:13" x14ac:dyDescent="0.2">
      <c r="A363" s="569"/>
      <c r="E363" s="199"/>
      <c r="F363" s="199"/>
      <c r="G363" s="103"/>
      <c r="H363" s="103"/>
      <c r="I363" s="103"/>
      <c r="M363" s="103"/>
    </row>
    <row r="364" spans="1:13" x14ac:dyDescent="0.2">
      <c r="A364" s="569"/>
      <c r="E364" s="199"/>
      <c r="F364" s="199"/>
      <c r="G364" s="103"/>
      <c r="H364" s="103"/>
      <c r="I364" s="103"/>
      <c r="M364" s="103"/>
    </row>
    <row r="365" spans="1:13" x14ac:dyDescent="0.2">
      <c r="A365" s="569"/>
      <c r="E365" s="199"/>
      <c r="F365" s="199"/>
      <c r="G365" s="103"/>
      <c r="H365" s="103"/>
      <c r="I365" s="103"/>
      <c r="M365" s="103"/>
    </row>
    <row r="366" spans="1:13" x14ac:dyDescent="0.2">
      <c r="A366" s="569"/>
      <c r="E366" s="199"/>
      <c r="F366" s="199"/>
      <c r="G366" s="103"/>
      <c r="H366" s="103"/>
      <c r="I366" s="103"/>
      <c r="M366" s="103"/>
    </row>
    <row r="367" spans="1:13" s="207" customFormat="1" x14ac:dyDescent="0.2">
      <c r="A367" s="570"/>
      <c r="D367" s="208"/>
      <c r="E367" s="633"/>
      <c r="F367" s="633"/>
      <c r="G367" s="634"/>
      <c r="H367" s="634"/>
      <c r="I367" s="634"/>
      <c r="M367" s="634"/>
    </row>
    <row r="368" spans="1:13" x14ac:dyDescent="0.2">
      <c r="A368" s="569"/>
      <c r="E368" s="199"/>
      <c r="F368" s="199"/>
      <c r="G368" s="103"/>
      <c r="H368" s="103"/>
      <c r="I368" s="103"/>
      <c r="M368" s="103"/>
    </row>
    <row r="369" spans="1:13" x14ac:dyDescent="0.2">
      <c r="A369" s="569"/>
      <c r="E369" s="199"/>
      <c r="F369" s="199"/>
      <c r="G369" s="103"/>
      <c r="H369" s="103"/>
      <c r="I369" s="103"/>
      <c r="M369" s="103"/>
    </row>
    <row r="370" spans="1:13" x14ac:dyDescent="0.2">
      <c r="A370" s="569"/>
      <c r="E370" s="199"/>
      <c r="F370" s="199"/>
      <c r="G370" s="103"/>
      <c r="H370" s="103"/>
      <c r="I370" s="103"/>
      <c r="M370" s="103"/>
    </row>
    <row r="371" spans="1:13" x14ac:dyDescent="0.2">
      <c r="A371" s="569"/>
      <c r="E371" s="199"/>
      <c r="F371" s="199"/>
      <c r="G371" s="103"/>
      <c r="H371" s="103"/>
      <c r="I371" s="103"/>
      <c r="M371" s="103"/>
    </row>
    <row r="372" spans="1:13" x14ac:dyDescent="0.2">
      <c r="A372" s="569"/>
      <c r="E372" s="199"/>
      <c r="F372" s="199"/>
      <c r="G372" s="103"/>
      <c r="H372" s="103"/>
      <c r="I372" s="103"/>
      <c r="M372" s="103"/>
    </row>
    <row r="373" spans="1:13" x14ac:dyDescent="0.2">
      <c r="A373" s="569"/>
      <c r="E373" s="199"/>
      <c r="F373" s="199"/>
      <c r="G373" s="103"/>
      <c r="H373" s="103"/>
      <c r="I373" s="103"/>
      <c r="M373" s="103"/>
    </row>
    <row r="374" spans="1:13" s="207" customFormat="1" x14ac:dyDescent="0.2">
      <c r="A374" s="570"/>
      <c r="D374" s="208"/>
      <c r="E374" s="633"/>
      <c r="F374" s="633"/>
      <c r="G374" s="634"/>
      <c r="H374" s="634"/>
      <c r="I374" s="634"/>
      <c r="M374" s="634"/>
    </row>
    <row r="375" spans="1:13" x14ac:dyDescent="0.2">
      <c r="A375" s="569"/>
      <c r="E375" s="199"/>
      <c r="F375" s="199"/>
      <c r="G375" s="103"/>
      <c r="H375" s="103"/>
      <c r="I375" s="103"/>
      <c r="M375" s="103"/>
    </row>
    <row r="376" spans="1:13" x14ac:dyDescent="0.2">
      <c r="A376" s="569"/>
      <c r="E376" s="199"/>
      <c r="F376" s="199"/>
      <c r="G376" s="103"/>
      <c r="H376" s="103"/>
      <c r="I376" s="103"/>
      <c r="M376" s="103"/>
    </row>
    <row r="377" spans="1:13" s="207" customFormat="1" x14ac:dyDescent="0.2">
      <c r="A377" s="570"/>
      <c r="D377" s="208"/>
      <c r="E377" s="633"/>
      <c r="F377" s="633"/>
      <c r="G377" s="634"/>
      <c r="H377" s="634"/>
      <c r="I377" s="634"/>
      <c r="M377" s="634"/>
    </row>
    <row r="378" spans="1:13" x14ac:dyDescent="0.2">
      <c r="A378" s="569"/>
      <c r="E378" s="199"/>
      <c r="F378" s="199"/>
      <c r="G378" s="103"/>
      <c r="H378" s="103"/>
      <c r="I378" s="103"/>
      <c r="M378" s="103"/>
    </row>
    <row r="379" spans="1:13" x14ac:dyDescent="0.2">
      <c r="A379" s="569"/>
      <c r="E379" s="199"/>
      <c r="F379" s="199"/>
      <c r="G379" s="103"/>
      <c r="H379" s="103"/>
      <c r="I379" s="103"/>
      <c r="M379" s="103"/>
    </row>
    <row r="380" spans="1:13" x14ac:dyDescent="0.2">
      <c r="A380" s="569"/>
      <c r="E380" s="199"/>
      <c r="F380" s="199"/>
      <c r="G380" s="103"/>
      <c r="H380" s="103"/>
      <c r="I380" s="103"/>
      <c r="M380" s="103"/>
    </row>
    <row r="381" spans="1:13" x14ac:dyDescent="0.2">
      <c r="A381" s="569"/>
      <c r="E381" s="199"/>
      <c r="F381" s="199"/>
      <c r="G381" s="103"/>
      <c r="H381" s="103"/>
      <c r="I381" s="103"/>
      <c r="M381" s="103"/>
    </row>
    <row r="382" spans="1:13" x14ac:dyDescent="0.2">
      <c r="A382" s="569"/>
      <c r="E382" s="199"/>
      <c r="F382" s="199"/>
      <c r="G382" s="103"/>
      <c r="H382" s="103"/>
      <c r="I382" s="103"/>
      <c r="M382" s="103"/>
    </row>
    <row r="383" spans="1:13" x14ac:dyDescent="0.2">
      <c r="A383" s="569"/>
      <c r="E383" s="199"/>
      <c r="F383" s="199"/>
      <c r="G383" s="103"/>
      <c r="H383" s="103"/>
      <c r="I383" s="103"/>
      <c r="M383" s="103"/>
    </row>
    <row r="384" spans="1:13" x14ac:dyDescent="0.2">
      <c r="A384" s="569"/>
      <c r="E384" s="199"/>
      <c r="F384" s="199"/>
      <c r="G384" s="103"/>
      <c r="H384" s="103"/>
      <c r="I384" s="103"/>
      <c r="M384" s="103"/>
    </row>
    <row r="385" spans="1:13" x14ac:dyDescent="0.2">
      <c r="A385" s="569"/>
      <c r="E385" s="199"/>
      <c r="F385" s="199"/>
      <c r="G385" s="103"/>
      <c r="H385" s="103"/>
      <c r="I385" s="103"/>
      <c r="M385" s="103"/>
    </row>
    <row r="386" spans="1:13" x14ac:dyDescent="0.2">
      <c r="A386" s="569"/>
      <c r="E386" s="199"/>
      <c r="F386" s="199"/>
      <c r="G386" s="103"/>
      <c r="H386" s="103"/>
      <c r="I386" s="103"/>
      <c r="M386" s="103"/>
    </row>
    <row r="387" spans="1:13" x14ac:dyDescent="0.2">
      <c r="A387" s="569"/>
      <c r="E387" s="199"/>
      <c r="F387" s="199"/>
      <c r="G387" s="103"/>
      <c r="H387" s="103"/>
      <c r="I387" s="103"/>
      <c r="M387" s="103"/>
    </row>
    <row r="388" spans="1:13" x14ac:dyDescent="0.2">
      <c r="A388" s="569"/>
      <c r="E388" s="199"/>
      <c r="F388" s="199"/>
      <c r="G388" s="103"/>
      <c r="H388" s="103"/>
      <c r="I388" s="103"/>
      <c r="M388" s="103"/>
    </row>
    <row r="389" spans="1:13" s="207" customFormat="1" x14ac:dyDescent="0.2">
      <c r="A389" s="570"/>
      <c r="D389" s="208"/>
      <c r="E389" s="633"/>
      <c r="F389" s="633"/>
      <c r="G389" s="634"/>
      <c r="H389" s="634"/>
      <c r="I389" s="634"/>
      <c r="M389" s="634"/>
    </row>
    <row r="390" spans="1:13" x14ac:dyDescent="0.2">
      <c r="A390" s="569"/>
      <c r="E390" s="199"/>
      <c r="F390" s="199"/>
      <c r="G390" s="103"/>
      <c r="H390" s="103"/>
      <c r="I390" s="103"/>
      <c r="M390" s="103"/>
    </row>
    <row r="391" spans="1:13" x14ac:dyDescent="0.2">
      <c r="A391" s="569"/>
      <c r="E391" s="199"/>
      <c r="F391" s="199"/>
      <c r="G391" s="103"/>
      <c r="H391" s="103"/>
      <c r="I391" s="103"/>
      <c r="M391" s="103"/>
    </row>
    <row r="392" spans="1:13" x14ac:dyDescent="0.2">
      <c r="A392" s="569"/>
      <c r="E392" s="199"/>
      <c r="F392" s="199"/>
      <c r="G392" s="103"/>
      <c r="H392" s="103"/>
      <c r="I392" s="103"/>
      <c r="M392" s="103"/>
    </row>
    <row r="393" spans="1:13" x14ac:dyDescent="0.2">
      <c r="A393" s="569"/>
      <c r="E393" s="199"/>
      <c r="F393" s="199"/>
      <c r="G393" s="103"/>
      <c r="H393" s="103"/>
      <c r="I393" s="103"/>
      <c r="M393" s="103"/>
    </row>
    <row r="394" spans="1:13" x14ac:dyDescent="0.2">
      <c r="A394" s="569"/>
      <c r="E394" s="199"/>
      <c r="F394" s="199"/>
      <c r="G394" s="103"/>
      <c r="H394" s="103"/>
      <c r="I394" s="103"/>
      <c r="M394" s="103"/>
    </row>
    <row r="395" spans="1:13" x14ac:dyDescent="0.2">
      <c r="A395" s="569"/>
      <c r="E395" s="199"/>
      <c r="F395" s="199"/>
      <c r="G395" s="103"/>
      <c r="H395" s="103"/>
      <c r="I395" s="103"/>
      <c r="M395" s="103"/>
    </row>
    <row r="396" spans="1:13" x14ac:dyDescent="0.2">
      <c r="A396" s="569"/>
      <c r="E396" s="199"/>
      <c r="F396" s="199"/>
      <c r="G396" s="103"/>
      <c r="H396" s="103"/>
      <c r="I396" s="103"/>
      <c r="M396" s="103"/>
    </row>
    <row r="397" spans="1:13" s="207" customFormat="1" x14ac:dyDescent="0.2">
      <c r="A397" s="570"/>
      <c r="D397" s="208"/>
      <c r="E397" s="633"/>
      <c r="F397" s="633"/>
      <c r="G397" s="634"/>
      <c r="H397" s="634"/>
      <c r="I397" s="634"/>
      <c r="M397" s="634"/>
    </row>
    <row r="398" spans="1:13" x14ac:dyDescent="0.2">
      <c r="A398" s="569"/>
      <c r="E398" s="199"/>
      <c r="F398" s="199"/>
      <c r="G398" s="103"/>
      <c r="H398" s="103"/>
      <c r="I398" s="103"/>
      <c r="M398" s="103"/>
    </row>
    <row r="399" spans="1:13" x14ac:dyDescent="0.2">
      <c r="A399" s="569"/>
      <c r="E399" s="199"/>
      <c r="F399" s="199"/>
      <c r="G399" s="103"/>
      <c r="H399" s="103"/>
      <c r="I399" s="103"/>
      <c r="M399" s="103"/>
    </row>
    <row r="400" spans="1:13" x14ac:dyDescent="0.2">
      <c r="A400" s="569"/>
      <c r="E400" s="199"/>
      <c r="F400" s="199"/>
      <c r="G400" s="103"/>
      <c r="H400" s="103"/>
      <c r="I400" s="103"/>
      <c r="M400" s="103"/>
    </row>
    <row r="401" spans="1:13" x14ac:dyDescent="0.2">
      <c r="A401" s="569"/>
      <c r="E401" s="199"/>
      <c r="F401" s="199"/>
      <c r="G401" s="103"/>
      <c r="H401" s="103"/>
      <c r="I401" s="103"/>
      <c r="M401" s="103"/>
    </row>
    <row r="402" spans="1:13" x14ac:dyDescent="0.2">
      <c r="A402" s="569"/>
      <c r="E402" s="199"/>
      <c r="F402" s="199"/>
      <c r="G402" s="103"/>
      <c r="H402" s="103"/>
      <c r="I402" s="103"/>
      <c r="M402" s="103"/>
    </row>
    <row r="403" spans="1:13" x14ac:dyDescent="0.2">
      <c r="A403" s="569"/>
      <c r="E403" s="199"/>
      <c r="F403" s="199"/>
      <c r="G403" s="103"/>
      <c r="H403" s="103"/>
      <c r="I403" s="103"/>
      <c r="M403" s="103"/>
    </row>
    <row r="404" spans="1:13" s="207" customFormat="1" x14ac:dyDescent="0.2">
      <c r="A404" s="570"/>
      <c r="D404" s="208"/>
      <c r="E404" s="633"/>
      <c r="F404" s="633"/>
      <c r="G404" s="634"/>
      <c r="H404" s="634"/>
      <c r="I404" s="634"/>
      <c r="M404" s="634"/>
    </row>
    <row r="405" spans="1:13" x14ac:dyDescent="0.2">
      <c r="A405" s="569"/>
      <c r="E405" s="199"/>
      <c r="F405" s="199"/>
      <c r="G405" s="103"/>
      <c r="H405" s="103"/>
      <c r="I405" s="103"/>
      <c r="M405" s="103"/>
    </row>
    <row r="406" spans="1:13" x14ac:dyDescent="0.2">
      <c r="A406" s="569"/>
      <c r="E406" s="199"/>
      <c r="F406" s="199"/>
      <c r="G406" s="103"/>
      <c r="H406" s="103"/>
      <c r="I406" s="103"/>
      <c r="M406" s="103"/>
    </row>
    <row r="407" spans="1:13" x14ac:dyDescent="0.2">
      <c r="A407" s="569"/>
      <c r="E407" s="199"/>
      <c r="F407" s="199"/>
      <c r="G407" s="103"/>
      <c r="H407" s="103"/>
      <c r="I407" s="103"/>
      <c r="M407" s="103"/>
    </row>
    <row r="408" spans="1:13" x14ac:dyDescent="0.2">
      <c r="A408" s="569"/>
      <c r="E408" s="199"/>
      <c r="F408" s="199"/>
      <c r="G408" s="103"/>
      <c r="H408" s="103"/>
      <c r="I408" s="103"/>
      <c r="M408" s="103"/>
    </row>
    <row r="409" spans="1:13" x14ac:dyDescent="0.2">
      <c r="A409" s="569"/>
      <c r="E409" s="199"/>
      <c r="F409" s="199"/>
      <c r="G409" s="103"/>
      <c r="H409" s="103"/>
      <c r="I409" s="103"/>
      <c r="M409" s="103"/>
    </row>
    <row r="410" spans="1:13" x14ac:dyDescent="0.2">
      <c r="A410" s="569"/>
      <c r="E410" s="199"/>
      <c r="F410" s="199"/>
      <c r="G410" s="103"/>
      <c r="H410" s="103"/>
      <c r="I410" s="103"/>
      <c r="M410" s="103"/>
    </row>
    <row r="411" spans="1:13" x14ac:dyDescent="0.2">
      <c r="A411" s="569"/>
      <c r="E411" s="199"/>
      <c r="F411" s="199"/>
      <c r="G411" s="103"/>
      <c r="H411" s="103"/>
      <c r="I411" s="103"/>
      <c r="M411" s="103"/>
    </row>
    <row r="412" spans="1:13" x14ac:dyDescent="0.2">
      <c r="A412" s="569"/>
      <c r="E412" s="199"/>
      <c r="F412" s="199"/>
      <c r="G412" s="103"/>
      <c r="H412" s="103"/>
      <c r="I412" s="103"/>
      <c r="M412" s="103"/>
    </row>
    <row r="413" spans="1:13" x14ac:dyDescent="0.2">
      <c r="A413" s="569"/>
      <c r="E413" s="199"/>
      <c r="F413" s="199"/>
      <c r="G413" s="103"/>
      <c r="H413" s="103"/>
      <c r="I413" s="103"/>
      <c r="M413" s="103"/>
    </row>
    <row r="414" spans="1:13" s="207" customFormat="1" x14ac:dyDescent="0.2">
      <c r="A414" s="570"/>
      <c r="D414" s="208"/>
      <c r="E414" s="633"/>
      <c r="F414" s="633"/>
      <c r="G414" s="634"/>
      <c r="H414" s="634"/>
      <c r="I414" s="634"/>
      <c r="M414" s="634"/>
    </row>
    <row r="415" spans="1:13" x14ac:dyDescent="0.2">
      <c r="A415" s="569"/>
      <c r="E415" s="199"/>
      <c r="F415" s="199"/>
      <c r="G415" s="103"/>
      <c r="H415" s="103"/>
      <c r="I415" s="103"/>
      <c r="M415" s="103"/>
    </row>
    <row r="416" spans="1:13" x14ac:dyDescent="0.2">
      <c r="A416" s="569"/>
      <c r="E416" s="199"/>
      <c r="F416" s="199"/>
      <c r="G416" s="103"/>
      <c r="H416" s="103"/>
      <c r="I416" s="103"/>
      <c r="M416" s="103"/>
    </row>
    <row r="417" spans="1:13" x14ac:dyDescent="0.2">
      <c r="A417" s="569"/>
      <c r="E417" s="199"/>
      <c r="F417" s="199"/>
      <c r="G417" s="103"/>
      <c r="H417" s="103"/>
      <c r="I417" s="103"/>
      <c r="M417" s="103"/>
    </row>
    <row r="418" spans="1:13" x14ac:dyDescent="0.2">
      <c r="A418" s="569"/>
      <c r="E418" s="199"/>
      <c r="F418" s="199"/>
      <c r="G418" s="103"/>
      <c r="H418" s="103"/>
      <c r="I418" s="103"/>
      <c r="M418" s="103"/>
    </row>
    <row r="419" spans="1:13" x14ac:dyDescent="0.2">
      <c r="A419" s="569"/>
      <c r="E419" s="199"/>
      <c r="F419" s="199"/>
      <c r="G419" s="103"/>
      <c r="H419" s="103"/>
      <c r="I419" s="103"/>
      <c r="M419" s="103"/>
    </row>
    <row r="420" spans="1:13" s="207" customFormat="1" x14ac:dyDescent="0.2">
      <c r="A420" s="570"/>
      <c r="D420" s="208"/>
      <c r="E420" s="633"/>
      <c r="F420" s="633"/>
      <c r="G420" s="634"/>
      <c r="H420" s="634"/>
      <c r="I420" s="634"/>
      <c r="M420" s="634"/>
    </row>
    <row r="421" spans="1:13" x14ac:dyDescent="0.2">
      <c r="A421" s="569"/>
      <c r="E421" s="199"/>
      <c r="F421" s="199"/>
      <c r="G421" s="103"/>
      <c r="H421" s="103"/>
      <c r="I421" s="103"/>
      <c r="M421" s="103"/>
    </row>
    <row r="422" spans="1:13" x14ac:dyDescent="0.2">
      <c r="A422" s="569"/>
      <c r="E422" s="199"/>
      <c r="F422" s="199"/>
      <c r="G422" s="103"/>
      <c r="H422" s="103"/>
      <c r="I422" s="103"/>
      <c r="M422" s="103"/>
    </row>
    <row r="423" spans="1:13" s="207" customFormat="1" x14ac:dyDescent="0.2">
      <c r="A423" s="570"/>
      <c r="D423" s="208"/>
      <c r="E423" s="633"/>
      <c r="F423" s="633"/>
      <c r="G423" s="634"/>
      <c r="H423" s="634"/>
      <c r="I423" s="634"/>
      <c r="M423" s="634"/>
    </row>
    <row r="424" spans="1:13" x14ac:dyDescent="0.2">
      <c r="A424" s="569"/>
      <c r="E424" s="199"/>
      <c r="F424" s="199"/>
      <c r="G424" s="103"/>
      <c r="H424" s="103"/>
      <c r="I424" s="103"/>
      <c r="M424" s="103"/>
    </row>
    <row r="425" spans="1:13" x14ac:dyDescent="0.2">
      <c r="A425" s="569"/>
      <c r="E425" s="199"/>
      <c r="F425" s="199"/>
      <c r="G425" s="103"/>
      <c r="H425" s="103"/>
      <c r="I425" s="103"/>
      <c r="M425" s="103"/>
    </row>
    <row r="426" spans="1:13" x14ac:dyDescent="0.2">
      <c r="A426" s="569"/>
      <c r="E426" s="199"/>
      <c r="F426" s="199"/>
      <c r="G426" s="103"/>
      <c r="H426" s="103"/>
      <c r="I426" s="103"/>
      <c r="M426" s="103"/>
    </row>
    <row r="427" spans="1:13" s="207" customFormat="1" x14ac:dyDescent="0.2">
      <c r="A427" s="570"/>
      <c r="D427" s="208"/>
      <c r="E427" s="633"/>
      <c r="F427" s="633"/>
      <c r="G427" s="634"/>
      <c r="H427" s="634"/>
      <c r="I427" s="634"/>
      <c r="M427" s="634"/>
    </row>
    <row r="428" spans="1:13" x14ac:dyDescent="0.2">
      <c r="A428" s="569"/>
      <c r="E428" s="199"/>
      <c r="F428" s="199"/>
      <c r="G428" s="103"/>
      <c r="H428" s="103"/>
      <c r="I428" s="103"/>
      <c r="M428" s="103"/>
    </row>
    <row r="429" spans="1:13" x14ac:dyDescent="0.2">
      <c r="A429" s="569"/>
      <c r="E429" s="199"/>
      <c r="F429" s="199"/>
      <c r="G429" s="103"/>
      <c r="H429" s="103"/>
      <c r="I429" s="103"/>
      <c r="M429" s="103"/>
    </row>
    <row r="430" spans="1:13" x14ac:dyDescent="0.2">
      <c r="A430" s="569"/>
      <c r="E430" s="199"/>
      <c r="F430" s="199"/>
      <c r="G430" s="103"/>
      <c r="H430" s="103"/>
      <c r="I430" s="103"/>
      <c r="M430" s="103"/>
    </row>
    <row r="431" spans="1:13" x14ac:dyDescent="0.2">
      <c r="A431" s="569"/>
      <c r="E431" s="199"/>
      <c r="F431" s="199"/>
      <c r="G431" s="103"/>
      <c r="H431" s="103"/>
      <c r="I431" s="103"/>
      <c r="M431" s="103"/>
    </row>
    <row r="432" spans="1:13" x14ac:dyDescent="0.2">
      <c r="A432" s="569"/>
      <c r="E432" s="199"/>
      <c r="F432" s="199"/>
      <c r="G432" s="103"/>
      <c r="H432" s="103"/>
      <c r="I432" s="103"/>
      <c r="M432" s="103"/>
    </row>
    <row r="433" spans="1:13" x14ac:dyDescent="0.2">
      <c r="A433" s="569"/>
      <c r="E433" s="199"/>
      <c r="F433" s="199"/>
      <c r="G433" s="103"/>
      <c r="H433" s="103"/>
      <c r="I433" s="103"/>
      <c r="M433" s="103"/>
    </row>
    <row r="434" spans="1:13" x14ac:dyDescent="0.2">
      <c r="A434" s="569"/>
      <c r="E434" s="199"/>
      <c r="F434" s="199"/>
      <c r="G434" s="103"/>
      <c r="H434" s="103"/>
      <c r="I434" s="103"/>
      <c r="M434" s="103"/>
    </row>
    <row r="435" spans="1:13" x14ac:dyDescent="0.2">
      <c r="E435" s="199"/>
      <c r="F435" s="199"/>
      <c r="G435" s="103"/>
      <c r="H435" s="103"/>
      <c r="I435" s="103"/>
      <c r="M435" s="103"/>
    </row>
    <row r="436" spans="1:13" x14ac:dyDescent="0.2">
      <c r="E436" s="199"/>
      <c r="F436" s="199"/>
      <c r="G436" s="103"/>
      <c r="H436" s="103"/>
      <c r="I436" s="103"/>
    </row>
    <row r="437" spans="1:13" x14ac:dyDescent="0.2">
      <c r="E437" s="199"/>
      <c r="F437" s="199"/>
      <c r="G437" s="103"/>
      <c r="H437" s="103"/>
      <c r="I437" s="103"/>
    </row>
    <row r="438" spans="1:13" x14ac:dyDescent="0.2">
      <c r="E438" s="199"/>
      <c r="F438" s="199"/>
      <c r="G438" s="103"/>
      <c r="H438" s="103"/>
      <c r="I438" s="103"/>
    </row>
    <row r="439" spans="1:13" x14ac:dyDescent="0.2">
      <c r="E439" s="199"/>
      <c r="F439" s="199"/>
      <c r="G439" s="103"/>
      <c r="H439" s="103"/>
      <c r="I439" s="103"/>
    </row>
    <row r="440" spans="1:13" x14ac:dyDescent="0.2">
      <c r="E440" s="199"/>
      <c r="F440" s="199"/>
      <c r="G440" s="103"/>
      <c r="H440" s="103"/>
      <c r="I440" s="103"/>
    </row>
    <row r="441" spans="1:13" x14ac:dyDescent="0.2">
      <c r="E441" s="199"/>
      <c r="F441" s="199"/>
      <c r="G441" s="103"/>
      <c r="H441" s="103"/>
      <c r="I441" s="103"/>
    </row>
    <row r="442" spans="1:13" x14ac:dyDescent="0.2">
      <c r="E442" s="199"/>
      <c r="F442" s="199"/>
      <c r="G442" s="103"/>
      <c r="H442" s="103"/>
      <c r="I442" s="103"/>
    </row>
    <row r="443" spans="1:13" x14ac:dyDescent="0.2">
      <c r="E443" s="199"/>
      <c r="F443" s="199"/>
      <c r="G443" s="103"/>
      <c r="H443" s="103"/>
      <c r="I443" s="103"/>
    </row>
    <row r="444" spans="1:13" x14ac:dyDescent="0.2">
      <c r="E444" s="199"/>
      <c r="F444" s="199"/>
      <c r="G444" s="103"/>
      <c r="H444" s="103"/>
      <c r="I444" s="103"/>
    </row>
    <row r="445" spans="1:13" x14ac:dyDescent="0.2">
      <c r="E445" s="199"/>
      <c r="F445" s="199"/>
      <c r="G445" s="103"/>
      <c r="H445" s="103"/>
      <c r="I445" s="103"/>
    </row>
    <row r="446" spans="1:13" x14ac:dyDescent="0.2">
      <c r="E446" s="199"/>
      <c r="F446" s="199"/>
      <c r="G446" s="103"/>
      <c r="H446" s="103"/>
      <c r="I446" s="103"/>
    </row>
    <row r="447" spans="1:13" x14ac:dyDescent="0.2">
      <c r="E447" s="199"/>
      <c r="F447" s="199"/>
      <c r="G447" s="103"/>
      <c r="H447" s="103"/>
      <c r="I447" s="103"/>
    </row>
    <row r="448" spans="1:13" x14ac:dyDescent="0.2">
      <c r="E448" s="199"/>
      <c r="F448" s="199"/>
      <c r="G448" s="103"/>
      <c r="H448" s="103"/>
      <c r="I448" s="103"/>
    </row>
    <row r="449" spans="5:9" x14ac:dyDescent="0.2">
      <c r="E449" s="199"/>
      <c r="F449" s="199"/>
      <c r="G449" s="103"/>
      <c r="H449" s="103"/>
      <c r="I449" s="103"/>
    </row>
    <row r="450" spans="5:9" x14ac:dyDescent="0.2">
      <c r="E450" s="199"/>
      <c r="F450" s="199"/>
      <c r="G450" s="103"/>
      <c r="H450" s="103"/>
      <c r="I450" s="103"/>
    </row>
    <row r="451" spans="5:9" x14ac:dyDescent="0.2">
      <c r="E451" s="199"/>
      <c r="F451" s="199"/>
      <c r="G451" s="103"/>
      <c r="H451" s="103"/>
      <c r="I451" s="103"/>
    </row>
    <row r="452" spans="5:9" x14ac:dyDescent="0.2">
      <c r="E452" s="199"/>
      <c r="F452" s="199"/>
      <c r="G452" s="103"/>
      <c r="H452" s="103"/>
      <c r="I452" s="103"/>
    </row>
    <row r="453" spans="5:9" x14ac:dyDescent="0.2">
      <c r="E453" s="199"/>
      <c r="F453" s="199"/>
      <c r="G453" s="103"/>
      <c r="H453" s="103"/>
      <c r="I453" s="103"/>
    </row>
    <row r="454" spans="5:9" x14ac:dyDescent="0.2">
      <c r="E454" s="199"/>
      <c r="F454" s="199"/>
      <c r="G454" s="103"/>
      <c r="H454" s="103"/>
      <c r="I454" s="103"/>
    </row>
    <row r="455" spans="5:9" x14ac:dyDescent="0.2">
      <c r="E455" s="199"/>
      <c r="F455" s="199"/>
      <c r="G455" s="103"/>
      <c r="H455" s="103"/>
      <c r="I455" s="103"/>
    </row>
    <row r="456" spans="5:9" x14ac:dyDescent="0.2">
      <c r="E456" s="199"/>
      <c r="F456" s="199"/>
      <c r="G456" s="103"/>
      <c r="H456" s="103"/>
      <c r="I456" s="103"/>
    </row>
    <row r="457" spans="5:9" x14ac:dyDescent="0.2">
      <c r="E457" s="199"/>
      <c r="F457" s="199"/>
      <c r="G457" s="103"/>
      <c r="H457" s="103"/>
      <c r="I457" s="103"/>
    </row>
    <row r="458" spans="5:9" x14ac:dyDescent="0.2">
      <c r="E458" s="199"/>
      <c r="F458" s="199"/>
      <c r="G458" s="103"/>
      <c r="H458" s="103"/>
      <c r="I458" s="103"/>
    </row>
    <row r="459" spans="5:9" x14ac:dyDescent="0.2">
      <c r="E459" s="199"/>
      <c r="F459" s="199"/>
      <c r="G459" s="103"/>
      <c r="H459" s="103"/>
      <c r="I459" s="103"/>
    </row>
    <row r="460" spans="5:9" x14ac:dyDescent="0.2">
      <c r="E460" s="199"/>
      <c r="F460" s="199"/>
      <c r="G460" s="103"/>
      <c r="H460" s="103"/>
      <c r="I460" s="103"/>
    </row>
    <row r="461" spans="5:9" x14ac:dyDescent="0.2">
      <c r="E461" s="199"/>
      <c r="F461" s="199"/>
      <c r="G461" s="103"/>
      <c r="H461" s="103"/>
      <c r="I461" s="103"/>
    </row>
    <row r="462" spans="5:9" x14ac:dyDescent="0.2">
      <c r="E462" s="199"/>
      <c r="F462" s="199"/>
      <c r="G462" s="103"/>
      <c r="H462" s="103"/>
      <c r="I462" s="103"/>
    </row>
    <row r="463" spans="5:9" x14ac:dyDescent="0.2">
      <c r="E463" s="199"/>
      <c r="F463" s="199"/>
      <c r="G463" s="103"/>
      <c r="H463" s="103"/>
      <c r="I463" s="103"/>
    </row>
    <row r="464" spans="5:9" x14ac:dyDescent="0.2">
      <c r="E464" s="199"/>
      <c r="F464" s="199"/>
      <c r="G464" s="103"/>
      <c r="H464" s="103"/>
      <c r="I464" s="103"/>
    </row>
    <row r="465" spans="5:9" x14ac:dyDescent="0.2">
      <c r="E465" s="199"/>
      <c r="F465" s="199"/>
      <c r="G465" s="103"/>
      <c r="H465" s="103"/>
      <c r="I465" s="103"/>
    </row>
    <row r="466" spans="5:9" x14ac:dyDescent="0.2">
      <c r="E466" s="199"/>
      <c r="F466" s="199"/>
      <c r="G466" s="103"/>
      <c r="H466" s="103"/>
      <c r="I466" s="103"/>
    </row>
    <row r="467" spans="5:9" x14ac:dyDescent="0.2">
      <c r="E467" s="199"/>
      <c r="F467" s="199"/>
      <c r="G467" s="103"/>
      <c r="H467" s="103"/>
      <c r="I467" s="103"/>
    </row>
    <row r="468" spans="5:9" x14ac:dyDescent="0.2">
      <c r="E468" s="199"/>
      <c r="F468" s="199"/>
      <c r="G468" s="103"/>
      <c r="H468" s="103"/>
      <c r="I468" s="103"/>
    </row>
    <row r="469" spans="5:9" x14ac:dyDescent="0.2">
      <c r="E469" s="199"/>
      <c r="F469" s="199"/>
      <c r="G469" s="103"/>
      <c r="H469" s="103"/>
      <c r="I469" s="103"/>
    </row>
    <row r="470" spans="5:9" x14ac:dyDescent="0.2">
      <c r="E470" s="199"/>
      <c r="F470" s="199"/>
      <c r="G470" s="103"/>
      <c r="H470" s="103"/>
      <c r="I470" s="103"/>
    </row>
    <row r="471" spans="5:9" x14ac:dyDescent="0.2">
      <c r="E471" s="199"/>
      <c r="F471" s="199"/>
      <c r="G471" s="103"/>
      <c r="H471" s="103"/>
      <c r="I471" s="103"/>
    </row>
    <row r="472" spans="5:9" x14ac:dyDescent="0.2">
      <c r="E472" s="199"/>
      <c r="F472" s="199"/>
      <c r="G472" s="103"/>
      <c r="H472" s="103"/>
      <c r="I472" s="103"/>
    </row>
    <row r="473" spans="5:9" x14ac:dyDescent="0.2">
      <c r="E473" s="199"/>
      <c r="F473" s="199"/>
      <c r="G473" s="103"/>
      <c r="H473" s="103"/>
      <c r="I473" s="103"/>
    </row>
    <row r="474" spans="5:9" x14ac:dyDescent="0.2">
      <c r="E474" s="199"/>
      <c r="F474" s="199"/>
      <c r="G474" s="103"/>
      <c r="H474" s="103"/>
      <c r="I474" s="103"/>
    </row>
    <row r="475" spans="5:9" x14ac:dyDescent="0.2">
      <c r="E475" s="199"/>
      <c r="F475" s="199"/>
      <c r="G475" s="103"/>
      <c r="H475" s="103"/>
      <c r="I475" s="103"/>
    </row>
    <row r="476" spans="5:9" x14ac:dyDescent="0.2">
      <c r="E476" s="199"/>
      <c r="F476" s="199"/>
      <c r="G476" s="103"/>
      <c r="H476" s="103"/>
      <c r="I476" s="103"/>
    </row>
    <row r="477" spans="5:9" x14ac:dyDescent="0.2">
      <c r="E477" s="199"/>
      <c r="F477" s="199"/>
      <c r="G477" s="103"/>
      <c r="H477" s="103"/>
      <c r="I477" s="103"/>
    </row>
    <row r="478" spans="5:9" x14ac:dyDescent="0.2">
      <c r="E478" s="199"/>
      <c r="F478" s="199"/>
      <c r="G478" s="103"/>
      <c r="H478" s="103"/>
      <c r="I478" s="103"/>
    </row>
    <row r="479" spans="5:9" x14ac:dyDescent="0.2">
      <c r="E479" s="199"/>
      <c r="F479" s="199"/>
      <c r="G479" s="103"/>
      <c r="H479" s="103"/>
      <c r="I479" s="103"/>
    </row>
    <row r="480" spans="5:9" x14ac:dyDescent="0.2">
      <c r="E480" s="199"/>
      <c r="F480" s="199"/>
      <c r="G480" s="103"/>
      <c r="H480" s="103"/>
      <c r="I480" s="103"/>
    </row>
    <row r="481" spans="5:9" x14ac:dyDescent="0.2">
      <c r="E481" s="199"/>
      <c r="F481" s="199"/>
      <c r="G481" s="103"/>
      <c r="H481" s="103"/>
      <c r="I481" s="103"/>
    </row>
    <row r="482" spans="5:9" x14ac:dyDescent="0.2">
      <c r="E482" s="199"/>
      <c r="F482" s="199"/>
      <c r="G482" s="103"/>
      <c r="H482" s="103"/>
      <c r="I482" s="103"/>
    </row>
    <row r="483" spans="5:9" x14ac:dyDescent="0.2">
      <c r="E483" s="199"/>
      <c r="F483" s="199"/>
      <c r="G483" s="103"/>
      <c r="H483" s="103"/>
      <c r="I483" s="103"/>
    </row>
    <row r="484" spans="5:9" x14ac:dyDescent="0.2">
      <c r="E484" s="199"/>
      <c r="F484" s="199"/>
      <c r="G484" s="103"/>
      <c r="H484" s="103"/>
      <c r="I484" s="103"/>
    </row>
    <row r="485" spans="5:9" x14ac:dyDescent="0.2">
      <c r="E485" s="199"/>
      <c r="F485" s="199"/>
      <c r="G485" s="103"/>
      <c r="H485" s="103"/>
      <c r="I485" s="103"/>
    </row>
    <row r="486" spans="5:9" x14ac:dyDescent="0.2">
      <c r="E486" s="199"/>
      <c r="F486" s="199"/>
      <c r="G486" s="103"/>
      <c r="H486" s="103"/>
      <c r="I486" s="103"/>
    </row>
    <row r="487" spans="5:9" x14ac:dyDescent="0.2">
      <c r="E487" s="199"/>
      <c r="F487" s="199"/>
      <c r="G487" s="103"/>
      <c r="H487" s="103"/>
      <c r="I487" s="103"/>
    </row>
    <row r="488" spans="5:9" x14ac:dyDescent="0.2">
      <c r="E488" s="199"/>
      <c r="F488" s="199"/>
      <c r="G488" s="103"/>
      <c r="H488" s="103"/>
      <c r="I488" s="103"/>
    </row>
    <row r="489" spans="5:9" x14ac:dyDescent="0.2">
      <c r="E489" s="199"/>
      <c r="F489" s="199"/>
      <c r="G489" s="103"/>
      <c r="H489" s="103"/>
      <c r="I489" s="103"/>
    </row>
    <row r="490" spans="5:9" x14ac:dyDescent="0.2">
      <c r="E490" s="199"/>
      <c r="F490" s="199"/>
      <c r="G490" s="103"/>
      <c r="H490" s="103"/>
      <c r="I490" s="103"/>
    </row>
    <row r="491" spans="5:9" x14ac:dyDescent="0.2">
      <c r="E491" s="199"/>
      <c r="F491" s="199"/>
      <c r="G491" s="103"/>
      <c r="H491" s="103"/>
      <c r="I491" s="103"/>
    </row>
    <row r="492" spans="5:9" x14ac:dyDescent="0.2">
      <c r="E492" s="199"/>
      <c r="F492" s="199"/>
      <c r="G492" s="103"/>
      <c r="H492" s="103"/>
      <c r="I492" s="103"/>
    </row>
    <row r="493" spans="5:9" x14ac:dyDescent="0.2">
      <c r="E493" s="199"/>
      <c r="F493" s="199"/>
      <c r="G493" s="103"/>
      <c r="H493" s="103"/>
      <c r="I493" s="103"/>
    </row>
    <row r="494" spans="5:9" x14ac:dyDescent="0.2">
      <c r="E494" s="199"/>
      <c r="F494" s="199"/>
      <c r="G494" s="103"/>
      <c r="H494" s="103"/>
      <c r="I494" s="103"/>
    </row>
    <row r="495" spans="5:9" x14ac:dyDescent="0.2">
      <c r="E495" s="199"/>
      <c r="F495" s="199"/>
      <c r="G495" s="103"/>
      <c r="H495" s="103"/>
      <c r="I495" s="103"/>
    </row>
    <row r="496" spans="5:9" x14ac:dyDescent="0.2">
      <c r="E496" s="199"/>
      <c r="F496" s="199"/>
      <c r="G496" s="103"/>
      <c r="H496" s="103"/>
      <c r="I496" s="103"/>
    </row>
    <row r="497" spans="5:9" x14ac:dyDescent="0.2">
      <c r="E497" s="199"/>
      <c r="F497" s="199"/>
      <c r="G497" s="103"/>
      <c r="H497" s="103"/>
      <c r="I497" s="103"/>
    </row>
    <row r="498" spans="5:9" x14ac:dyDescent="0.2">
      <c r="E498" s="199"/>
      <c r="F498" s="199"/>
      <c r="G498" s="103"/>
      <c r="H498" s="103"/>
      <c r="I498" s="103"/>
    </row>
    <row r="499" spans="5:9" x14ac:dyDescent="0.2">
      <c r="E499" s="199"/>
      <c r="F499" s="199"/>
      <c r="G499" s="103"/>
      <c r="H499" s="103"/>
      <c r="I499" s="103"/>
    </row>
    <row r="500" spans="5:9" x14ac:dyDescent="0.2">
      <c r="E500" s="199"/>
      <c r="F500" s="199"/>
      <c r="G500" s="103"/>
      <c r="H500" s="103"/>
      <c r="I500" s="103"/>
    </row>
    <row r="501" spans="5:9" x14ac:dyDescent="0.2">
      <c r="E501" s="199"/>
      <c r="F501" s="199"/>
      <c r="G501" s="103"/>
      <c r="H501" s="103"/>
      <c r="I501" s="103"/>
    </row>
    <row r="502" spans="5:9" x14ac:dyDescent="0.2">
      <c r="E502" s="199"/>
      <c r="F502" s="199"/>
      <c r="G502" s="103"/>
      <c r="H502" s="103"/>
      <c r="I502" s="103"/>
    </row>
    <row r="503" spans="5:9" x14ac:dyDescent="0.2">
      <c r="E503" s="199"/>
      <c r="F503" s="199"/>
      <c r="G503" s="103"/>
      <c r="H503" s="103"/>
      <c r="I503" s="103"/>
    </row>
    <row r="504" spans="5:9" x14ac:dyDescent="0.2">
      <c r="E504" s="199"/>
      <c r="F504" s="199"/>
      <c r="G504" s="103"/>
      <c r="H504" s="103"/>
      <c r="I504" s="103"/>
    </row>
    <row r="505" spans="5:9" x14ac:dyDescent="0.2">
      <c r="E505" s="199"/>
      <c r="F505" s="199"/>
      <c r="G505" s="103"/>
      <c r="H505" s="103"/>
      <c r="I505" s="103"/>
    </row>
    <row r="506" spans="5:9" x14ac:dyDescent="0.2">
      <c r="E506" s="199"/>
      <c r="F506" s="199"/>
      <c r="G506" s="103"/>
      <c r="H506" s="103"/>
      <c r="I506" s="103"/>
    </row>
    <row r="507" spans="5:9" x14ac:dyDescent="0.2">
      <c r="E507" s="199"/>
      <c r="F507" s="199"/>
      <c r="G507" s="103"/>
      <c r="H507" s="103"/>
      <c r="I507" s="103"/>
    </row>
    <row r="508" spans="5:9" x14ac:dyDescent="0.2">
      <c r="E508" s="199"/>
      <c r="F508" s="199"/>
      <c r="G508" s="103"/>
      <c r="H508" s="103"/>
      <c r="I508" s="103"/>
    </row>
    <row r="509" spans="5:9" x14ac:dyDescent="0.2">
      <c r="E509" s="199"/>
      <c r="F509" s="199"/>
      <c r="G509" s="103"/>
      <c r="H509" s="103"/>
      <c r="I509" s="103"/>
    </row>
    <row r="510" spans="5:9" x14ac:dyDescent="0.2">
      <c r="E510" s="199"/>
      <c r="F510" s="199"/>
      <c r="G510" s="103"/>
      <c r="H510" s="103"/>
      <c r="I510" s="103"/>
    </row>
    <row r="511" spans="5:9" x14ac:dyDescent="0.2">
      <c r="E511" s="199"/>
      <c r="F511" s="199"/>
      <c r="G511" s="103"/>
      <c r="H511" s="103"/>
      <c r="I511" s="103"/>
    </row>
    <row r="512" spans="5:9" x14ac:dyDescent="0.2">
      <c r="E512" s="199"/>
      <c r="F512" s="199"/>
      <c r="G512" s="103"/>
      <c r="H512" s="103"/>
      <c r="I512" s="103"/>
    </row>
    <row r="513" spans="5:9" x14ac:dyDescent="0.2">
      <c r="E513" s="199"/>
      <c r="F513" s="199"/>
      <c r="G513" s="103"/>
      <c r="H513" s="103"/>
      <c r="I513" s="103"/>
    </row>
    <row r="514" spans="5:9" x14ac:dyDescent="0.2">
      <c r="E514" s="199"/>
      <c r="F514" s="199"/>
      <c r="G514" s="103"/>
      <c r="H514" s="103"/>
      <c r="I514" s="103"/>
    </row>
    <row r="515" spans="5:9" x14ac:dyDescent="0.2">
      <c r="E515" s="199"/>
      <c r="F515" s="199"/>
      <c r="G515" s="103"/>
      <c r="H515" s="103"/>
      <c r="I515" s="103"/>
    </row>
    <row r="516" spans="5:9" x14ac:dyDescent="0.2">
      <c r="E516" s="199"/>
      <c r="F516" s="199"/>
      <c r="G516" s="103"/>
      <c r="H516" s="103"/>
      <c r="I516" s="103"/>
    </row>
    <row r="517" spans="5:9" x14ac:dyDescent="0.2">
      <c r="E517" s="199"/>
      <c r="F517" s="199"/>
      <c r="G517" s="103"/>
      <c r="H517" s="103"/>
      <c r="I517" s="103"/>
    </row>
    <row r="518" spans="5:9" x14ac:dyDescent="0.2">
      <c r="E518" s="199"/>
      <c r="F518" s="199"/>
      <c r="G518" s="103"/>
      <c r="H518" s="103"/>
      <c r="I518" s="103"/>
    </row>
    <row r="519" spans="5:9" x14ac:dyDescent="0.2">
      <c r="E519" s="199"/>
      <c r="F519" s="199"/>
      <c r="G519" s="103"/>
      <c r="H519" s="103"/>
      <c r="I519" s="103"/>
    </row>
    <row r="520" spans="5:9" x14ac:dyDescent="0.2">
      <c r="E520" s="199"/>
      <c r="F520" s="199"/>
      <c r="G520" s="103"/>
      <c r="H520" s="103"/>
      <c r="I520" s="103"/>
    </row>
    <row r="521" spans="5:9" x14ac:dyDescent="0.2">
      <c r="E521" s="199"/>
      <c r="F521" s="199"/>
      <c r="G521" s="103"/>
      <c r="H521" s="103"/>
      <c r="I521" s="103"/>
    </row>
    <row r="522" spans="5:9" x14ac:dyDescent="0.2">
      <c r="E522" s="199"/>
      <c r="F522" s="199"/>
      <c r="G522" s="103"/>
      <c r="H522" s="103"/>
      <c r="I522" s="103"/>
    </row>
    <row r="523" spans="5:9" x14ac:dyDescent="0.2">
      <c r="E523" s="199"/>
      <c r="F523" s="199"/>
      <c r="G523" s="103"/>
      <c r="H523" s="103"/>
      <c r="I523" s="103"/>
    </row>
    <row r="524" spans="5:9" x14ac:dyDescent="0.2">
      <c r="E524" s="199"/>
      <c r="F524" s="199"/>
      <c r="G524" s="103"/>
      <c r="H524" s="103"/>
      <c r="I524" s="103"/>
    </row>
    <row r="525" spans="5:9" x14ac:dyDescent="0.2">
      <c r="E525" s="199"/>
      <c r="F525" s="199"/>
      <c r="G525" s="103"/>
      <c r="H525" s="103"/>
      <c r="I525" s="103"/>
    </row>
    <row r="526" spans="5:9" x14ac:dyDescent="0.2">
      <c r="E526" s="199"/>
      <c r="F526" s="199"/>
      <c r="G526" s="103"/>
      <c r="H526" s="103"/>
      <c r="I526" s="103"/>
    </row>
    <row r="527" spans="5:9" x14ac:dyDescent="0.2">
      <c r="E527" s="199"/>
      <c r="F527" s="199"/>
      <c r="G527" s="103"/>
      <c r="H527" s="103"/>
      <c r="I527" s="103"/>
    </row>
    <row r="528" spans="5:9" x14ac:dyDescent="0.2">
      <c r="E528" s="199"/>
      <c r="F528" s="199"/>
      <c r="G528" s="103"/>
      <c r="H528" s="103"/>
      <c r="I528" s="103"/>
    </row>
    <row r="529" spans="5:9" x14ac:dyDescent="0.2">
      <c r="E529" s="199"/>
      <c r="F529" s="199"/>
      <c r="G529" s="103"/>
      <c r="H529" s="103"/>
      <c r="I529" s="103"/>
    </row>
    <row r="530" spans="5:9" x14ac:dyDescent="0.2">
      <c r="E530" s="199"/>
      <c r="F530" s="199"/>
      <c r="G530" s="103"/>
      <c r="H530" s="103"/>
      <c r="I530" s="103"/>
    </row>
    <row r="531" spans="5:9" x14ac:dyDescent="0.2">
      <c r="E531" s="199"/>
      <c r="F531" s="199"/>
      <c r="G531" s="103"/>
      <c r="H531" s="103"/>
      <c r="I531" s="103"/>
    </row>
    <row r="532" spans="5:9" x14ac:dyDescent="0.2">
      <c r="E532" s="199"/>
      <c r="F532" s="199"/>
      <c r="G532" s="103"/>
      <c r="H532" s="103"/>
      <c r="I532" s="103"/>
    </row>
    <row r="533" spans="5:9" x14ac:dyDescent="0.2">
      <c r="E533" s="199"/>
      <c r="F533" s="199"/>
      <c r="G533" s="103"/>
      <c r="H533" s="103"/>
      <c r="I533" s="103"/>
    </row>
    <row r="534" spans="5:9" x14ac:dyDescent="0.2">
      <c r="E534" s="199"/>
      <c r="F534" s="199"/>
      <c r="G534" s="103"/>
      <c r="H534" s="103"/>
      <c r="I534" s="103"/>
    </row>
    <row r="535" spans="5:9" x14ac:dyDescent="0.2">
      <c r="E535" s="199"/>
      <c r="F535" s="199"/>
      <c r="G535" s="103"/>
      <c r="H535" s="103"/>
      <c r="I535" s="103"/>
    </row>
    <row r="536" spans="5:9" x14ac:dyDescent="0.2">
      <c r="E536" s="199"/>
      <c r="F536" s="199"/>
      <c r="G536" s="103"/>
      <c r="H536" s="103"/>
      <c r="I536" s="103"/>
    </row>
    <row r="537" spans="5:9" x14ac:dyDescent="0.2">
      <c r="E537" s="199"/>
      <c r="F537" s="199"/>
      <c r="G537" s="103"/>
      <c r="H537" s="103"/>
      <c r="I537" s="103"/>
    </row>
    <row r="538" spans="5:9" x14ac:dyDescent="0.2">
      <c r="E538" s="199"/>
      <c r="F538" s="199"/>
      <c r="G538" s="103"/>
      <c r="H538" s="103"/>
      <c r="I538" s="103"/>
    </row>
    <row r="539" spans="5:9" x14ac:dyDescent="0.2">
      <c r="E539" s="199"/>
      <c r="F539" s="199"/>
      <c r="G539" s="103"/>
      <c r="H539" s="103"/>
      <c r="I539" s="103"/>
    </row>
    <row r="540" spans="5:9" x14ac:dyDescent="0.2">
      <c r="E540" s="199"/>
      <c r="F540" s="199"/>
      <c r="G540" s="103"/>
      <c r="H540" s="103"/>
      <c r="I540" s="103"/>
    </row>
    <row r="541" spans="5:9" x14ac:dyDescent="0.2">
      <c r="E541" s="199"/>
      <c r="F541" s="199"/>
      <c r="G541" s="103"/>
      <c r="H541" s="103"/>
      <c r="I541" s="103"/>
    </row>
    <row r="542" spans="5:9" x14ac:dyDescent="0.2">
      <c r="E542" s="199"/>
      <c r="F542" s="199"/>
      <c r="G542" s="103"/>
      <c r="H542" s="103"/>
      <c r="I542" s="103"/>
    </row>
    <row r="543" spans="5:9" x14ac:dyDescent="0.2">
      <c r="E543" s="199"/>
      <c r="F543" s="199"/>
      <c r="G543" s="103"/>
      <c r="H543" s="103"/>
      <c r="I543" s="103"/>
    </row>
    <row r="544" spans="5:9" x14ac:dyDescent="0.2">
      <c r="E544" s="199"/>
      <c r="F544" s="199"/>
      <c r="G544" s="103"/>
      <c r="H544" s="103"/>
      <c r="I544" s="103"/>
    </row>
    <row r="545" spans="5:9" x14ac:dyDescent="0.2">
      <c r="E545" s="199"/>
      <c r="F545" s="199"/>
      <c r="G545" s="103"/>
      <c r="H545" s="103"/>
      <c r="I545" s="103"/>
    </row>
    <row r="546" spans="5:9" x14ac:dyDescent="0.2">
      <c r="E546" s="199"/>
      <c r="F546" s="199"/>
      <c r="G546" s="103"/>
      <c r="H546" s="103"/>
      <c r="I546" s="103"/>
    </row>
    <row r="547" spans="5:9" x14ac:dyDescent="0.2">
      <c r="E547" s="199"/>
      <c r="F547" s="199"/>
      <c r="G547" s="103"/>
      <c r="H547" s="103"/>
      <c r="I547" s="103"/>
    </row>
    <row r="548" spans="5:9" x14ac:dyDescent="0.2">
      <c r="E548" s="199"/>
      <c r="F548" s="199"/>
      <c r="G548" s="103"/>
      <c r="H548" s="103"/>
      <c r="I548" s="103"/>
    </row>
    <row r="549" spans="5:9" x14ac:dyDescent="0.2">
      <c r="E549" s="199"/>
      <c r="F549" s="199"/>
      <c r="G549" s="103"/>
      <c r="H549" s="103"/>
      <c r="I549" s="103"/>
    </row>
    <row r="550" spans="5:9" x14ac:dyDescent="0.2">
      <c r="E550" s="199"/>
      <c r="F550" s="199"/>
      <c r="G550" s="103"/>
      <c r="H550" s="103"/>
      <c r="I550" s="103"/>
    </row>
    <row r="551" spans="5:9" x14ac:dyDescent="0.2">
      <c r="E551" s="199"/>
      <c r="F551" s="199"/>
      <c r="G551" s="103"/>
      <c r="H551" s="103"/>
      <c r="I551" s="103"/>
    </row>
    <row r="552" spans="5:9" x14ac:dyDescent="0.2">
      <c r="E552" s="199"/>
      <c r="F552" s="199"/>
      <c r="G552" s="103"/>
      <c r="H552" s="103"/>
      <c r="I552" s="103"/>
    </row>
    <row r="553" spans="5:9" x14ac:dyDescent="0.2">
      <c r="E553" s="199"/>
      <c r="F553" s="199"/>
      <c r="G553" s="103"/>
      <c r="H553" s="103"/>
      <c r="I553" s="103"/>
    </row>
    <row r="554" spans="5:9" x14ac:dyDescent="0.2">
      <c r="E554" s="199"/>
      <c r="F554" s="199"/>
      <c r="G554" s="103"/>
      <c r="H554" s="103"/>
      <c r="I554" s="103"/>
    </row>
    <row r="555" spans="5:9" x14ac:dyDescent="0.2">
      <c r="E555" s="199"/>
      <c r="F555" s="199"/>
      <c r="G555" s="103"/>
      <c r="H555" s="103"/>
      <c r="I555" s="103"/>
    </row>
    <row r="556" spans="5:9" x14ac:dyDescent="0.2">
      <c r="E556" s="199"/>
      <c r="F556" s="199"/>
      <c r="G556" s="103"/>
      <c r="H556" s="103"/>
      <c r="I556" s="103"/>
    </row>
    <row r="557" spans="5:9" x14ac:dyDescent="0.2">
      <c r="E557" s="199"/>
      <c r="F557" s="199"/>
      <c r="G557" s="103"/>
      <c r="H557" s="103"/>
      <c r="I557" s="103"/>
    </row>
    <row r="558" spans="5:9" x14ac:dyDescent="0.2">
      <c r="E558" s="199"/>
      <c r="F558" s="199"/>
      <c r="G558" s="103"/>
      <c r="H558" s="103"/>
      <c r="I558" s="103"/>
    </row>
    <row r="559" spans="5:9" x14ac:dyDescent="0.2">
      <c r="E559" s="199"/>
      <c r="F559" s="199"/>
      <c r="G559" s="103"/>
      <c r="H559" s="103"/>
      <c r="I559" s="103"/>
    </row>
    <row r="560" spans="5:9" x14ac:dyDescent="0.2">
      <c r="E560" s="199"/>
      <c r="F560" s="199"/>
      <c r="G560" s="103"/>
      <c r="H560" s="103"/>
      <c r="I560" s="103"/>
    </row>
    <row r="561" spans="5:9" x14ac:dyDescent="0.2">
      <c r="E561" s="199"/>
      <c r="F561" s="199"/>
      <c r="G561" s="103"/>
      <c r="H561" s="103"/>
      <c r="I561" s="103"/>
    </row>
    <row r="562" spans="5:9" x14ac:dyDescent="0.2">
      <c r="E562" s="199"/>
      <c r="F562" s="199"/>
      <c r="G562" s="103"/>
      <c r="H562" s="103"/>
      <c r="I562" s="103"/>
    </row>
    <row r="563" spans="5:9" x14ac:dyDescent="0.2">
      <c r="E563" s="199"/>
      <c r="F563" s="199"/>
      <c r="G563" s="103"/>
      <c r="H563" s="103"/>
      <c r="I563" s="103"/>
    </row>
    <row r="564" spans="5:9" x14ac:dyDescent="0.2">
      <c r="E564" s="199"/>
      <c r="F564" s="199"/>
      <c r="G564" s="103"/>
      <c r="H564" s="103"/>
      <c r="I564" s="103"/>
    </row>
    <row r="565" spans="5:9" x14ac:dyDescent="0.2">
      <c r="E565" s="199"/>
      <c r="F565" s="199"/>
      <c r="G565" s="103"/>
      <c r="H565" s="103"/>
      <c r="I565" s="103"/>
    </row>
    <row r="566" spans="5:9" x14ac:dyDescent="0.2">
      <c r="E566" s="199"/>
      <c r="F566" s="199"/>
      <c r="G566" s="103"/>
      <c r="H566" s="103"/>
      <c r="I566" s="103"/>
    </row>
    <row r="567" spans="5:9" x14ac:dyDescent="0.2">
      <c r="E567" s="199"/>
      <c r="F567" s="199"/>
      <c r="G567" s="103"/>
      <c r="H567" s="103"/>
      <c r="I567" s="103"/>
    </row>
    <row r="568" spans="5:9" x14ac:dyDescent="0.2">
      <c r="E568" s="199"/>
      <c r="F568" s="199"/>
      <c r="G568" s="103"/>
      <c r="H568" s="103"/>
      <c r="I568" s="103"/>
    </row>
    <row r="569" spans="5:9" x14ac:dyDescent="0.2">
      <c r="E569" s="199"/>
      <c r="F569" s="199"/>
      <c r="G569" s="103"/>
      <c r="H569" s="103"/>
      <c r="I569" s="103"/>
    </row>
    <row r="570" spans="5:9" x14ac:dyDescent="0.2">
      <c r="E570" s="199"/>
      <c r="F570" s="199"/>
      <c r="G570" s="103"/>
      <c r="H570" s="103"/>
      <c r="I570" s="103"/>
    </row>
    <row r="571" spans="5:9" x14ac:dyDescent="0.2">
      <c r="E571" s="199"/>
      <c r="F571" s="199"/>
      <c r="G571" s="103"/>
      <c r="H571" s="103"/>
      <c r="I571" s="103"/>
    </row>
    <row r="572" spans="5:9" x14ac:dyDescent="0.2">
      <c r="E572" s="199"/>
      <c r="F572" s="199"/>
      <c r="G572" s="103"/>
      <c r="H572" s="103"/>
      <c r="I572" s="103"/>
    </row>
    <row r="573" spans="5:9" x14ac:dyDescent="0.2">
      <c r="E573" s="199"/>
      <c r="F573" s="199"/>
      <c r="G573" s="103"/>
      <c r="H573" s="103"/>
      <c r="I573" s="103"/>
    </row>
    <row r="574" spans="5:9" x14ac:dyDescent="0.2">
      <c r="E574" s="199"/>
      <c r="F574" s="199"/>
      <c r="G574" s="103"/>
      <c r="H574" s="103"/>
      <c r="I574" s="103"/>
    </row>
    <row r="575" spans="5:9" x14ac:dyDescent="0.2">
      <c r="E575" s="199"/>
      <c r="F575" s="199"/>
      <c r="G575" s="103"/>
      <c r="H575" s="103"/>
      <c r="I575" s="103"/>
    </row>
    <row r="576" spans="5:9" x14ac:dyDescent="0.2">
      <c r="E576" s="199"/>
      <c r="F576" s="199"/>
      <c r="G576" s="103"/>
      <c r="H576" s="103"/>
      <c r="I576" s="103"/>
    </row>
    <row r="577" spans="5:9" x14ac:dyDescent="0.2">
      <c r="E577" s="199"/>
      <c r="F577" s="199"/>
      <c r="G577" s="103"/>
      <c r="H577" s="103"/>
      <c r="I577" s="103"/>
    </row>
    <row r="578" spans="5:9" x14ac:dyDescent="0.2">
      <c r="E578" s="199"/>
      <c r="F578" s="199"/>
      <c r="G578" s="103"/>
      <c r="H578" s="103"/>
      <c r="I578" s="103"/>
    </row>
    <row r="579" spans="5:9" x14ac:dyDescent="0.2">
      <c r="E579" s="199"/>
      <c r="F579" s="199"/>
      <c r="G579" s="103"/>
      <c r="H579" s="103"/>
      <c r="I579" s="103"/>
    </row>
    <row r="580" spans="5:9" x14ac:dyDescent="0.2">
      <c r="E580" s="199"/>
      <c r="F580" s="199"/>
      <c r="G580" s="103"/>
      <c r="H580" s="103"/>
      <c r="I580" s="103"/>
    </row>
    <row r="581" spans="5:9" x14ac:dyDescent="0.2">
      <c r="E581" s="199"/>
      <c r="F581" s="199"/>
      <c r="G581" s="103"/>
      <c r="H581" s="103"/>
      <c r="I581" s="103"/>
    </row>
    <row r="582" spans="5:9" x14ac:dyDescent="0.2">
      <c r="E582" s="199"/>
      <c r="F582" s="199"/>
      <c r="G582" s="103"/>
      <c r="H582" s="103"/>
      <c r="I582" s="103"/>
    </row>
    <row r="583" spans="5:9" x14ac:dyDescent="0.2">
      <c r="E583" s="199"/>
      <c r="F583" s="199"/>
      <c r="G583" s="103"/>
      <c r="H583" s="103"/>
      <c r="I583" s="103"/>
    </row>
    <row r="584" spans="5:9" x14ac:dyDescent="0.2">
      <c r="E584" s="199"/>
      <c r="F584" s="199"/>
      <c r="G584" s="103"/>
      <c r="H584" s="103"/>
      <c r="I584" s="103"/>
    </row>
    <row r="585" spans="5:9" x14ac:dyDescent="0.2">
      <c r="E585" s="199"/>
      <c r="F585" s="199"/>
      <c r="G585" s="103"/>
      <c r="H585" s="103"/>
      <c r="I585" s="103"/>
    </row>
    <row r="586" spans="5:9" x14ac:dyDescent="0.2">
      <c r="E586" s="199"/>
      <c r="F586" s="199"/>
      <c r="G586" s="103"/>
      <c r="H586" s="103"/>
      <c r="I586" s="103"/>
    </row>
    <row r="587" spans="5:9" x14ac:dyDescent="0.2">
      <c r="E587" s="199"/>
      <c r="F587" s="199"/>
      <c r="G587" s="103"/>
      <c r="H587" s="103"/>
      <c r="I587" s="103"/>
    </row>
    <row r="588" spans="5:9" x14ac:dyDescent="0.2">
      <c r="E588" s="199"/>
      <c r="F588" s="199"/>
      <c r="G588" s="103"/>
      <c r="H588" s="103"/>
      <c r="I588" s="103"/>
    </row>
    <row r="589" spans="5:9" x14ac:dyDescent="0.2">
      <c r="E589" s="199"/>
      <c r="F589" s="199"/>
      <c r="G589" s="103"/>
      <c r="H589" s="103"/>
      <c r="I589" s="103"/>
    </row>
    <row r="590" spans="5:9" x14ac:dyDescent="0.2">
      <c r="E590" s="199"/>
      <c r="F590" s="199"/>
      <c r="G590" s="103"/>
      <c r="H590" s="103"/>
      <c r="I590" s="103"/>
    </row>
    <row r="591" spans="5:9" x14ac:dyDescent="0.2">
      <c r="E591" s="199"/>
      <c r="F591" s="199"/>
      <c r="G591" s="103"/>
      <c r="H591" s="103"/>
      <c r="I591" s="103"/>
    </row>
    <row r="592" spans="5:9" x14ac:dyDescent="0.2">
      <c r="E592" s="199"/>
      <c r="F592" s="199"/>
      <c r="G592" s="103"/>
      <c r="H592" s="103"/>
      <c r="I592" s="103"/>
    </row>
    <row r="593" spans="5:9" x14ac:dyDescent="0.2">
      <c r="E593" s="199"/>
      <c r="F593" s="199"/>
      <c r="G593" s="103"/>
      <c r="H593" s="103"/>
      <c r="I593" s="103"/>
    </row>
    <row r="594" spans="5:9" x14ac:dyDescent="0.2">
      <c r="E594" s="199"/>
      <c r="F594" s="199"/>
      <c r="G594" s="103"/>
      <c r="H594" s="103"/>
      <c r="I594" s="103"/>
    </row>
    <row r="595" spans="5:9" x14ac:dyDescent="0.2">
      <c r="E595" s="199"/>
      <c r="F595" s="199"/>
      <c r="G595" s="103"/>
      <c r="H595" s="103"/>
      <c r="I595" s="103"/>
    </row>
    <row r="596" spans="5:9" x14ac:dyDescent="0.2">
      <c r="E596" s="199"/>
      <c r="F596" s="199"/>
      <c r="G596" s="103"/>
      <c r="H596" s="103"/>
      <c r="I596" s="103"/>
    </row>
    <row r="597" spans="5:9" x14ac:dyDescent="0.2">
      <c r="E597" s="199"/>
      <c r="F597" s="199"/>
      <c r="G597" s="103"/>
      <c r="H597" s="103"/>
      <c r="I597" s="103"/>
    </row>
    <row r="598" spans="5:9" x14ac:dyDescent="0.2">
      <c r="E598" s="199"/>
      <c r="F598" s="199"/>
      <c r="G598" s="103"/>
      <c r="H598" s="103"/>
      <c r="I598" s="103"/>
    </row>
    <row r="599" spans="5:9" x14ac:dyDescent="0.2">
      <c r="E599" s="199"/>
      <c r="F599" s="199"/>
      <c r="G599" s="103"/>
      <c r="H599" s="103"/>
      <c r="I599" s="103"/>
    </row>
    <row r="600" spans="5:9" x14ac:dyDescent="0.2">
      <c r="E600" s="199"/>
      <c r="F600" s="199"/>
      <c r="G600" s="103"/>
      <c r="H600" s="103"/>
      <c r="I600" s="103"/>
    </row>
    <row r="601" spans="5:9" x14ac:dyDescent="0.2">
      <c r="E601" s="199"/>
      <c r="F601" s="199"/>
      <c r="G601" s="103"/>
      <c r="H601" s="103"/>
      <c r="I601" s="103"/>
    </row>
    <row r="602" spans="5:9" x14ac:dyDescent="0.2">
      <c r="E602" s="199"/>
      <c r="F602" s="199"/>
      <c r="G602" s="103"/>
      <c r="H602" s="103"/>
      <c r="I602" s="103"/>
    </row>
    <row r="603" spans="5:9" x14ac:dyDescent="0.2">
      <c r="E603" s="199"/>
      <c r="F603" s="199"/>
      <c r="G603" s="103"/>
      <c r="H603" s="103"/>
      <c r="I603" s="103"/>
    </row>
    <row r="604" spans="5:9" x14ac:dyDescent="0.2">
      <c r="E604" s="199"/>
      <c r="F604" s="199"/>
      <c r="G604" s="103"/>
      <c r="H604" s="103"/>
      <c r="I604" s="103"/>
    </row>
    <row r="605" spans="5:9" x14ac:dyDescent="0.2">
      <c r="E605" s="199"/>
      <c r="F605" s="199"/>
      <c r="G605" s="103"/>
      <c r="H605" s="103"/>
      <c r="I605" s="103"/>
    </row>
    <row r="606" spans="5:9" x14ac:dyDescent="0.2">
      <c r="E606" s="199"/>
      <c r="F606" s="199"/>
      <c r="G606" s="103"/>
      <c r="H606" s="103"/>
      <c r="I606" s="103"/>
    </row>
    <row r="607" spans="5:9" x14ac:dyDescent="0.2">
      <c r="E607" s="199"/>
      <c r="F607" s="199"/>
      <c r="G607" s="103"/>
      <c r="H607" s="103"/>
      <c r="I607" s="103"/>
    </row>
  </sheetData>
  <printOptions horizontalCentered="1"/>
  <pageMargins left="0" right="0" top="2.5590551181102366" bottom="0.98425196850393704" header="0.51181102362204722" footer="0.51181102362204722"/>
  <pageSetup paperSize="9" scale="84" orientation="landscape" r:id="rId1"/>
  <headerFooter alignWithMargins="0"/>
  <rowBreaks count="8" manualBreakCount="8">
    <brk id="108" max="16383" man="1"/>
    <brk id="130" max="16383" man="1"/>
    <brk id="174" max="16383" man="1"/>
    <brk id="217" max="16383" man="1"/>
    <brk id="262" max="16383" man="1"/>
    <brk id="294" max="16383" man="1"/>
    <brk id="341" max="16383" man="1"/>
    <brk id="37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0"/>
  <sheetViews>
    <sheetView showGridLines="0" view="pageBreakPreview" topLeftCell="F368" zoomScaleNormal="90" zoomScaleSheetLayoutView="100" workbookViewId="0">
      <selection activeCell="N429" sqref="N429"/>
    </sheetView>
  </sheetViews>
  <sheetFormatPr defaultColWidth="9.140625" defaultRowHeight="12.75" x14ac:dyDescent="0.2"/>
  <cols>
    <col min="1" max="1" width="8" style="19" customWidth="1"/>
    <col min="2" max="2" width="9.140625" style="19"/>
    <col min="3" max="3" width="40.7109375" style="19" customWidth="1"/>
    <col min="4" max="6" width="12.7109375" style="19" customWidth="1"/>
    <col min="7" max="7" width="1.85546875" style="19" customWidth="1"/>
    <col min="8" max="10" width="12.7109375" style="19" customWidth="1"/>
    <col min="11" max="11" width="1.85546875" style="19" customWidth="1"/>
    <col min="12" max="14" width="12.7109375" style="19" customWidth="1"/>
    <col min="15" max="16384" width="9.140625" style="19"/>
  </cols>
  <sheetData>
    <row r="1" spans="1:16" s="14" customFormat="1" ht="15.75" x14ac:dyDescent="0.25">
      <c r="A1" s="784" t="str">
        <f>'AP-W2 Cover Page'!A1</f>
        <v>APPENDIX W2</v>
      </c>
      <c r="B1" s="784"/>
      <c r="C1" s="784"/>
      <c r="D1" s="784"/>
      <c r="E1" s="784"/>
      <c r="F1" s="784"/>
      <c r="G1" s="784"/>
      <c r="H1" s="784"/>
      <c r="I1" s="784"/>
      <c r="J1" s="784"/>
      <c r="K1" s="826"/>
      <c r="L1" s="826"/>
      <c r="M1" s="826"/>
      <c r="N1" s="318"/>
      <c r="P1" s="58"/>
    </row>
    <row r="2" spans="1:16" s="14" customFormat="1" ht="10.5" customHeight="1" x14ac:dyDescent="0.25">
      <c r="A2" s="76"/>
      <c r="B2" s="58"/>
      <c r="C2" s="13"/>
      <c r="D2" s="13"/>
      <c r="E2" s="13"/>
      <c r="F2" s="13"/>
      <c r="H2" s="13"/>
      <c r="I2" s="13"/>
      <c r="J2" s="13"/>
      <c r="L2" s="13"/>
      <c r="M2" s="13"/>
      <c r="N2" s="13"/>
      <c r="P2" s="58"/>
    </row>
    <row r="3" spans="1:16" s="14" customFormat="1" ht="36" customHeight="1" x14ac:dyDescent="0.25">
      <c r="A3" s="784" t="s">
        <v>1096</v>
      </c>
      <c r="B3" s="784"/>
      <c r="C3" s="784"/>
      <c r="D3" s="784"/>
      <c r="E3" s="784"/>
      <c r="F3" s="784"/>
      <c r="G3" s="784"/>
      <c r="H3" s="784"/>
      <c r="I3" s="784"/>
      <c r="J3" s="784"/>
      <c r="K3" s="826"/>
      <c r="L3" s="826"/>
      <c r="M3" s="826"/>
      <c r="N3" s="318"/>
      <c r="P3" s="15"/>
    </row>
    <row r="4" spans="1:16" s="14" customFormat="1" ht="16.5" customHeight="1" x14ac:dyDescent="0.25">
      <c r="A4" s="824" t="s">
        <v>950</v>
      </c>
      <c r="B4" s="824"/>
      <c r="C4" s="824"/>
      <c r="D4" s="824"/>
      <c r="E4" s="824"/>
      <c r="F4" s="824"/>
      <c r="G4" s="824"/>
      <c r="H4" s="824"/>
      <c r="I4" s="824"/>
      <c r="J4" s="824"/>
      <c r="K4" s="825"/>
      <c r="L4" s="825"/>
      <c r="M4" s="825"/>
      <c r="N4" s="317"/>
      <c r="P4" s="18"/>
    </row>
    <row r="5" spans="1:16" s="14" customFormat="1" ht="18.75" customHeight="1" x14ac:dyDescent="0.25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P5" s="37"/>
    </row>
    <row r="6" spans="1:16" s="14" customFormat="1" ht="15.75" x14ac:dyDescent="0.25">
      <c r="A6" s="85"/>
      <c r="B6" s="85"/>
      <c r="C6" s="85"/>
      <c r="D6" s="760" t="s">
        <v>1010</v>
      </c>
      <c r="E6" s="827"/>
      <c r="F6" s="827"/>
      <c r="G6" s="827"/>
      <c r="H6" s="827"/>
      <c r="I6" s="827"/>
      <c r="J6" s="828"/>
      <c r="K6" s="645"/>
      <c r="L6" s="760" t="s">
        <v>1011</v>
      </c>
      <c r="M6" s="792"/>
      <c r="N6" s="793"/>
      <c r="P6" s="767"/>
    </row>
    <row r="7" spans="1:16" ht="28.5" customHeight="1" x14ac:dyDescent="0.2">
      <c r="A7" s="37"/>
      <c r="B7" s="37"/>
      <c r="C7" s="37"/>
      <c r="D7" s="67" t="s">
        <v>1009</v>
      </c>
      <c r="E7" s="68"/>
      <c r="F7" s="69"/>
      <c r="G7" s="319"/>
      <c r="H7" s="67" t="s">
        <v>949</v>
      </c>
      <c r="I7" s="68"/>
      <c r="J7" s="69"/>
      <c r="K7" s="438"/>
      <c r="L7" s="67" t="s">
        <v>949</v>
      </c>
      <c r="M7" s="68"/>
      <c r="N7" s="69"/>
      <c r="P7" s="767"/>
    </row>
    <row r="8" spans="1:16" x14ac:dyDescent="0.2">
      <c r="A8" s="70"/>
      <c r="B8" s="20"/>
      <c r="C8" s="21"/>
      <c r="D8" s="71" t="s">
        <v>370</v>
      </c>
      <c r="E8" s="201"/>
      <c r="F8" s="202"/>
      <c r="H8" s="71" t="s">
        <v>370</v>
      </c>
      <c r="I8" s="201"/>
      <c r="J8" s="202"/>
      <c r="K8" s="438"/>
      <c r="L8" s="71" t="s">
        <v>370</v>
      </c>
      <c r="M8" s="201"/>
      <c r="N8" s="202"/>
      <c r="P8" s="23"/>
    </row>
    <row r="9" spans="1:16" ht="12.75" customHeight="1" x14ac:dyDescent="0.2">
      <c r="A9" s="96"/>
      <c r="B9" s="97"/>
      <c r="C9" s="98" t="s">
        <v>265</v>
      </c>
      <c r="D9" s="763" t="s">
        <v>369</v>
      </c>
      <c r="E9" s="765" t="s">
        <v>944</v>
      </c>
      <c r="F9" s="772" t="s">
        <v>1026</v>
      </c>
      <c r="H9" s="763" t="s">
        <v>369</v>
      </c>
      <c r="I9" s="765" t="s">
        <v>944</v>
      </c>
      <c r="J9" s="772" t="s">
        <v>1026</v>
      </c>
      <c r="K9" s="438"/>
      <c r="L9" s="763" t="s">
        <v>369</v>
      </c>
      <c r="M9" s="765" t="s">
        <v>944</v>
      </c>
      <c r="N9" s="772" t="s">
        <v>1026</v>
      </c>
      <c r="P9" s="23"/>
    </row>
    <row r="10" spans="1:16" x14ac:dyDescent="0.2">
      <c r="A10" s="99"/>
      <c r="B10" s="100"/>
      <c r="C10" s="101"/>
      <c r="D10" s="764"/>
      <c r="E10" s="766"/>
      <c r="F10" s="773"/>
      <c r="H10" s="764"/>
      <c r="I10" s="766"/>
      <c r="J10" s="773"/>
      <c r="K10" s="438"/>
      <c r="L10" s="764"/>
      <c r="M10" s="766"/>
      <c r="N10" s="773"/>
      <c r="P10" s="23"/>
    </row>
    <row r="11" spans="1:16" x14ac:dyDescent="0.2">
      <c r="A11" s="22"/>
      <c r="B11" s="23"/>
      <c r="C11" s="11"/>
      <c r="D11" s="128"/>
      <c r="E11" s="7"/>
      <c r="F11" s="131"/>
      <c r="H11" s="128"/>
      <c r="I11" s="7"/>
      <c r="J11" s="131"/>
      <c r="K11" s="438"/>
      <c r="L11" s="128"/>
      <c r="M11" s="7"/>
      <c r="N11" s="131"/>
      <c r="P11" s="23"/>
    </row>
    <row r="12" spans="1:16" x14ac:dyDescent="0.2">
      <c r="A12" s="24" t="s">
        <v>1</v>
      </c>
      <c r="B12" s="23"/>
      <c r="C12" s="11"/>
      <c r="D12" s="221"/>
      <c r="E12" s="2"/>
      <c r="F12" s="130"/>
      <c r="H12" s="221"/>
      <c r="I12" s="2"/>
      <c r="J12" s="130"/>
      <c r="K12" s="438"/>
      <c r="L12" s="221"/>
      <c r="M12" s="2"/>
      <c r="N12" s="130"/>
      <c r="P12" s="23"/>
    </row>
    <row r="13" spans="1:16" x14ac:dyDescent="0.2">
      <c r="A13" s="24"/>
      <c r="B13" s="23"/>
      <c r="C13" s="11"/>
      <c r="D13" s="127"/>
      <c r="E13" s="2"/>
      <c r="F13" s="130"/>
      <c r="H13" s="127"/>
      <c r="I13" s="2"/>
      <c r="J13" s="130"/>
      <c r="K13" s="438"/>
      <c r="L13" s="127"/>
      <c r="M13" s="2"/>
      <c r="N13" s="130"/>
      <c r="P13" s="23"/>
    </row>
    <row r="14" spans="1:16" hidden="1" x14ac:dyDescent="0.2">
      <c r="A14" s="25" t="s">
        <v>2</v>
      </c>
      <c r="B14" s="23" t="s">
        <v>355</v>
      </c>
      <c r="C14" s="11" t="s">
        <v>613</v>
      </c>
      <c r="D14" s="155"/>
      <c r="E14" s="439"/>
      <c r="F14" s="213"/>
      <c r="H14" s="155"/>
      <c r="I14" s="439"/>
      <c r="J14" s="213"/>
      <c r="K14" s="438"/>
      <c r="L14" s="155"/>
      <c r="M14" s="439"/>
      <c r="N14" s="213"/>
      <c r="P14" s="23"/>
    </row>
    <row r="15" spans="1:16" hidden="1" x14ac:dyDescent="0.2">
      <c r="A15" s="26" t="s">
        <v>2</v>
      </c>
      <c r="B15" s="27" t="s">
        <v>346</v>
      </c>
      <c r="C15" s="125" t="s">
        <v>614</v>
      </c>
      <c r="D15" s="214"/>
      <c r="E15" s="215"/>
      <c r="F15" s="216"/>
      <c r="H15" s="214"/>
      <c r="I15" s="215"/>
      <c r="J15" s="216"/>
      <c r="K15" s="438"/>
      <c r="L15" s="214"/>
      <c r="M15" s="215"/>
      <c r="N15" s="216"/>
      <c r="P15" s="23"/>
    </row>
    <row r="16" spans="1:16" hidden="1" x14ac:dyDescent="0.2">
      <c r="A16" s="25"/>
      <c r="B16" s="23"/>
      <c r="C16" s="11"/>
      <c r="D16" s="269"/>
      <c r="E16" s="61"/>
      <c r="F16" s="278"/>
      <c r="H16" s="269"/>
      <c r="I16" s="61"/>
      <c r="J16" s="278"/>
      <c r="K16" s="438"/>
      <c r="L16" s="269"/>
      <c r="M16" s="61"/>
      <c r="N16" s="278"/>
      <c r="P16" s="23"/>
    </row>
    <row r="17" spans="1:16" hidden="1" x14ac:dyDescent="0.2">
      <c r="A17" s="25" t="s">
        <v>3</v>
      </c>
      <c r="B17" s="23" t="s">
        <v>4</v>
      </c>
      <c r="C17" s="11" t="s">
        <v>615</v>
      </c>
      <c r="D17" s="155"/>
      <c r="E17" s="439"/>
      <c r="F17" s="213"/>
      <c r="H17" s="155"/>
      <c r="I17" s="439"/>
      <c r="J17" s="213"/>
      <c r="K17" s="438"/>
      <c r="L17" s="155"/>
      <c r="M17" s="439"/>
      <c r="N17" s="213"/>
      <c r="P17" s="23"/>
    </row>
    <row r="18" spans="1:16" hidden="1" x14ac:dyDescent="0.2">
      <c r="A18" s="25" t="s">
        <v>3</v>
      </c>
      <c r="B18" s="23" t="s">
        <v>5</v>
      </c>
      <c r="C18" s="11" t="s">
        <v>616</v>
      </c>
      <c r="D18" s="155"/>
      <c r="E18" s="439"/>
      <c r="F18" s="213"/>
      <c r="H18" s="376"/>
      <c r="I18" s="377"/>
      <c r="J18" s="378"/>
      <c r="K18" s="438"/>
      <c r="L18" s="155"/>
      <c r="M18" s="439"/>
      <c r="N18" s="213"/>
      <c r="P18" s="23"/>
    </row>
    <row r="19" spans="1:16" hidden="1" x14ac:dyDescent="0.2">
      <c r="A19" s="25" t="s">
        <v>3</v>
      </c>
      <c r="B19" s="23" t="s">
        <v>6</v>
      </c>
      <c r="C19" s="11" t="s">
        <v>617</v>
      </c>
      <c r="D19" s="155"/>
      <c r="E19" s="439"/>
      <c r="F19" s="213"/>
      <c r="H19" s="376"/>
      <c r="I19" s="377"/>
      <c r="J19" s="378"/>
      <c r="K19" s="438"/>
      <c r="L19" s="155"/>
      <c r="M19" s="439"/>
      <c r="N19" s="213"/>
      <c r="P19" s="23"/>
    </row>
    <row r="20" spans="1:16" hidden="1" x14ac:dyDescent="0.2">
      <c r="A20" s="25" t="s">
        <v>3</v>
      </c>
      <c r="B20" s="23" t="s">
        <v>7</v>
      </c>
      <c r="C20" s="11" t="s">
        <v>618</v>
      </c>
      <c r="D20" s="155"/>
      <c r="E20" s="439"/>
      <c r="F20" s="213"/>
      <c r="H20" s="376"/>
      <c r="I20" s="377"/>
      <c r="J20" s="378"/>
      <c r="K20" s="438"/>
      <c r="L20" s="155"/>
      <c r="M20" s="439"/>
      <c r="N20" s="213"/>
      <c r="P20" s="23"/>
    </row>
    <row r="21" spans="1:16" hidden="1" x14ac:dyDescent="0.2">
      <c r="A21" s="25" t="s">
        <v>3</v>
      </c>
      <c r="B21" s="23" t="s">
        <v>8</v>
      </c>
      <c r="C21" s="11" t="s">
        <v>619</v>
      </c>
      <c r="D21" s="155"/>
      <c r="E21" s="439"/>
      <c r="F21" s="213"/>
      <c r="H21" s="376"/>
      <c r="I21" s="377"/>
      <c r="J21" s="378"/>
      <c r="K21" s="438"/>
      <c r="L21" s="155"/>
      <c r="M21" s="439"/>
      <c r="N21" s="213"/>
      <c r="P21" s="23"/>
    </row>
    <row r="22" spans="1:16" hidden="1" x14ac:dyDescent="0.2">
      <c r="A22" s="25" t="s">
        <v>3</v>
      </c>
      <c r="B22" s="23" t="s">
        <v>9</v>
      </c>
      <c r="C22" s="11" t="s">
        <v>620</v>
      </c>
      <c r="D22" s="155"/>
      <c r="E22" s="439"/>
      <c r="F22" s="213"/>
      <c r="H22" s="376"/>
      <c r="I22" s="377"/>
      <c r="J22" s="378"/>
      <c r="K22" s="438"/>
      <c r="L22" s="155"/>
      <c r="M22" s="439"/>
      <c r="N22" s="213"/>
      <c r="P22" s="23"/>
    </row>
    <row r="23" spans="1:16" hidden="1" x14ac:dyDescent="0.2">
      <c r="A23" s="25" t="s">
        <v>3</v>
      </c>
      <c r="B23" s="23" t="s">
        <v>10</v>
      </c>
      <c r="C23" s="11" t="s">
        <v>621</v>
      </c>
      <c r="D23" s="155"/>
      <c r="E23" s="439"/>
      <c r="F23" s="213"/>
      <c r="H23" s="376"/>
      <c r="I23" s="377"/>
      <c r="J23" s="378"/>
      <c r="K23" s="438"/>
      <c r="L23" s="155"/>
      <c r="M23" s="439"/>
      <c r="N23" s="213"/>
      <c r="P23" s="23"/>
    </row>
    <row r="24" spans="1:16" hidden="1" x14ac:dyDescent="0.2">
      <c r="A24" s="25" t="s">
        <v>3</v>
      </c>
      <c r="B24" s="23" t="s">
        <v>11</v>
      </c>
      <c r="C24" s="11" t="s">
        <v>622</v>
      </c>
      <c r="D24" s="155"/>
      <c r="E24" s="439"/>
      <c r="F24" s="213"/>
      <c r="H24" s="376"/>
      <c r="I24" s="377"/>
      <c r="J24" s="378"/>
      <c r="K24" s="438"/>
      <c r="L24" s="155"/>
      <c r="M24" s="439"/>
      <c r="N24" s="213"/>
      <c r="P24" s="23"/>
    </row>
    <row r="25" spans="1:16" hidden="1" x14ac:dyDescent="0.2">
      <c r="A25" s="25" t="s">
        <v>3</v>
      </c>
      <c r="B25" s="23" t="s">
        <v>12</v>
      </c>
      <c r="C25" s="11" t="s">
        <v>623</v>
      </c>
      <c r="D25" s="155"/>
      <c r="E25" s="439"/>
      <c r="F25" s="213"/>
      <c r="H25" s="376"/>
      <c r="I25" s="377"/>
      <c r="J25" s="378"/>
      <c r="K25" s="438"/>
      <c r="L25" s="155"/>
      <c r="M25" s="439"/>
      <c r="N25" s="213"/>
      <c r="P25" s="37"/>
    </row>
    <row r="26" spans="1:16" hidden="1" x14ac:dyDescent="0.2">
      <c r="A26" s="25" t="s">
        <v>13</v>
      </c>
      <c r="B26" s="23" t="s">
        <v>14</v>
      </c>
      <c r="C26" s="11" t="s">
        <v>1031</v>
      </c>
      <c r="D26" s="155"/>
      <c r="E26" s="439"/>
      <c r="F26" s="213"/>
      <c r="H26" s="376"/>
      <c r="I26" s="377"/>
      <c r="J26" s="378"/>
      <c r="K26" s="438"/>
      <c r="L26" s="155"/>
      <c r="M26" s="439"/>
      <c r="N26" s="213"/>
      <c r="P26" s="23"/>
    </row>
    <row r="27" spans="1:16" s="136" customFormat="1" hidden="1" x14ac:dyDescent="0.2">
      <c r="A27" s="29" t="s">
        <v>1033</v>
      </c>
      <c r="B27" s="30"/>
      <c r="C27" s="31"/>
      <c r="D27" s="298">
        <f>SUM(D17:D26)</f>
        <v>0</v>
      </c>
      <c r="E27" s="299">
        <f>SUM(E17:E26)</f>
        <v>0</v>
      </c>
      <c r="F27" s="306">
        <f>SUM(F17:F26)</f>
        <v>0</v>
      </c>
      <c r="H27" s="454">
        <f>SUM(H17:H26)</f>
        <v>0</v>
      </c>
      <c r="I27" s="415">
        <f>SUM(I17:I26)</f>
        <v>0</v>
      </c>
      <c r="J27" s="509">
        <f>SUM(J17:J26)</f>
        <v>0</v>
      </c>
      <c r="K27" s="646"/>
      <c r="L27" s="298">
        <f>SUM(L17:L26)</f>
        <v>0</v>
      </c>
      <c r="M27" s="299">
        <f>SUM(M17:M26)</f>
        <v>0</v>
      </c>
      <c r="N27" s="306">
        <f>SUM(N17:N26)</f>
        <v>0</v>
      </c>
      <c r="P27" s="23"/>
    </row>
    <row r="28" spans="1:16" hidden="1" x14ac:dyDescent="0.2">
      <c r="A28" s="25"/>
      <c r="B28" s="23"/>
      <c r="C28" s="11"/>
      <c r="D28" s="127"/>
      <c r="E28" s="2"/>
      <c r="F28" s="130"/>
      <c r="H28" s="356"/>
      <c r="I28" s="357"/>
      <c r="J28" s="358"/>
      <c r="K28" s="438"/>
      <c r="L28" s="127"/>
      <c r="M28" s="2"/>
      <c r="N28" s="130"/>
      <c r="P28" s="23"/>
    </row>
    <row r="29" spans="1:16" x14ac:dyDescent="0.2">
      <c r="A29" s="25" t="s">
        <v>3</v>
      </c>
      <c r="B29" s="23" t="s">
        <v>15</v>
      </c>
      <c r="C29" s="11" t="s">
        <v>624</v>
      </c>
      <c r="D29" s="155">
        <v>148087</v>
      </c>
      <c r="E29" s="439">
        <v>154478</v>
      </c>
      <c r="F29" s="213">
        <v>164057</v>
      </c>
      <c r="H29" s="336">
        <v>12128</v>
      </c>
      <c r="I29" s="339">
        <v>6029</v>
      </c>
      <c r="J29" s="348">
        <v>7611</v>
      </c>
      <c r="K29" s="438"/>
      <c r="L29" s="155"/>
      <c r="M29" s="439"/>
      <c r="N29" s="213"/>
      <c r="P29" s="23"/>
    </row>
    <row r="30" spans="1:16" x14ac:dyDescent="0.2">
      <c r="A30" s="25" t="s">
        <v>3</v>
      </c>
      <c r="B30" s="23" t="s">
        <v>16</v>
      </c>
      <c r="C30" s="11" t="s">
        <v>625</v>
      </c>
      <c r="D30" s="155">
        <v>149082</v>
      </c>
      <c r="E30" s="439">
        <v>155515</v>
      </c>
      <c r="F30" s="213">
        <v>165159</v>
      </c>
      <c r="H30" s="336">
        <v>8085</v>
      </c>
      <c r="I30" s="339">
        <v>4019</v>
      </c>
      <c r="J30" s="348">
        <v>5074</v>
      </c>
      <c r="K30" s="438"/>
      <c r="L30" s="155"/>
      <c r="M30" s="439"/>
      <c r="N30" s="213"/>
      <c r="P30" s="23"/>
    </row>
    <row r="31" spans="1:16" x14ac:dyDescent="0.2">
      <c r="A31" s="25" t="s">
        <v>3</v>
      </c>
      <c r="B31" s="23" t="s">
        <v>17</v>
      </c>
      <c r="C31" s="11" t="s">
        <v>626</v>
      </c>
      <c r="D31" s="155">
        <v>13958</v>
      </c>
      <c r="E31" s="439">
        <v>14560</v>
      </c>
      <c r="F31" s="213">
        <v>15463</v>
      </c>
      <c r="H31" s="336">
        <v>8085</v>
      </c>
      <c r="I31" s="339">
        <v>4019</v>
      </c>
      <c r="J31" s="348">
        <v>5074</v>
      </c>
      <c r="K31" s="438"/>
      <c r="L31" s="155"/>
      <c r="M31" s="439"/>
      <c r="N31" s="213"/>
      <c r="P31" s="23"/>
    </row>
    <row r="32" spans="1:16" x14ac:dyDescent="0.2">
      <c r="A32" s="25" t="s">
        <v>3</v>
      </c>
      <c r="B32" s="23" t="s">
        <v>18</v>
      </c>
      <c r="C32" s="11" t="s">
        <v>627</v>
      </c>
      <c r="D32" s="155">
        <v>47133</v>
      </c>
      <c r="E32" s="439">
        <v>49167</v>
      </c>
      <c r="F32" s="213">
        <v>52216</v>
      </c>
      <c r="H32" s="336">
        <v>16170</v>
      </c>
      <c r="I32" s="339">
        <v>8038</v>
      </c>
      <c r="J32" s="348">
        <v>10147</v>
      </c>
      <c r="K32" s="438"/>
      <c r="L32" s="155"/>
      <c r="M32" s="439"/>
      <c r="N32" s="213"/>
      <c r="P32" s="23"/>
    </row>
    <row r="33" spans="1:16" x14ac:dyDescent="0.2">
      <c r="A33" s="25" t="s">
        <v>3</v>
      </c>
      <c r="B33" s="23" t="s">
        <v>19</v>
      </c>
      <c r="C33" s="11" t="s">
        <v>628</v>
      </c>
      <c r="D33" s="155">
        <v>30509</v>
      </c>
      <c r="E33" s="439">
        <v>31825</v>
      </c>
      <c r="F33" s="213">
        <v>33799</v>
      </c>
      <c r="H33" s="336">
        <v>12128</v>
      </c>
      <c r="I33" s="339">
        <v>6028</v>
      </c>
      <c r="J33" s="348">
        <v>7610</v>
      </c>
      <c r="K33" s="438"/>
      <c r="L33" s="155"/>
      <c r="M33" s="439"/>
      <c r="N33" s="213"/>
      <c r="P33" s="23"/>
    </row>
    <row r="34" spans="1:16" x14ac:dyDescent="0.2">
      <c r="A34" s="25" t="s">
        <v>3</v>
      </c>
      <c r="B34" s="23" t="s">
        <v>20</v>
      </c>
      <c r="C34" s="11" t="s">
        <v>629</v>
      </c>
      <c r="D34" s="155">
        <v>40477</v>
      </c>
      <c r="E34" s="439">
        <v>42224</v>
      </c>
      <c r="F34" s="213">
        <v>44842</v>
      </c>
      <c r="H34" s="336">
        <v>8084</v>
      </c>
      <c r="I34" s="339">
        <v>4019</v>
      </c>
      <c r="J34" s="348">
        <v>5074</v>
      </c>
      <c r="K34" s="438"/>
      <c r="L34" s="155"/>
      <c r="M34" s="439"/>
      <c r="N34" s="213"/>
      <c r="P34" s="23"/>
    </row>
    <row r="35" spans="1:16" x14ac:dyDescent="0.2">
      <c r="A35" s="25" t="s">
        <v>3</v>
      </c>
      <c r="B35" s="23" t="s">
        <v>21</v>
      </c>
      <c r="C35" s="11" t="s">
        <v>630</v>
      </c>
      <c r="D35" s="155">
        <v>4343</v>
      </c>
      <c r="E35" s="439">
        <v>4531</v>
      </c>
      <c r="F35" s="213">
        <v>4812</v>
      </c>
      <c r="H35" s="336">
        <v>16170</v>
      </c>
      <c r="I35" s="339">
        <v>8038</v>
      </c>
      <c r="J35" s="348">
        <v>10147</v>
      </c>
      <c r="K35" s="438"/>
      <c r="L35" s="155"/>
      <c r="M35" s="439"/>
      <c r="N35" s="213"/>
      <c r="P35" s="37"/>
    </row>
    <row r="36" spans="1:16" x14ac:dyDescent="0.2">
      <c r="A36" s="25" t="s">
        <v>13</v>
      </c>
      <c r="B36" s="23" t="s">
        <v>22</v>
      </c>
      <c r="C36" s="11" t="s">
        <v>928</v>
      </c>
      <c r="D36" s="155"/>
      <c r="E36" s="439"/>
      <c r="F36" s="213"/>
      <c r="H36" s="336"/>
      <c r="I36" s="339"/>
      <c r="J36" s="348"/>
      <c r="K36" s="438"/>
      <c r="L36" s="155"/>
      <c r="M36" s="439"/>
      <c r="N36" s="213"/>
      <c r="P36" s="23"/>
    </row>
    <row r="37" spans="1:16" s="136" customFormat="1" x14ac:dyDescent="0.2">
      <c r="A37" s="29" t="s">
        <v>358</v>
      </c>
      <c r="B37" s="30"/>
      <c r="C37" s="31"/>
      <c r="D37" s="298">
        <v>433589</v>
      </c>
      <c r="E37" s="299">
        <v>452300</v>
      </c>
      <c r="F37" s="306">
        <v>480348</v>
      </c>
      <c r="H37" s="454">
        <v>80850</v>
      </c>
      <c r="I37" s="415">
        <v>40190</v>
      </c>
      <c r="J37" s="509">
        <v>50737</v>
      </c>
      <c r="K37" s="646"/>
      <c r="L37" s="298">
        <v>0</v>
      </c>
      <c r="M37" s="299">
        <v>0</v>
      </c>
      <c r="N37" s="306">
        <v>0</v>
      </c>
      <c r="P37" s="23"/>
    </row>
    <row r="38" spans="1:16" x14ac:dyDescent="0.2">
      <c r="A38" s="25"/>
      <c r="B38" s="23"/>
      <c r="C38" s="11"/>
      <c r="D38" s="127"/>
      <c r="E38" s="2"/>
      <c r="F38" s="130"/>
      <c r="H38" s="356"/>
      <c r="I38" s="357"/>
      <c r="J38" s="358"/>
      <c r="K38" s="438"/>
      <c r="L38" s="127"/>
      <c r="M38" s="2"/>
      <c r="N38" s="130"/>
      <c r="P38" s="23"/>
    </row>
    <row r="39" spans="1:16" x14ac:dyDescent="0.2">
      <c r="A39" s="25" t="s">
        <v>3</v>
      </c>
      <c r="B39" s="23" t="s">
        <v>23</v>
      </c>
      <c r="C39" s="11" t="s">
        <v>631</v>
      </c>
      <c r="D39" s="155">
        <v>5248</v>
      </c>
      <c r="E39" s="439">
        <v>5475</v>
      </c>
      <c r="F39" s="213">
        <v>5814</v>
      </c>
      <c r="H39" s="336">
        <v>6030</v>
      </c>
      <c r="I39" s="339">
        <v>2878</v>
      </c>
      <c r="J39" s="348">
        <v>3207</v>
      </c>
      <c r="K39" s="438"/>
      <c r="L39" s="155"/>
      <c r="M39" s="439"/>
      <c r="N39" s="213"/>
      <c r="P39" s="23"/>
    </row>
    <row r="40" spans="1:16" x14ac:dyDescent="0.2">
      <c r="A40" s="25" t="s">
        <v>3</v>
      </c>
      <c r="B40" s="23" t="s">
        <v>24</v>
      </c>
      <c r="C40" s="11" t="s">
        <v>632</v>
      </c>
      <c r="D40" s="155">
        <v>6938</v>
      </c>
      <c r="E40" s="439">
        <v>7238</v>
      </c>
      <c r="F40" s="213">
        <v>7687</v>
      </c>
      <c r="H40" s="336">
        <v>18091</v>
      </c>
      <c r="I40" s="339">
        <v>8635</v>
      </c>
      <c r="J40" s="348">
        <v>9621</v>
      </c>
      <c r="K40" s="438"/>
      <c r="L40" s="155"/>
      <c r="M40" s="439"/>
      <c r="N40" s="213"/>
      <c r="P40" s="23"/>
    </row>
    <row r="41" spans="1:16" x14ac:dyDescent="0.2">
      <c r="A41" s="25" t="s">
        <v>3</v>
      </c>
      <c r="B41" s="23" t="s">
        <v>25</v>
      </c>
      <c r="C41" s="11" t="s">
        <v>633</v>
      </c>
      <c r="D41" s="155">
        <v>1950</v>
      </c>
      <c r="E41" s="439">
        <v>2034</v>
      </c>
      <c r="F41" s="213">
        <v>2160</v>
      </c>
      <c r="H41" s="336">
        <v>12061</v>
      </c>
      <c r="I41" s="339">
        <v>5757</v>
      </c>
      <c r="J41" s="348">
        <v>6414</v>
      </c>
      <c r="K41" s="438"/>
      <c r="L41" s="155"/>
      <c r="M41" s="439"/>
      <c r="N41" s="213"/>
      <c r="P41" s="23"/>
    </row>
    <row r="42" spans="1:16" x14ac:dyDescent="0.2">
      <c r="A42" s="25" t="s">
        <v>3</v>
      </c>
      <c r="B42" s="23" t="s">
        <v>26</v>
      </c>
      <c r="C42" s="11" t="s">
        <v>634</v>
      </c>
      <c r="D42" s="155">
        <v>29064</v>
      </c>
      <c r="E42" s="439">
        <v>30318</v>
      </c>
      <c r="F42" s="213">
        <v>32198</v>
      </c>
      <c r="H42" s="336">
        <v>24122</v>
      </c>
      <c r="I42" s="339">
        <v>11514</v>
      </c>
      <c r="J42" s="348">
        <v>12828</v>
      </c>
      <c r="K42" s="438"/>
      <c r="L42" s="155"/>
      <c r="M42" s="439"/>
      <c r="N42" s="213"/>
      <c r="P42" s="23"/>
    </row>
    <row r="43" spans="1:16" x14ac:dyDescent="0.2">
      <c r="A43" s="25" t="s">
        <v>3</v>
      </c>
      <c r="B43" s="23" t="s">
        <v>27</v>
      </c>
      <c r="C43" s="11" t="s">
        <v>635</v>
      </c>
      <c r="D43" s="155">
        <v>81793</v>
      </c>
      <c r="E43" s="439">
        <v>85323</v>
      </c>
      <c r="F43" s="213">
        <v>90614</v>
      </c>
      <c r="H43" s="336">
        <v>18091</v>
      </c>
      <c r="I43" s="339">
        <v>8635</v>
      </c>
      <c r="J43" s="348">
        <v>9621</v>
      </c>
      <c r="K43" s="438"/>
      <c r="L43" s="155"/>
      <c r="M43" s="439"/>
      <c r="N43" s="213"/>
      <c r="P43" s="23"/>
    </row>
    <row r="44" spans="1:16" x14ac:dyDescent="0.2">
      <c r="A44" s="25" t="s">
        <v>3</v>
      </c>
      <c r="B44" s="23" t="s">
        <v>28</v>
      </c>
      <c r="C44" s="11" t="s">
        <v>636</v>
      </c>
      <c r="D44" s="155">
        <v>43346</v>
      </c>
      <c r="E44" s="439">
        <v>45217</v>
      </c>
      <c r="F44" s="213">
        <v>48021</v>
      </c>
      <c r="H44" s="336">
        <v>24122</v>
      </c>
      <c r="I44" s="339">
        <v>11514</v>
      </c>
      <c r="J44" s="348">
        <v>12828</v>
      </c>
      <c r="K44" s="438"/>
      <c r="L44" s="155"/>
      <c r="M44" s="439"/>
      <c r="N44" s="213"/>
      <c r="P44" s="23"/>
    </row>
    <row r="45" spans="1:16" x14ac:dyDescent="0.2">
      <c r="A45" s="25" t="s">
        <v>3</v>
      </c>
      <c r="B45" s="23" t="s">
        <v>29</v>
      </c>
      <c r="C45" s="11" t="s">
        <v>637</v>
      </c>
      <c r="D45" s="155">
        <v>80277</v>
      </c>
      <c r="E45" s="439">
        <v>83741</v>
      </c>
      <c r="F45" s="213">
        <v>88933</v>
      </c>
      <c r="H45" s="336">
        <v>12061</v>
      </c>
      <c r="I45" s="339">
        <v>5757</v>
      </c>
      <c r="J45" s="348">
        <v>6414</v>
      </c>
      <c r="K45" s="438"/>
      <c r="L45" s="155"/>
      <c r="M45" s="439"/>
      <c r="N45" s="213"/>
      <c r="P45" s="23"/>
    </row>
    <row r="46" spans="1:16" x14ac:dyDescent="0.2">
      <c r="A46" s="25" t="s">
        <v>3</v>
      </c>
      <c r="B46" s="23" t="s">
        <v>30</v>
      </c>
      <c r="C46" s="11" t="s">
        <v>638</v>
      </c>
      <c r="D46" s="155">
        <v>19928</v>
      </c>
      <c r="E46" s="439">
        <v>20788</v>
      </c>
      <c r="F46" s="213">
        <v>22077</v>
      </c>
      <c r="H46" s="336">
        <v>6030</v>
      </c>
      <c r="I46" s="339">
        <v>2878</v>
      </c>
      <c r="J46" s="348">
        <v>3205</v>
      </c>
      <c r="K46" s="438"/>
      <c r="L46" s="155"/>
      <c r="M46" s="439"/>
      <c r="N46" s="213"/>
      <c r="P46" s="37"/>
    </row>
    <row r="47" spans="1:16" x14ac:dyDescent="0.2">
      <c r="A47" s="25" t="s">
        <v>13</v>
      </c>
      <c r="B47" s="23" t="s">
        <v>31</v>
      </c>
      <c r="C47" s="11" t="s">
        <v>927</v>
      </c>
      <c r="D47" s="155"/>
      <c r="E47" s="439"/>
      <c r="F47" s="213"/>
      <c r="H47" s="336"/>
      <c r="I47" s="339"/>
      <c r="J47" s="348"/>
      <c r="K47" s="438"/>
      <c r="L47" s="155"/>
      <c r="M47" s="439"/>
      <c r="N47" s="213"/>
      <c r="P47" s="37"/>
    </row>
    <row r="48" spans="1:16" s="136" customFormat="1" x14ac:dyDescent="0.2">
      <c r="A48" s="29" t="s">
        <v>33</v>
      </c>
      <c r="B48" s="30"/>
      <c r="C48" s="31"/>
      <c r="D48" s="298">
        <v>268544</v>
      </c>
      <c r="E48" s="299">
        <v>280134</v>
      </c>
      <c r="F48" s="306">
        <v>297504</v>
      </c>
      <c r="H48" s="454">
        <v>120608</v>
      </c>
      <c r="I48" s="415">
        <v>57568</v>
      </c>
      <c r="J48" s="509">
        <v>64138</v>
      </c>
      <c r="K48" s="646"/>
      <c r="L48" s="298">
        <v>0</v>
      </c>
      <c r="M48" s="299">
        <v>0</v>
      </c>
      <c r="N48" s="306">
        <v>0</v>
      </c>
      <c r="P48" s="23"/>
    </row>
    <row r="49" spans="1:16" x14ac:dyDescent="0.2">
      <c r="A49" s="32"/>
      <c r="B49" s="33"/>
      <c r="C49" s="34"/>
      <c r="D49" s="270"/>
      <c r="E49" s="4"/>
      <c r="F49" s="280"/>
      <c r="H49" s="456"/>
      <c r="I49" s="418"/>
      <c r="J49" s="511"/>
      <c r="K49" s="438"/>
      <c r="L49" s="270"/>
      <c r="M49" s="4"/>
      <c r="N49" s="280"/>
      <c r="P49" s="23"/>
    </row>
    <row r="50" spans="1:16" x14ac:dyDescent="0.2">
      <c r="A50" s="25" t="s">
        <v>3</v>
      </c>
      <c r="B50" s="23" t="s">
        <v>34</v>
      </c>
      <c r="C50" s="11" t="s">
        <v>639</v>
      </c>
      <c r="D50" s="155">
        <v>82145</v>
      </c>
      <c r="E50" s="439">
        <v>85690</v>
      </c>
      <c r="F50" s="213">
        <v>91003</v>
      </c>
      <c r="H50" s="336">
        <v>7003</v>
      </c>
      <c r="I50" s="339">
        <v>2052</v>
      </c>
      <c r="J50" s="348">
        <v>2165</v>
      </c>
      <c r="K50" s="438"/>
      <c r="L50" s="155"/>
      <c r="M50" s="439"/>
      <c r="N50" s="213"/>
      <c r="P50" s="23"/>
    </row>
    <row r="51" spans="1:16" x14ac:dyDescent="0.2">
      <c r="A51" s="25" t="s">
        <v>3</v>
      </c>
      <c r="B51" s="23" t="s">
        <v>35</v>
      </c>
      <c r="C51" s="11" t="s">
        <v>640</v>
      </c>
      <c r="D51" s="155">
        <v>56300</v>
      </c>
      <c r="E51" s="439">
        <v>58730</v>
      </c>
      <c r="F51" s="213">
        <v>62371</v>
      </c>
      <c r="H51" s="336">
        <v>4252</v>
      </c>
      <c r="I51" s="339">
        <v>1246</v>
      </c>
      <c r="J51" s="348">
        <v>1314</v>
      </c>
      <c r="K51" s="438"/>
      <c r="L51" s="155"/>
      <c r="M51" s="439"/>
      <c r="N51" s="213"/>
      <c r="P51" s="23"/>
    </row>
    <row r="52" spans="1:16" x14ac:dyDescent="0.2">
      <c r="A52" s="25" t="s">
        <v>3</v>
      </c>
      <c r="B52" s="23" t="s">
        <v>36</v>
      </c>
      <c r="C52" s="11" t="s">
        <v>641</v>
      </c>
      <c r="D52" s="155">
        <v>6884</v>
      </c>
      <c r="E52" s="439">
        <v>7181</v>
      </c>
      <c r="F52" s="213">
        <v>7626</v>
      </c>
      <c r="H52" s="336">
        <v>8754</v>
      </c>
      <c r="I52" s="339">
        <v>2565</v>
      </c>
      <c r="J52" s="348">
        <v>2706</v>
      </c>
      <c r="K52" s="438"/>
      <c r="L52" s="155"/>
      <c r="M52" s="439"/>
      <c r="N52" s="213"/>
      <c r="P52" s="23"/>
    </row>
    <row r="53" spans="1:16" x14ac:dyDescent="0.2">
      <c r="A53" s="25" t="s">
        <v>3</v>
      </c>
      <c r="B53" s="23" t="s">
        <v>37</v>
      </c>
      <c r="C53" s="11" t="s">
        <v>642</v>
      </c>
      <c r="D53" s="155">
        <v>3941</v>
      </c>
      <c r="E53" s="439">
        <v>4112</v>
      </c>
      <c r="F53" s="213">
        <v>4367</v>
      </c>
      <c r="H53" s="336">
        <v>5002</v>
      </c>
      <c r="I53" s="339">
        <v>1465</v>
      </c>
      <c r="J53" s="348">
        <v>1546</v>
      </c>
      <c r="K53" s="438"/>
      <c r="L53" s="155"/>
      <c r="M53" s="439"/>
      <c r="N53" s="213"/>
      <c r="P53" s="37"/>
    </row>
    <row r="54" spans="1:16" x14ac:dyDescent="0.2">
      <c r="A54" s="25" t="s">
        <v>13</v>
      </c>
      <c r="B54" s="23" t="s">
        <v>38</v>
      </c>
      <c r="C54" s="11" t="s">
        <v>926</v>
      </c>
      <c r="D54" s="155"/>
      <c r="E54" s="439"/>
      <c r="F54" s="213"/>
      <c r="H54" s="336"/>
      <c r="I54" s="339"/>
      <c r="J54" s="348"/>
      <c r="K54" s="438"/>
      <c r="L54" s="155"/>
      <c r="M54" s="439"/>
      <c r="N54" s="213"/>
      <c r="P54" s="23"/>
    </row>
    <row r="55" spans="1:16" s="136" customFormat="1" x14ac:dyDescent="0.2">
      <c r="A55" s="29" t="s">
        <v>366</v>
      </c>
      <c r="B55" s="30"/>
      <c r="C55" s="31"/>
      <c r="D55" s="298">
        <v>149270</v>
      </c>
      <c r="E55" s="299">
        <v>155713</v>
      </c>
      <c r="F55" s="306">
        <v>165367</v>
      </c>
      <c r="H55" s="454">
        <v>25011</v>
      </c>
      <c r="I55" s="415">
        <v>7328</v>
      </c>
      <c r="J55" s="509">
        <v>7731</v>
      </c>
      <c r="K55" s="646"/>
      <c r="L55" s="298">
        <v>0</v>
      </c>
      <c r="M55" s="299">
        <v>0</v>
      </c>
      <c r="N55" s="306">
        <v>0</v>
      </c>
      <c r="P55" s="23"/>
    </row>
    <row r="56" spans="1:16" x14ac:dyDescent="0.2">
      <c r="A56" s="25"/>
      <c r="B56" s="23"/>
      <c r="C56" s="11"/>
      <c r="D56" s="127"/>
      <c r="E56" s="2"/>
      <c r="F56" s="130"/>
      <c r="H56" s="356"/>
      <c r="I56" s="357"/>
      <c r="J56" s="358"/>
      <c r="K56" s="438"/>
      <c r="L56" s="127"/>
      <c r="M56" s="2"/>
      <c r="N56" s="130"/>
      <c r="P56" s="23"/>
    </row>
    <row r="57" spans="1:16" x14ac:dyDescent="0.2">
      <c r="A57" s="25" t="s">
        <v>3</v>
      </c>
      <c r="B57" s="23" t="s">
        <v>39</v>
      </c>
      <c r="C57" s="11" t="s">
        <v>643</v>
      </c>
      <c r="D57" s="155">
        <v>138399</v>
      </c>
      <c r="E57" s="439">
        <v>144372</v>
      </c>
      <c r="F57" s="213">
        <v>153324</v>
      </c>
      <c r="H57" s="336">
        <v>34805</v>
      </c>
      <c r="I57" s="339">
        <v>23989</v>
      </c>
      <c r="J57" s="348">
        <v>43494</v>
      </c>
      <c r="K57" s="438"/>
      <c r="L57" s="155"/>
      <c r="M57" s="439"/>
      <c r="N57" s="213"/>
      <c r="P57" s="23"/>
    </row>
    <row r="58" spans="1:16" x14ac:dyDescent="0.2">
      <c r="A58" s="25" t="s">
        <v>3</v>
      </c>
      <c r="B58" s="23" t="s">
        <v>40</v>
      </c>
      <c r="C58" s="11" t="s">
        <v>644</v>
      </c>
      <c r="D58" s="155">
        <v>78667</v>
      </c>
      <c r="E58" s="439">
        <v>82062</v>
      </c>
      <c r="F58" s="213">
        <v>87151</v>
      </c>
      <c r="H58" s="336">
        <v>21132</v>
      </c>
      <c r="I58" s="339">
        <v>14565</v>
      </c>
      <c r="J58" s="348">
        <v>26407</v>
      </c>
      <c r="K58" s="438"/>
      <c r="L58" s="155"/>
      <c r="M58" s="439"/>
      <c r="N58" s="213"/>
      <c r="P58" s="23"/>
    </row>
    <row r="59" spans="1:16" x14ac:dyDescent="0.2">
      <c r="A59" s="25" t="s">
        <v>3</v>
      </c>
      <c r="B59" s="23" t="s">
        <v>41</v>
      </c>
      <c r="C59" s="11" t="s">
        <v>645</v>
      </c>
      <c r="D59" s="155">
        <v>141703</v>
      </c>
      <c r="E59" s="439">
        <v>147817</v>
      </c>
      <c r="F59" s="213">
        <v>156983</v>
      </c>
      <c r="H59" s="336">
        <v>31076</v>
      </c>
      <c r="I59" s="339">
        <v>21419</v>
      </c>
      <c r="J59" s="348">
        <v>38834</v>
      </c>
      <c r="K59" s="438"/>
      <c r="L59" s="155"/>
      <c r="M59" s="439"/>
      <c r="N59" s="213"/>
      <c r="P59" s="23"/>
    </row>
    <row r="60" spans="1:16" x14ac:dyDescent="0.2">
      <c r="A60" s="25" t="s">
        <v>3</v>
      </c>
      <c r="B60" s="23" t="s">
        <v>42</v>
      </c>
      <c r="C60" s="11" t="s">
        <v>646</v>
      </c>
      <c r="D60" s="155">
        <v>87836</v>
      </c>
      <c r="E60" s="439">
        <v>91627</v>
      </c>
      <c r="F60" s="213">
        <v>97308</v>
      </c>
      <c r="H60" s="336">
        <v>12430</v>
      </c>
      <c r="I60" s="339">
        <v>8568</v>
      </c>
      <c r="J60" s="348">
        <v>15535</v>
      </c>
      <c r="K60" s="438"/>
      <c r="L60" s="155"/>
      <c r="M60" s="439"/>
      <c r="N60" s="213"/>
      <c r="P60" s="23"/>
    </row>
    <row r="61" spans="1:16" x14ac:dyDescent="0.2">
      <c r="A61" s="25" t="s">
        <v>3</v>
      </c>
      <c r="B61" s="23" t="s">
        <v>43</v>
      </c>
      <c r="C61" s="11" t="s">
        <v>647</v>
      </c>
      <c r="D61" s="155">
        <v>165590</v>
      </c>
      <c r="E61" s="439">
        <v>172735</v>
      </c>
      <c r="F61" s="213">
        <v>183446</v>
      </c>
      <c r="H61" s="336">
        <v>24861</v>
      </c>
      <c r="I61" s="339">
        <v>17134</v>
      </c>
      <c r="J61" s="348">
        <v>31067</v>
      </c>
      <c r="K61" s="438"/>
      <c r="L61" s="155"/>
      <c r="M61" s="439"/>
      <c r="N61" s="213"/>
      <c r="P61" s="37"/>
    </row>
    <row r="62" spans="1:16" x14ac:dyDescent="0.2">
      <c r="A62" s="25" t="s">
        <v>13</v>
      </c>
      <c r="B62" s="23" t="s">
        <v>44</v>
      </c>
      <c r="C62" s="11" t="s">
        <v>925</v>
      </c>
      <c r="D62" s="155"/>
      <c r="E62" s="439"/>
      <c r="F62" s="213"/>
      <c r="H62" s="336"/>
      <c r="I62" s="339"/>
      <c r="J62" s="348"/>
      <c r="K62" s="438"/>
      <c r="L62" s="155"/>
      <c r="M62" s="439"/>
      <c r="N62" s="213"/>
      <c r="P62" s="56"/>
    </row>
    <row r="63" spans="1:16" s="136" customFormat="1" x14ac:dyDescent="0.2">
      <c r="A63" s="29" t="s">
        <v>352</v>
      </c>
      <c r="B63" s="30"/>
      <c r="C63" s="31"/>
      <c r="D63" s="298">
        <v>612195</v>
      </c>
      <c r="E63" s="299">
        <v>638613</v>
      </c>
      <c r="F63" s="306">
        <v>678212</v>
      </c>
      <c r="H63" s="454">
        <v>124304</v>
      </c>
      <c r="I63" s="415">
        <v>85675</v>
      </c>
      <c r="J63" s="509">
        <v>155337</v>
      </c>
      <c r="K63" s="646"/>
      <c r="L63" s="298">
        <v>0</v>
      </c>
      <c r="M63" s="299">
        <v>0</v>
      </c>
      <c r="N63" s="306">
        <v>0</v>
      </c>
      <c r="P63" s="23"/>
    </row>
    <row r="64" spans="1:16" x14ac:dyDescent="0.2">
      <c r="A64" s="59"/>
      <c r="B64" s="56"/>
      <c r="D64" s="127"/>
      <c r="E64" s="2"/>
      <c r="F64" s="130"/>
      <c r="H64" s="356"/>
      <c r="I64" s="357"/>
      <c r="J64" s="358"/>
      <c r="K64" s="438"/>
      <c r="L64" s="127"/>
      <c r="M64" s="2"/>
      <c r="N64" s="130"/>
      <c r="P64" s="23"/>
    </row>
    <row r="65" spans="1:16" x14ac:dyDescent="0.2">
      <c r="A65" s="25" t="s">
        <v>3</v>
      </c>
      <c r="B65" s="23" t="s">
        <v>348</v>
      </c>
      <c r="C65" s="11" t="s">
        <v>648</v>
      </c>
      <c r="D65" s="155">
        <v>88026</v>
      </c>
      <c r="E65" s="439">
        <v>91825</v>
      </c>
      <c r="F65" s="213">
        <v>97519</v>
      </c>
      <c r="H65" s="336">
        <v>25500</v>
      </c>
      <c r="I65" s="339">
        <v>25261</v>
      </c>
      <c r="J65" s="348">
        <v>46827</v>
      </c>
      <c r="K65" s="438"/>
      <c r="L65" s="155"/>
      <c r="M65" s="439"/>
      <c r="N65" s="213"/>
      <c r="P65" s="23"/>
    </row>
    <row r="66" spans="1:16" x14ac:dyDescent="0.2">
      <c r="A66" s="25" t="s">
        <v>3</v>
      </c>
      <c r="B66" s="23" t="s">
        <v>347</v>
      </c>
      <c r="C66" s="11" t="s">
        <v>649</v>
      </c>
      <c r="D66" s="155">
        <v>89239</v>
      </c>
      <c r="E66" s="439">
        <v>93090</v>
      </c>
      <c r="F66" s="213">
        <v>98862</v>
      </c>
      <c r="H66" s="336">
        <v>15482</v>
      </c>
      <c r="I66" s="339">
        <v>15337</v>
      </c>
      <c r="J66" s="348">
        <v>28431</v>
      </c>
      <c r="K66" s="438"/>
      <c r="L66" s="155"/>
      <c r="M66" s="439"/>
      <c r="N66" s="213"/>
      <c r="P66" s="23"/>
    </row>
    <row r="67" spans="1:16" x14ac:dyDescent="0.2">
      <c r="A67" s="25" t="s">
        <v>3</v>
      </c>
      <c r="B67" s="23" t="s">
        <v>359</v>
      </c>
      <c r="C67" s="11" t="s">
        <v>650</v>
      </c>
      <c r="D67" s="155">
        <v>129401</v>
      </c>
      <c r="E67" s="439">
        <v>134985</v>
      </c>
      <c r="F67" s="213">
        <v>143355</v>
      </c>
      <c r="H67" s="336">
        <v>31875</v>
      </c>
      <c r="I67" s="339">
        <v>31577</v>
      </c>
      <c r="J67" s="348">
        <v>58534</v>
      </c>
      <c r="K67" s="438"/>
      <c r="L67" s="155"/>
      <c r="M67" s="439"/>
      <c r="N67" s="213"/>
      <c r="P67" s="23"/>
    </row>
    <row r="68" spans="1:16" x14ac:dyDescent="0.2">
      <c r="A68" s="25" t="s">
        <v>3</v>
      </c>
      <c r="B68" s="23" t="s">
        <v>888</v>
      </c>
      <c r="C68" s="11" t="s">
        <v>651</v>
      </c>
      <c r="D68" s="155">
        <v>54944</v>
      </c>
      <c r="E68" s="439">
        <v>57314</v>
      </c>
      <c r="F68" s="213">
        <v>60868</v>
      </c>
      <c r="H68" s="336">
        <v>18214</v>
      </c>
      <c r="I68" s="339">
        <v>18044</v>
      </c>
      <c r="J68" s="348">
        <v>33449</v>
      </c>
      <c r="K68" s="438"/>
      <c r="L68" s="155"/>
      <c r="M68" s="439"/>
      <c r="N68" s="213"/>
      <c r="P68" s="37"/>
    </row>
    <row r="69" spans="1:16" x14ac:dyDescent="0.2">
      <c r="A69" s="25" t="s">
        <v>13</v>
      </c>
      <c r="B69" s="23" t="s">
        <v>45</v>
      </c>
      <c r="C69" s="11" t="s">
        <v>924</v>
      </c>
      <c r="D69" s="155"/>
      <c r="E69" s="439"/>
      <c r="F69" s="213"/>
      <c r="H69" s="336"/>
      <c r="I69" s="339"/>
      <c r="J69" s="348"/>
      <c r="K69" s="438"/>
      <c r="L69" s="155"/>
      <c r="M69" s="439"/>
      <c r="N69" s="213"/>
      <c r="P69" s="23"/>
    </row>
    <row r="70" spans="1:16" s="136" customFormat="1" x14ac:dyDescent="0.2">
      <c r="A70" s="29" t="s">
        <v>47</v>
      </c>
      <c r="B70" s="30"/>
      <c r="C70" s="31"/>
      <c r="D70" s="298">
        <v>361610</v>
      </c>
      <c r="E70" s="299">
        <v>377214</v>
      </c>
      <c r="F70" s="306">
        <v>400604</v>
      </c>
      <c r="H70" s="454">
        <v>91071</v>
      </c>
      <c r="I70" s="415">
        <v>90219</v>
      </c>
      <c r="J70" s="509">
        <v>167241</v>
      </c>
      <c r="K70" s="646"/>
      <c r="L70" s="298">
        <v>0</v>
      </c>
      <c r="M70" s="299">
        <v>0</v>
      </c>
      <c r="N70" s="306">
        <v>0</v>
      </c>
      <c r="P70" s="35"/>
    </row>
    <row r="71" spans="1:16" s="136" customFormat="1" ht="10.5" customHeight="1" x14ac:dyDescent="0.2">
      <c r="A71" s="22"/>
      <c r="B71" s="37"/>
      <c r="C71" s="48"/>
      <c r="D71" s="129"/>
      <c r="E71" s="5"/>
      <c r="F71" s="132"/>
      <c r="H71" s="457"/>
      <c r="I71" s="419"/>
      <c r="J71" s="512"/>
      <c r="K71" s="646"/>
      <c r="L71" s="129"/>
      <c r="M71" s="5"/>
      <c r="N71" s="132"/>
      <c r="P71" s="37"/>
    </row>
    <row r="72" spans="1:16" ht="10.5" customHeight="1" x14ac:dyDescent="0.2">
      <c r="A72" s="22"/>
      <c r="B72" s="35"/>
      <c r="C72" s="11"/>
      <c r="D72" s="127"/>
      <c r="E72" s="2"/>
      <c r="F72" s="130"/>
      <c r="H72" s="356"/>
      <c r="I72" s="357"/>
      <c r="J72" s="358"/>
      <c r="K72" s="438"/>
      <c r="L72" s="127"/>
      <c r="M72" s="2"/>
      <c r="N72" s="130"/>
      <c r="P72" s="37"/>
    </row>
    <row r="73" spans="1:16" s="136" customFormat="1" x14ac:dyDescent="0.2">
      <c r="A73" s="29" t="s">
        <v>48</v>
      </c>
      <c r="B73" s="30"/>
      <c r="C73" s="31"/>
      <c r="D73" s="298">
        <v>1825208</v>
      </c>
      <c r="E73" s="299">
        <v>1903974</v>
      </c>
      <c r="F73" s="306">
        <v>2022035</v>
      </c>
      <c r="H73" s="454">
        <v>441844</v>
      </c>
      <c r="I73" s="415">
        <v>280980</v>
      </c>
      <c r="J73" s="509">
        <v>445184</v>
      </c>
      <c r="K73" s="646"/>
      <c r="L73" s="298">
        <v>0</v>
      </c>
      <c r="M73" s="299">
        <v>0</v>
      </c>
      <c r="N73" s="306">
        <v>0</v>
      </c>
      <c r="P73" s="37"/>
    </row>
    <row r="74" spans="1:16" hidden="1" x14ac:dyDescent="0.2">
      <c r="A74" s="32"/>
      <c r="B74" s="33"/>
      <c r="C74" s="36"/>
      <c r="D74" s="128"/>
      <c r="E74" s="7"/>
      <c r="F74" s="131"/>
      <c r="H74" s="388"/>
      <c r="I74" s="389"/>
      <c r="J74" s="390"/>
      <c r="K74" s="438"/>
      <c r="L74" s="128"/>
      <c r="M74" s="7"/>
      <c r="N74" s="131"/>
      <c r="P74" s="23"/>
    </row>
    <row r="75" spans="1:16" hidden="1" x14ac:dyDescent="0.2">
      <c r="A75" s="24" t="s">
        <v>49</v>
      </c>
      <c r="B75" s="37"/>
      <c r="C75" s="11"/>
      <c r="D75" s="271"/>
      <c r="E75" s="9"/>
      <c r="F75" s="281"/>
      <c r="H75" s="458"/>
      <c r="I75" s="420"/>
      <c r="J75" s="513"/>
      <c r="K75" s="438"/>
      <c r="L75" s="271"/>
      <c r="M75" s="9"/>
      <c r="N75" s="281"/>
      <c r="P75" s="23"/>
    </row>
    <row r="76" spans="1:16" hidden="1" x14ac:dyDescent="0.2">
      <c r="A76" s="25"/>
      <c r="B76" s="23"/>
      <c r="C76" s="11"/>
      <c r="D76" s="127"/>
      <c r="E76" s="2"/>
      <c r="F76" s="130"/>
      <c r="H76" s="356"/>
      <c r="I76" s="357"/>
      <c r="J76" s="358"/>
      <c r="K76" s="438"/>
      <c r="L76" s="127"/>
      <c r="M76" s="2"/>
      <c r="N76" s="130"/>
      <c r="P76" s="23"/>
    </row>
    <row r="77" spans="1:16" hidden="1" x14ac:dyDescent="0.2">
      <c r="A77" s="26" t="s">
        <v>2</v>
      </c>
      <c r="B77" s="27" t="s">
        <v>356</v>
      </c>
      <c r="C77" s="28" t="s">
        <v>55</v>
      </c>
      <c r="D77" s="214"/>
      <c r="E77" s="215"/>
      <c r="F77" s="216"/>
      <c r="H77" s="385"/>
      <c r="I77" s="391"/>
      <c r="J77" s="392"/>
      <c r="K77" s="438"/>
      <c r="L77" s="214"/>
      <c r="M77" s="215"/>
      <c r="N77" s="216"/>
      <c r="P77" s="23"/>
    </row>
    <row r="78" spans="1:16" hidden="1" x14ac:dyDescent="0.2">
      <c r="A78" s="25"/>
      <c r="B78" s="23"/>
      <c r="C78" s="11"/>
      <c r="D78" s="127"/>
      <c r="E78" s="2"/>
      <c r="F78" s="130"/>
      <c r="H78" s="356"/>
      <c r="I78" s="357"/>
      <c r="J78" s="358"/>
      <c r="K78" s="438"/>
      <c r="L78" s="356"/>
      <c r="M78" s="357"/>
      <c r="N78" s="358"/>
      <c r="P78" s="23"/>
    </row>
    <row r="79" spans="1:16" hidden="1" x14ac:dyDescent="0.2">
      <c r="A79" s="25" t="s">
        <v>3</v>
      </c>
      <c r="B79" s="23" t="s">
        <v>50</v>
      </c>
      <c r="C79" s="11" t="s">
        <v>652</v>
      </c>
      <c r="D79" s="155"/>
      <c r="E79" s="439"/>
      <c r="F79" s="213"/>
      <c r="H79" s="336"/>
      <c r="I79" s="339"/>
      <c r="J79" s="348"/>
      <c r="K79" s="438"/>
      <c r="L79" s="336"/>
      <c r="M79" s="339"/>
      <c r="N79" s="348"/>
      <c r="P79" s="23"/>
    </row>
    <row r="80" spans="1:16" hidden="1" x14ac:dyDescent="0.2">
      <c r="A80" s="25" t="s">
        <v>3</v>
      </c>
      <c r="B80" s="23" t="s">
        <v>51</v>
      </c>
      <c r="C80" s="11" t="s">
        <v>653</v>
      </c>
      <c r="D80" s="155"/>
      <c r="E80" s="439"/>
      <c r="F80" s="213"/>
      <c r="H80" s="336"/>
      <c r="I80" s="339"/>
      <c r="J80" s="348"/>
      <c r="K80" s="438"/>
      <c r="L80" s="336"/>
      <c r="M80" s="339"/>
      <c r="N80" s="348"/>
      <c r="P80" s="23"/>
    </row>
    <row r="81" spans="1:16" hidden="1" x14ac:dyDescent="0.2">
      <c r="A81" s="25" t="s">
        <v>3</v>
      </c>
      <c r="B81" s="23" t="s">
        <v>52</v>
      </c>
      <c r="C81" s="11" t="s">
        <v>654</v>
      </c>
      <c r="D81" s="155"/>
      <c r="E81" s="439"/>
      <c r="F81" s="213"/>
      <c r="H81" s="336"/>
      <c r="I81" s="339"/>
      <c r="J81" s="348"/>
      <c r="K81" s="438"/>
      <c r="L81" s="336"/>
      <c r="M81" s="339"/>
      <c r="N81" s="348"/>
      <c r="P81" s="23"/>
    </row>
    <row r="82" spans="1:16" hidden="1" x14ac:dyDescent="0.2">
      <c r="A82" s="25" t="s">
        <v>3</v>
      </c>
      <c r="B82" s="23" t="s">
        <v>887</v>
      </c>
      <c r="C82" s="11" t="s">
        <v>655</v>
      </c>
      <c r="D82" s="155"/>
      <c r="E82" s="439"/>
      <c r="F82" s="213"/>
      <c r="H82" s="336"/>
      <c r="I82" s="339"/>
      <c r="J82" s="348"/>
      <c r="K82" s="438"/>
      <c r="L82" s="336"/>
      <c r="M82" s="339"/>
      <c r="N82" s="348"/>
      <c r="P82" s="37"/>
    </row>
    <row r="83" spans="1:16" hidden="1" x14ac:dyDescent="0.2">
      <c r="A83" s="25" t="s">
        <v>13</v>
      </c>
      <c r="B83" s="23" t="s">
        <v>53</v>
      </c>
      <c r="C83" s="11" t="s">
        <v>923</v>
      </c>
      <c r="D83" s="155"/>
      <c r="E83" s="439"/>
      <c r="F83" s="213"/>
      <c r="H83" s="336"/>
      <c r="I83" s="339"/>
      <c r="J83" s="348"/>
      <c r="K83" s="438"/>
      <c r="L83" s="336"/>
      <c r="M83" s="339"/>
      <c r="N83" s="348"/>
      <c r="P83" s="23"/>
    </row>
    <row r="84" spans="1:16" hidden="1" x14ac:dyDescent="0.2">
      <c r="A84" s="29" t="s">
        <v>54</v>
      </c>
      <c r="B84" s="30"/>
      <c r="C84" s="31"/>
      <c r="D84" s="298">
        <v>0</v>
      </c>
      <c r="E84" s="299">
        <v>0</v>
      </c>
      <c r="F84" s="306">
        <v>0</v>
      </c>
      <c r="H84" s="454">
        <v>0</v>
      </c>
      <c r="I84" s="415">
        <v>0</v>
      </c>
      <c r="J84" s="509">
        <v>0</v>
      </c>
      <c r="K84" s="438"/>
      <c r="L84" s="298">
        <v>0</v>
      </c>
      <c r="M84" s="299">
        <v>0</v>
      </c>
      <c r="N84" s="306">
        <v>0</v>
      </c>
      <c r="P84" s="23"/>
    </row>
    <row r="85" spans="1:16" ht="12.75" hidden="1" customHeight="1" x14ac:dyDescent="0.2">
      <c r="A85" s="25"/>
      <c r="B85" s="23"/>
      <c r="C85" s="11"/>
      <c r="D85" s="127"/>
      <c r="E85" s="2"/>
      <c r="F85" s="130"/>
      <c r="H85" s="356"/>
      <c r="I85" s="357"/>
      <c r="J85" s="358"/>
      <c r="K85" s="438"/>
      <c r="L85" s="127"/>
      <c r="M85" s="2"/>
      <c r="N85" s="130"/>
      <c r="P85" s="23"/>
    </row>
    <row r="86" spans="1:16" ht="12.75" hidden="1" customHeight="1" x14ac:dyDescent="0.2">
      <c r="A86" s="25" t="s">
        <v>3</v>
      </c>
      <c r="B86" s="23" t="s">
        <v>56</v>
      </c>
      <c r="C86" s="11" t="s">
        <v>656</v>
      </c>
      <c r="D86" s="155"/>
      <c r="E86" s="439"/>
      <c r="F86" s="213"/>
      <c r="H86" s="376"/>
      <c r="I86" s="377"/>
      <c r="J86" s="378"/>
      <c r="K86" s="438"/>
      <c r="L86" s="155"/>
      <c r="M86" s="439"/>
      <c r="N86" s="213"/>
      <c r="P86" s="23"/>
    </row>
    <row r="87" spans="1:16" ht="12.75" hidden="1" customHeight="1" x14ac:dyDescent="0.2">
      <c r="A87" s="25" t="s">
        <v>3</v>
      </c>
      <c r="B87" s="23" t="s">
        <v>57</v>
      </c>
      <c r="C87" s="11" t="s">
        <v>657</v>
      </c>
      <c r="D87" s="155"/>
      <c r="E87" s="439"/>
      <c r="F87" s="213"/>
      <c r="H87" s="376"/>
      <c r="I87" s="377"/>
      <c r="J87" s="378"/>
      <c r="K87" s="438"/>
      <c r="L87" s="155"/>
      <c r="M87" s="439"/>
      <c r="N87" s="213"/>
      <c r="P87" s="23"/>
    </row>
    <row r="88" spans="1:16" ht="12.75" hidden="1" customHeight="1" x14ac:dyDescent="0.2">
      <c r="A88" s="25" t="s">
        <v>3</v>
      </c>
      <c r="B88" s="23" t="s">
        <v>58</v>
      </c>
      <c r="C88" s="11" t="s">
        <v>658</v>
      </c>
      <c r="D88" s="155"/>
      <c r="E88" s="439"/>
      <c r="F88" s="213"/>
      <c r="H88" s="376"/>
      <c r="I88" s="377"/>
      <c r="J88" s="378"/>
      <c r="K88" s="438"/>
      <c r="L88" s="155"/>
      <c r="M88" s="439"/>
      <c r="N88" s="213"/>
      <c r="P88" s="23"/>
    </row>
    <row r="89" spans="1:16" ht="12.75" hidden="1" customHeight="1" x14ac:dyDescent="0.2">
      <c r="A89" s="25" t="s">
        <v>3</v>
      </c>
      <c r="B89" s="23" t="s">
        <v>59</v>
      </c>
      <c r="C89" s="11" t="s">
        <v>659</v>
      </c>
      <c r="D89" s="155"/>
      <c r="E89" s="439"/>
      <c r="F89" s="213"/>
      <c r="H89" s="376"/>
      <c r="I89" s="377"/>
      <c r="J89" s="378"/>
      <c r="K89" s="438"/>
      <c r="L89" s="155"/>
      <c r="M89" s="439"/>
      <c r="N89" s="213"/>
      <c r="P89" s="23"/>
    </row>
    <row r="90" spans="1:16" ht="12.75" hidden="1" customHeight="1" x14ac:dyDescent="0.2">
      <c r="A90" s="25" t="s">
        <v>3</v>
      </c>
      <c r="B90" s="23" t="s">
        <v>60</v>
      </c>
      <c r="C90" s="11" t="s">
        <v>660</v>
      </c>
      <c r="D90" s="155"/>
      <c r="E90" s="439"/>
      <c r="F90" s="213"/>
      <c r="H90" s="376"/>
      <c r="I90" s="377"/>
      <c r="J90" s="378"/>
      <c r="K90" s="438"/>
      <c r="L90" s="155"/>
      <c r="M90" s="439"/>
      <c r="N90" s="213"/>
      <c r="P90" s="37"/>
    </row>
    <row r="91" spans="1:16" ht="12.75" hidden="1" customHeight="1" x14ac:dyDescent="0.2">
      <c r="A91" s="25" t="s">
        <v>13</v>
      </c>
      <c r="B91" s="23" t="s">
        <v>61</v>
      </c>
      <c r="C91" s="11" t="s">
        <v>922</v>
      </c>
      <c r="D91" s="155"/>
      <c r="E91" s="439"/>
      <c r="F91" s="213"/>
      <c r="H91" s="376"/>
      <c r="I91" s="377"/>
      <c r="J91" s="378"/>
      <c r="K91" s="438"/>
      <c r="L91" s="155"/>
      <c r="M91" s="439"/>
      <c r="N91" s="213"/>
      <c r="P91" s="23"/>
    </row>
    <row r="92" spans="1:16" ht="12.75" hidden="1" customHeight="1" x14ac:dyDescent="0.2">
      <c r="A92" s="29" t="s">
        <v>62</v>
      </c>
      <c r="B92" s="30"/>
      <c r="C92" s="31"/>
      <c r="D92" s="298">
        <v>0</v>
      </c>
      <c r="E92" s="299">
        <v>0</v>
      </c>
      <c r="F92" s="306">
        <v>0</v>
      </c>
      <c r="H92" s="454">
        <v>0</v>
      </c>
      <c r="I92" s="415">
        <v>0</v>
      </c>
      <c r="J92" s="509">
        <v>0</v>
      </c>
      <c r="K92" s="438"/>
      <c r="L92" s="298">
        <v>0</v>
      </c>
      <c r="M92" s="299">
        <v>0</v>
      </c>
      <c r="N92" s="306">
        <v>0</v>
      </c>
      <c r="P92" s="23"/>
    </row>
    <row r="93" spans="1:16" ht="12.75" hidden="1" customHeight="1" x14ac:dyDescent="0.2">
      <c r="A93" s="25"/>
      <c r="B93" s="23"/>
      <c r="C93" s="11"/>
      <c r="D93" s="448"/>
      <c r="E93" s="300"/>
      <c r="F93" s="497"/>
      <c r="H93" s="459"/>
      <c r="I93" s="421"/>
      <c r="J93" s="514"/>
      <c r="K93" s="438"/>
      <c r="L93" s="448"/>
      <c r="M93" s="300"/>
      <c r="N93" s="497"/>
      <c r="P93" s="23"/>
    </row>
    <row r="94" spans="1:16" ht="12.75" hidden="1" customHeight="1" x14ac:dyDescent="0.2">
      <c r="A94" s="25" t="s">
        <v>3</v>
      </c>
      <c r="B94" s="23" t="s">
        <v>63</v>
      </c>
      <c r="C94" s="11" t="s">
        <v>661</v>
      </c>
      <c r="D94" s="155"/>
      <c r="E94" s="439"/>
      <c r="F94" s="213"/>
      <c r="H94" s="376"/>
      <c r="I94" s="377"/>
      <c r="J94" s="378"/>
      <c r="K94" s="438"/>
      <c r="L94" s="155"/>
      <c r="M94" s="439"/>
      <c r="N94" s="213"/>
      <c r="P94" s="23"/>
    </row>
    <row r="95" spans="1:16" ht="12.75" hidden="1" customHeight="1" x14ac:dyDescent="0.2">
      <c r="A95" s="25" t="s">
        <v>3</v>
      </c>
      <c r="B95" s="23" t="s">
        <v>64</v>
      </c>
      <c r="C95" s="11" t="s">
        <v>662</v>
      </c>
      <c r="D95" s="155"/>
      <c r="E95" s="439"/>
      <c r="F95" s="213"/>
      <c r="H95" s="376"/>
      <c r="I95" s="377"/>
      <c r="J95" s="378"/>
      <c r="K95" s="438"/>
      <c r="L95" s="155"/>
      <c r="M95" s="439"/>
      <c r="N95" s="213"/>
      <c r="P95" s="23"/>
    </row>
    <row r="96" spans="1:16" ht="12.75" hidden="1" customHeight="1" x14ac:dyDescent="0.2">
      <c r="A96" s="25" t="s">
        <v>3</v>
      </c>
      <c r="B96" s="23" t="s">
        <v>65</v>
      </c>
      <c r="C96" s="11" t="s">
        <v>663</v>
      </c>
      <c r="D96" s="155"/>
      <c r="E96" s="439"/>
      <c r="F96" s="213"/>
      <c r="H96" s="376"/>
      <c r="I96" s="377"/>
      <c r="J96" s="378"/>
      <c r="K96" s="438"/>
      <c r="L96" s="155"/>
      <c r="M96" s="439"/>
      <c r="N96" s="213"/>
      <c r="P96" s="23"/>
    </row>
    <row r="97" spans="1:16" ht="12.75" hidden="1" customHeight="1" x14ac:dyDescent="0.2">
      <c r="A97" s="25" t="s">
        <v>3</v>
      </c>
      <c r="B97" s="23" t="s">
        <v>66</v>
      </c>
      <c r="C97" s="11" t="s">
        <v>870</v>
      </c>
      <c r="D97" s="155"/>
      <c r="E97" s="439"/>
      <c r="F97" s="213"/>
      <c r="H97" s="376"/>
      <c r="I97" s="377"/>
      <c r="J97" s="378"/>
      <c r="K97" s="438"/>
      <c r="L97" s="155"/>
      <c r="M97" s="439"/>
      <c r="N97" s="213"/>
      <c r="P97" s="23"/>
    </row>
    <row r="98" spans="1:16" ht="12.75" hidden="1" customHeight="1" x14ac:dyDescent="0.2">
      <c r="A98" s="25" t="s">
        <v>3</v>
      </c>
      <c r="B98" s="23" t="s">
        <v>67</v>
      </c>
      <c r="C98" s="11" t="s">
        <v>665</v>
      </c>
      <c r="D98" s="155"/>
      <c r="E98" s="439"/>
      <c r="F98" s="213"/>
      <c r="H98" s="376"/>
      <c r="I98" s="377"/>
      <c r="J98" s="378"/>
      <c r="K98" s="438"/>
      <c r="L98" s="155"/>
      <c r="M98" s="439"/>
      <c r="N98" s="213"/>
      <c r="P98" s="23"/>
    </row>
    <row r="99" spans="1:16" ht="12.75" hidden="1" customHeight="1" x14ac:dyDescent="0.2">
      <c r="A99" s="25" t="s">
        <v>3</v>
      </c>
      <c r="B99" s="23" t="s">
        <v>360</v>
      </c>
      <c r="C99" s="11" t="s">
        <v>666</v>
      </c>
      <c r="D99" s="155"/>
      <c r="E99" s="439"/>
      <c r="F99" s="213"/>
      <c r="H99" s="376"/>
      <c r="I99" s="377"/>
      <c r="J99" s="378"/>
      <c r="K99" s="438"/>
      <c r="L99" s="155"/>
      <c r="M99" s="439"/>
      <c r="N99" s="213"/>
      <c r="P99" s="37"/>
    </row>
    <row r="100" spans="1:16" ht="12.75" hidden="1" customHeight="1" x14ac:dyDescent="0.2">
      <c r="A100" s="25" t="s">
        <v>13</v>
      </c>
      <c r="B100" s="23" t="s">
        <v>68</v>
      </c>
      <c r="C100" s="11" t="s">
        <v>921</v>
      </c>
      <c r="D100" s="155"/>
      <c r="E100" s="439"/>
      <c r="F100" s="213"/>
      <c r="H100" s="376"/>
      <c r="I100" s="377"/>
      <c r="J100" s="378"/>
      <c r="K100" s="438"/>
      <c r="L100" s="155"/>
      <c r="M100" s="439"/>
      <c r="N100" s="213"/>
      <c r="P100" s="23"/>
    </row>
    <row r="101" spans="1:16" ht="12.75" hidden="1" customHeight="1" x14ac:dyDescent="0.2">
      <c r="A101" s="29" t="s">
        <v>70</v>
      </c>
      <c r="B101" s="30"/>
      <c r="C101" s="31"/>
      <c r="D101" s="298">
        <v>0</v>
      </c>
      <c r="E101" s="299">
        <v>0</v>
      </c>
      <c r="F101" s="306">
        <v>0</v>
      </c>
      <c r="H101" s="454">
        <v>0</v>
      </c>
      <c r="I101" s="415">
        <v>0</v>
      </c>
      <c r="J101" s="509">
        <v>0</v>
      </c>
      <c r="K101" s="438"/>
      <c r="L101" s="298">
        <v>0</v>
      </c>
      <c r="M101" s="299">
        <v>0</v>
      </c>
      <c r="N101" s="306">
        <v>0</v>
      </c>
      <c r="P101" s="23"/>
    </row>
    <row r="102" spans="1:16" ht="12.75" hidden="1" customHeight="1" x14ac:dyDescent="0.2">
      <c r="A102" s="25"/>
      <c r="B102" s="23"/>
      <c r="C102" s="11"/>
      <c r="D102" s="127"/>
      <c r="E102" s="2"/>
      <c r="F102" s="130"/>
      <c r="H102" s="356"/>
      <c r="I102" s="357"/>
      <c r="J102" s="358"/>
      <c r="K102" s="438"/>
      <c r="L102" s="127"/>
      <c r="M102" s="2"/>
      <c r="N102" s="130"/>
      <c r="P102" s="23"/>
    </row>
    <row r="103" spans="1:16" ht="12.75" hidden="1" customHeight="1" x14ac:dyDescent="0.2">
      <c r="A103" s="25" t="s">
        <v>3</v>
      </c>
      <c r="B103" s="23" t="s">
        <v>71</v>
      </c>
      <c r="C103" s="11" t="s">
        <v>667</v>
      </c>
      <c r="D103" s="155"/>
      <c r="E103" s="439"/>
      <c r="F103" s="213"/>
      <c r="H103" s="376"/>
      <c r="I103" s="377"/>
      <c r="J103" s="378"/>
      <c r="K103" s="438"/>
      <c r="L103" s="155"/>
      <c r="M103" s="439"/>
      <c r="N103" s="213"/>
      <c r="P103" s="23"/>
    </row>
    <row r="104" spans="1:16" ht="12.75" hidden="1" customHeight="1" x14ac:dyDescent="0.2">
      <c r="A104" s="25" t="s">
        <v>3</v>
      </c>
      <c r="B104" s="23" t="s">
        <v>72</v>
      </c>
      <c r="C104" s="11" t="s">
        <v>668</v>
      </c>
      <c r="D104" s="155"/>
      <c r="E104" s="439"/>
      <c r="F104" s="213"/>
      <c r="H104" s="376"/>
      <c r="I104" s="377"/>
      <c r="J104" s="378"/>
      <c r="K104" s="438"/>
      <c r="L104" s="155"/>
      <c r="M104" s="439"/>
      <c r="N104" s="213"/>
      <c r="P104" s="23"/>
    </row>
    <row r="105" spans="1:16" ht="12.75" hidden="1" customHeight="1" x14ac:dyDescent="0.2">
      <c r="A105" s="25" t="s">
        <v>3</v>
      </c>
      <c r="B105" s="23" t="s">
        <v>73</v>
      </c>
      <c r="C105" s="11" t="s">
        <v>669</v>
      </c>
      <c r="D105" s="155"/>
      <c r="E105" s="439"/>
      <c r="F105" s="213"/>
      <c r="H105" s="376"/>
      <c r="I105" s="377"/>
      <c r="J105" s="378"/>
      <c r="K105" s="438"/>
      <c r="L105" s="155"/>
      <c r="M105" s="439"/>
      <c r="N105" s="213"/>
      <c r="P105" s="23"/>
    </row>
    <row r="106" spans="1:16" ht="12.75" hidden="1" customHeight="1" x14ac:dyDescent="0.2">
      <c r="A106" s="25" t="s">
        <v>3</v>
      </c>
      <c r="B106" s="23" t="s">
        <v>74</v>
      </c>
      <c r="C106" s="11" t="s">
        <v>670</v>
      </c>
      <c r="D106" s="155"/>
      <c r="E106" s="439"/>
      <c r="F106" s="213"/>
      <c r="H106" s="376"/>
      <c r="I106" s="377"/>
      <c r="J106" s="378"/>
      <c r="K106" s="438"/>
      <c r="L106" s="155"/>
      <c r="M106" s="439"/>
      <c r="N106" s="213"/>
      <c r="P106" s="37"/>
    </row>
    <row r="107" spans="1:16" ht="12.75" hidden="1" customHeight="1" x14ac:dyDescent="0.2">
      <c r="A107" s="25" t="s">
        <v>13</v>
      </c>
      <c r="B107" s="23" t="s">
        <v>75</v>
      </c>
      <c r="C107" s="11" t="s">
        <v>920</v>
      </c>
      <c r="D107" s="155"/>
      <c r="E107" s="439"/>
      <c r="F107" s="213"/>
      <c r="H107" s="376"/>
      <c r="I107" s="377"/>
      <c r="J107" s="378"/>
      <c r="K107" s="438"/>
      <c r="L107" s="155"/>
      <c r="M107" s="439"/>
      <c r="N107" s="213"/>
      <c r="P107" s="23"/>
    </row>
    <row r="108" spans="1:16" ht="12.75" hidden="1" customHeight="1" x14ac:dyDescent="0.2">
      <c r="A108" s="29" t="s">
        <v>76</v>
      </c>
      <c r="B108" s="30"/>
      <c r="C108" s="31"/>
      <c r="D108" s="298">
        <v>0</v>
      </c>
      <c r="E108" s="299">
        <v>0</v>
      </c>
      <c r="F108" s="306">
        <v>0</v>
      </c>
      <c r="H108" s="454">
        <v>0</v>
      </c>
      <c r="I108" s="415">
        <v>0</v>
      </c>
      <c r="J108" s="509">
        <v>0</v>
      </c>
      <c r="K108" s="438"/>
      <c r="L108" s="298">
        <v>0</v>
      </c>
      <c r="M108" s="299">
        <v>0</v>
      </c>
      <c r="N108" s="306">
        <v>0</v>
      </c>
      <c r="P108" s="35"/>
    </row>
    <row r="109" spans="1:16" s="136" customFormat="1" hidden="1" x14ac:dyDescent="0.2">
      <c r="A109" s="22"/>
      <c r="B109" s="37"/>
      <c r="C109" s="48"/>
      <c r="D109" s="129"/>
      <c r="E109" s="5"/>
      <c r="F109" s="132"/>
      <c r="H109" s="457"/>
      <c r="I109" s="419"/>
      <c r="J109" s="512"/>
      <c r="K109" s="646"/>
      <c r="L109" s="129"/>
      <c r="M109" s="5"/>
      <c r="N109" s="132"/>
      <c r="P109" s="37"/>
    </row>
    <row r="110" spans="1:16" hidden="1" x14ac:dyDescent="0.2">
      <c r="A110" s="22"/>
      <c r="B110" s="35"/>
      <c r="C110" s="11"/>
      <c r="D110" s="127"/>
      <c r="E110" s="2"/>
      <c r="F110" s="130"/>
      <c r="H110" s="356"/>
      <c r="I110" s="357"/>
      <c r="J110" s="358"/>
      <c r="K110" s="438"/>
      <c r="L110" s="127"/>
      <c r="M110" s="2"/>
      <c r="N110" s="130"/>
      <c r="P110" s="23"/>
    </row>
    <row r="111" spans="1:16" hidden="1" x14ac:dyDescent="0.2">
      <c r="A111" s="29" t="s">
        <v>77</v>
      </c>
      <c r="B111" s="30"/>
      <c r="C111" s="31"/>
      <c r="D111" s="298">
        <v>0</v>
      </c>
      <c r="E111" s="299">
        <v>0</v>
      </c>
      <c r="F111" s="306">
        <v>0</v>
      </c>
      <c r="H111" s="454">
        <v>0</v>
      </c>
      <c r="I111" s="415">
        <v>0</v>
      </c>
      <c r="J111" s="509">
        <v>0</v>
      </c>
      <c r="K111" s="438"/>
      <c r="L111" s="298">
        <v>0</v>
      </c>
      <c r="M111" s="299">
        <v>0</v>
      </c>
      <c r="N111" s="306">
        <v>0</v>
      </c>
      <c r="P111" s="23"/>
    </row>
    <row r="112" spans="1:16" hidden="1" x14ac:dyDescent="0.2">
      <c r="A112" s="38"/>
      <c r="B112" s="39"/>
      <c r="C112" s="36"/>
      <c r="D112" s="128"/>
      <c r="E112" s="7"/>
      <c r="F112" s="131"/>
      <c r="H112" s="388"/>
      <c r="I112" s="389"/>
      <c r="J112" s="390"/>
      <c r="K112" s="438"/>
      <c r="L112" s="128"/>
      <c r="M112" s="7"/>
      <c r="N112" s="131"/>
      <c r="P112" s="23"/>
    </row>
    <row r="113" spans="1:16" hidden="1" x14ac:dyDescent="0.2">
      <c r="A113" s="24" t="s">
        <v>78</v>
      </c>
      <c r="B113" s="23"/>
      <c r="C113" s="11"/>
      <c r="D113" s="127"/>
      <c r="E113" s="2"/>
      <c r="F113" s="130"/>
      <c r="H113" s="356"/>
      <c r="I113" s="357"/>
      <c r="J113" s="358"/>
      <c r="K113" s="438"/>
      <c r="L113" s="127"/>
      <c r="M113" s="2"/>
      <c r="N113" s="130"/>
      <c r="P113" s="23"/>
    </row>
    <row r="114" spans="1:16" hidden="1" x14ac:dyDescent="0.2">
      <c r="A114" s="25"/>
      <c r="B114" s="23"/>
      <c r="C114" s="11"/>
      <c r="D114" s="127"/>
      <c r="E114" s="2"/>
      <c r="F114" s="130"/>
      <c r="H114" s="356"/>
      <c r="I114" s="357"/>
      <c r="J114" s="358"/>
      <c r="K114" s="438"/>
      <c r="L114" s="127"/>
      <c r="M114" s="2"/>
      <c r="N114" s="130"/>
      <c r="P114" s="23"/>
    </row>
    <row r="115" spans="1:16" hidden="1" x14ac:dyDescent="0.2">
      <c r="A115" s="25" t="s">
        <v>2</v>
      </c>
      <c r="B115" s="23" t="s">
        <v>312</v>
      </c>
      <c r="C115" s="11" t="s">
        <v>79</v>
      </c>
      <c r="D115" s="155"/>
      <c r="E115" s="439"/>
      <c r="F115" s="213"/>
      <c r="H115" s="376"/>
      <c r="I115" s="377"/>
      <c r="J115" s="378"/>
      <c r="K115" s="438"/>
      <c r="L115" s="155"/>
      <c r="M115" s="439"/>
      <c r="N115" s="213"/>
      <c r="P115" s="23"/>
    </row>
    <row r="116" spans="1:16" hidden="1" x14ac:dyDescent="0.2">
      <c r="A116" s="25" t="s">
        <v>2</v>
      </c>
      <c r="B116" s="23" t="s">
        <v>314</v>
      </c>
      <c r="C116" s="11" t="s">
        <v>80</v>
      </c>
      <c r="D116" s="155"/>
      <c r="E116" s="439"/>
      <c r="F116" s="213"/>
      <c r="H116" s="376"/>
      <c r="I116" s="377"/>
      <c r="J116" s="378"/>
      <c r="K116" s="438"/>
      <c r="L116" s="155"/>
      <c r="M116" s="439"/>
      <c r="N116" s="213"/>
      <c r="P116" s="23"/>
    </row>
    <row r="117" spans="1:16" hidden="1" x14ac:dyDescent="0.2">
      <c r="A117" s="26" t="s">
        <v>2</v>
      </c>
      <c r="B117" s="27" t="s">
        <v>313</v>
      </c>
      <c r="C117" s="28" t="s">
        <v>81</v>
      </c>
      <c r="D117" s="214"/>
      <c r="E117" s="215"/>
      <c r="F117" s="216"/>
      <c r="H117" s="385"/>
      <c r="I117" s="391"/>
      <c r="J117" s="392"/>
      <c r="K117" s="438"/>
      <c r="L117" s="214"/>
      <c r="M117" s="215"/>
      <c r="N117" s="216"/>
      <c r="P117" s="23"/>
    </row>
    <row r="118" spans="1:16" hidden="1" x14ac:dyDescent="0.2">
      <c r="A118" s="25"/>
      <c r="B118" s="23"/>
      <c r="C118" s="11"/>
      <c r="D118" s="127"/>
      <c r="E118" s="2"/>
      <c r="F118" s="130"/>
      <c r="H118" s="356"/>
      <c r="I118" s="357"/>
      <c r="J118" s="358"/>
      <c r="K118" s="438"/>
      <c r="L118" s="127"/>
      <c r="M118" s="2"/>
      <c r="N118" s="130"/>
      <c r="P118" s="23"/>
    </row>
    <row r="119" spans="1:16" hidden="1" x14ac:dyDescent="0.2">
      <c r="A119" s="25" t="s">
        <v>3</v>
      </c>
      <c r="B119" s="23" t="s">
        <v>82</v>
      </c>
      <c r="C119" s="11" t="s">
        <v>671</v>
      </c>
      <c r="D119" s="155"/>
      <c r="E119" s="439"/>
      <c r="F119" s="213"/>
      <c r="H119" s="376"/>
      <c r="I119" s="377"/>
      <c r="J119" s="378"/>
      <c r="K119" s="438"/>
      <c r="L119" s="155"/>
      <c r="M119" s="439"/>
      <c r="N119" s="213"/>
      <c r="P119" s="23"/>
    </row>
    <row r="120" spans="1:16" hidden="1" x14ac:dyDescent="0.2">
      <c r="A120" s="25" t="s">
        <v>3</v>
      </c>
      <c r="B120" s="23" t="s">
        <v>83</v>
      </c>
      <c r="C120" s="11" t="s">
        <v>672</v>
      </c>
      <c r="D120" s="155"/>
      <c r="E120" s="439"/>
      <c r="F120" s="213"/>
      <c r="H120" s="376"/>
      <c r="I120" s="377"/>
      <c r="J120" s="378"/>
      <c r="K120" s="438"/>
      <c r="L120" s="155"/>
      <c r="M120" s="439"/>
      <c r="N120" s="213"/>
      <c r="P120" s="23"/>
    </row>
    <row r="121" spans="1:16" hidden="1" x14ac:dyDescent="0.2">
      <c r="A121" s="25" t="s">
        <v>3</v>
      </c>
      <c r="B121" s="23" t="s">
        <v>84</v>
      </c>
      <c r="C121" s="11" t="s">
        <v>673</v>
      </c>
      <c r="D121" s="155"/>
      <c r="E121" s="439"/>
      <c r="F121" s="213"/>
      <c r="H121" s="376"/>
      <c r="I121" s="377"/>
      <c r="J121" s="378"/>
      <c r="K121" s="438"/>
      <c r="L121" s="155"/>
      <c r="M121" s="439"/>
      <c r="N121" s="213"/>
      <c r="P121" s="37"/>
    </row>
    <row r="122" spans="1:16" hidden="1" x14ac:dyDescent="0.2">
      <c r="A122" s="25" t="s">
        <v>13</v>
      </c>
      <c r="B122" s="23" t="s">
        <v>85</v>
      </c>
      <c r="C122" s="11" t="s">
        <v>919</v>
      </c>
      <c r="D122" s="155"/>
      <c r="E122" s="439"/>
      <c r="F122" s="213"/>
      <c r="H122" s="376"/>
      <c r="I122" s="377"/>
      <c r="J122" s="378"/>
      <c r="K122" s="438"/>
      <c r="L122" s="155"/>
      <c r="M122" s="439"/>
      <c r="N122" s="213"/>
      <c r="P122" s="23"/>
    </row>
    <row r="123" spans="1:16" hidden="1" x14ac:dyDescent="0.2">
      <c r="A123" s="29" t="s">
        <v>87</v>
      </c>
      <c r="B123" s="30"/>
      <c r="C123" s="31"/>
      <c r="D123" s="298">
        <v>0</v>
      </c>
      <c r="E123" s="299">
        <v>0</v>
      </c>
      <c r="F123" s="306">
        <v>0</v>
      </c>
      <c r="H123" s="454">
        <v>0</v>
      </c>
      <c r="I123" s="415">
        <v>0</v>
      </c>
      <c r="J123" s="509">
        <v>0</v>
      </c>
      <c r="K123" s="438"/>
      <c r="L123" s="298">
        <v>0</v>
      </c>
      <c r="M123" s="299">
        <v>0</v>
      </c>
      <c r="N123" s="306">
        <v>0</v>
      </c>
      <c r="P123" s="23"/>
    </row>
    <row r="124" spans="1:16" hidden="1" x14ac:dyDescent="0.2">
      <c r="A124" s="25"/>
      <c r="B124" s="23"/>
      <c r="C124" s="11"/>
      <c r="D124" s="127"/>
      <c r="E124" s="2"/>
      <c r="F124" s="130"/>
      <c r="H124" s="356"/>
      <c r="I124" s="357"/>
      <c r="J124" s="358"/>
      <c r="K124" s="438"/>
      <c r="L124" s="127"/>
      <c r="M124" s="2"/>
      <c r="N124" s="130"/>
      <c r="P124" s="23"/>
    </row>
    <row r="125" spans="1:16" hidden="1" x14ac:dyDescent="0.2">
      <c r="A125" s="25" t="s">
        <v>3</v>
      </c>
      <c r="B125" s="23" t="s">
        <v>88</v>
      </c>
      <c r="C125" s="11" t="s">
        <v>674</v>
      </c>
      <c r="D125" s="155"/>
      <c r="E125" s="439"/>
      <c r="F125" s="213"/>
      <c r="H125" s="376"/>
      <c r="I125" s="377"/>
      <c r="J125" s="378"/>
      <c r="K125" s="438"/>
      <c r="L125" s="336"/>
      <c r="M125" s="339"/>
      <c r="N125" s="348"/>
      <c r="P125" s="23"/>
    </row>
    <row r="126" spans="1:16" hidden="1" x14ac:dyDescent="0.2">
      <c r="A126" s="25" t="s">
        <v>3</v>
      </c>
      <c r="B126" s="23" t="s">
        <v>89</v>
      </c>
      <c r="C126" s="11" t="s">
        <v>675</v>
      </c>
      <c r="D126" s="155"/>
      <c r="E126" s="439"/>
      <c r="F126" s="213"/>
      <c r="H126" s="376"/>
      <c r="I126" s="377"/>
      <c r="J126" s="378"/>
      <c r="K126" s="438"/>
      <c r="L126" s="336"/>
      <c r="M126" s="339"/>
      <c r="N126" s="348"/>
      <c r="P126" s="23"/>
    </row>
    <row r="127" spans="1:16" hidden="1" x14ac:dyDescent="0.2">
      <c r="A127" s="25" t="s">
        <v>3</v>
      </c>
      <c r="B127" s="23" t="s">
        <v>90</v>
      </c>
      <c r="C127" s="11" t="s">
        <v>676</v>
      </c>
      <c r="D127" s="155"/>
      <c r="E127" s="439"/>
      <c r="F127" s="213"/>
      <c r="H127" s="376"/>
      <c r="I127" s="377"/>
      <c r="J127" s="378"/>
      <c r="K127" s="438"/>
      <c r="L127" s="336"/>
      <c r="M127" s="339"/>
      <c r="N127" s="348"/>
      <c r="P127" s="23"/>
    </row>
    <row r="128" spans="1:16" hidden="1" x14ac:dyDescent="0.2">
      <c r="A128" s="25" t="s">
        <v>3</v>
      </c>
      <c r="B128" s="23" t="s">
        <v>361</v>
      </c>
      <c r="C128" s="11" t="s">
        <v>677</v>
      </c>
      <c r="D128" s="155"/>
      <c r="E128" s="439"/>
      <c r="F128" s="213"/>
      <c r="H128" s="376"/>
      <c r="I128" s="377"/>
      <c r="J128" s="378"/>
      <c r="K128" s="438"/>
      <c r="L128" s="336"/>
      <c r="M128" s="339"/>
      <c r="N128" s="348"/>
      <c r="P128" s="37"/>
    </row>
    <row r="129" spans="1:16" hidden="1" x14ac:dyDescent="0.2">
      <c r="A129" s="25" t="s">
        <v>13</v>
      </c>
      <c r="B129" s="23" t="s">
        <v>91</v>
      </c>
      <c r="C129" s="11" t="s">
        <v>918</v>
      </c>
      <c r="D129" s="155"/>
      <c r="E129" s="439"/>
      <c r="F129" s="213"/>
      <c r="H129" s="376"/>
      <c r="I129" s="377"/>
      <c r="J129" s="378"/>
      <c r="K129" s="438"/>
      <c r="L129" s="376"/>
      <c r="M129" s="377"/>
      <c r="N129" s="378"/>
      <c r="P129" s="23"/>
    </row>
    <row r="130" spans="1:16" hidden="1" x14ac:dyDescent="0.2">
      <c r="A130" s="29" t="s">
        <v>92</v>
      </c>
      <c r="B130" s="30"/>
      <c r="C130" s="31"/>
      <c r="D130" s="298">
        <v>0</v>
      </c>
      <c r="E130" s="299">
        <v>0</v>
      </c>
      <c r="F130" s="306">
        <v>0</v>
      </c>
      <c r="H130" s="454">
        <v>0</v>
      </c>
      <c r="I130" s="415">
        <v>0</v>
      </c>
      <c r="J130" s="509">
        <v>0</v>
      </c>
      <c r="K130" s="438"/>
      <c r="L130" s="298">
        <v>0</v>
      </c>
      <c r="M130" s="299">
        <v>0</v>
      </c>
      <c r="N130" s="306">
        <v>0</v>
      </c>
      <c r="P130" s="35"/>
    </row>
    <row r="131" spans="1:16" s="136" customFormat="1" hidden="1" x14ac:dyDescent="0.2">
      <c r="A131" s="22"/>
      <c r="B131" s="37"/>
      <c r="C131" s="48"/>
      <c r="D131" s="129"/>
      <c r="E131" s="5"/>
      <c r="F131" s="132"/>
      <c r="H131" s="457"/>
      <c r="I131" s="419"/>
      <c r="J131" s="512"/>
      <c r="K131" s="646"/>
      <c r="L131" s="129"/>
      <c r="M131" s="5"/>
      <c r="N131" s="132"/>
      <c r="P131" s="37"/>
    </row>
    <row r="132" spans="1:16" hidden="1" x14ac:dyDescent="0.2">
      <c r="A132" s="25"/>
      <c r="B132" s="35"/>
      <c r="C132" s="11"/>
      <c r="D132" s="127"/>
      <c r="E132" s="2"/>
      <c r="F132" s="130"/>
      <c r="H132" s="356"/>
      <c r="I132" s="357"/>
      <c r="J132" s="358"/>
      <c r="K132" s="438"/>
      <c r="L132" s="127"/>
      <c r="M132" s="2"/>
      <c r="N132" s="130"/>
      <c r="P132" s="23"/>
    </row>
    <row r="133" spans="1:16" hidden="1" x14ac:dyDescent="0.2">
      <c r="A133" s="29" t="s">
        <v>93</v>
      </c>
      <c r="B133" s="30"/>
      <c r="C133" s="31"/>
      <c r="D133" s="298">
        <v>0</v>
      </c>
      <c r="E133" s="299">
        <v>0</v>
      </c>
      <c r="F133" s="306">
        <v>0</v>
      </c>
      <c r="H133" s="454">
        <v>0</v>
      </c>
      <c r="I133" s="415">
        <v>0</v>
      </c>
      <c r="J133" s="509">
        <v>0</v>
      </c>
      <c r="K133" s="438"/>
      <c r="L133" s="298">
        <v>0</v>
      </c>
      <c r="M133" s="299">
        <v>0</v>
      </c>
      <c r="N133" s="306">
        <v>0</v>
      </c>
      <c r="P133" s="23"/>
    </row>
    <row r="134" spans="1:16" x14ac:dyDescent="0.2">
      <c r="A134" s="38"/>
      <c r="B134" s="39"/>
      <c r="C134" s="36"/>
      <c r="D134" s="128"/>
      <c r="E134" s="7"/>
      <c r="F134" s="131"/>
      <c r="H134" s="388"/>
      <c r="I134" s="389"/>
      <c r="J134" s="390"/>
      <c r="K134" s="438"/>
      <c r="L134" s="128"/>
      <c r="M134" s="7"/>
      <c r="N134" s="131"/>
      <c r="P134" s="23"/>
    </row>
    <row r="135" spans="1:16" x14ac:dyDescent="0.2">
      <c r="A135" s="24" t="s">
        <v>94</v>
      </c>
      <c r="B135" s="23"/>
      <c r="C135" s="11"/>
      <c r="D135" s="127"/>
      <c r="E135" s="2"/>
      <c r="F135" s="130"/>
      <c r="H135" s="356"/>
      <c r="I135" s="357"/>
      <c r="J135" s="358"/>
      <c r="K135" s="438"/>
      <c r="L135" s="127"/>
      <c r="M135" s="2"/>
      <c r="N135" s="130"/>
      <c r="P135" s="23"/>
    </row>
    <row r="136" spans="1:16" x14ac:dyDescent="0.2">
      <c r="A136" s="25"/>
      <c r="B136" s="23"/>
      <c r="C136" s="11"/>
      <c r="D136" s="127"/>
      <c r="E136" s="2"/>
      <c r="F136" s="130"/>
      <c r="H136" s="356"/>
      <c r="I136" s="357"/>
      <c r="J136" s="358"/>
      <c r="K136" s="438"/>
      <c r="L136" s="127"/>
      <c r="M136" s="2"/>
      <c r="N136" s="130"/>
      <c r="P136" s="23"/>
    </row>
    <row r="137" spans="1:16" hidden="1" x14ac:dyDescent="0.2">
      <c r="A137" s="26" t="s">
        <v>2</v>
      </c>
      <c r="B137" s="27" t="s">
        <v>311</v>
      </c>
      <c r="C137" s="28" t="s">
        <v>931</v>
      </c>
      <c r="D137" s="214"/>
      <c r="E137" s="215"/>
      <c r="F137" s="216"/>
      <c r="H137" s="385"/>
      <c r="I137" s="391"/>
      <c r="J137" s="392"/>
      <c r="K137" s="438"/>
      <c r="L137" s="214"/>
      <c r="M137" s="215"/>
      <c r="N137" s="216"/>
      <c r="P137" s="23"/>
    </row>
    <row r="138" spans="1:16" hidden="1" x14ac:dyDescent="0.2">
      <c r="A138" s="25"/>
      <c r="B138" s="23"/>
      <c r="C138" s="11"/>
      <c r="D138" s="127"/>
      <c r="E138" s="2"/>
      <c r="F138" s="130"/>
      <c r="H138" s="356"/>
      <c r="I138" s="357"/>
      <c r="J138" s="358"/>
      <c r="K138" s="438"/>
      <c r="L138" s="127"/>
      <c r="M138" s="2"/>
      <c r="N138" s="130"/>
      <c r="P138" s="23"/>
    </row>
    <row r="139" spans="1:16" x14ac:dyDescent="0.2">
      <c r="A139" s="25" t="s">
        <v>3</v>
      </c>
      <c r="B139" s="23" t="s">
        <v>267</v>
      </c>
      <c r="C139" s="11" t="s">
        <v>678</v>
      </c>
      <c r="D139" s="155">
        <v>29803</v>
      </c>
      <c r="E139" s="439">
        <v>31090</v>
      </c>
      <c r="F139" s="213">
        <v>33017</v>
      </c>
      <c r="H139" s="336">
        <v>10009</v>
      </c>
      <c r="I139" s="339">
        <v>5871</v>
      </c>
      <c r="J139" s="348">
        <v>8579</v>
      </c>
      <c r="K139" s="438"/>
      <c r="L139" s="155"/>
      <c r="M139" s="439"/>
      <c r="N139" s="213"/>
      <c r="P139" s="23"/>
    </row>
    <row r="140" spans="1:16" x14ac:dyDescent="0.2">
      <c r="A140" s="25" t="s">
        <v>3</v>
      </c>
      <c r="B140" s="23" t="s">
        <v>268</v>
      </c>
      <c r="C140" s="11" t="s">
        <v>679</v>
      </c>
      <c r="D140" s="155">
        <v>20658</v>
      </c>
      <c r="E140" s="439">
        <v>21549</v>
      </c>
      <c r="F140" s="213">
        <v>22886</v>
      </c>
      <c r="H140" s="336">
        <v>15014</v>
      </c>
      <c r="I140" s="339">
        <v>8806</v>
      </c>
      <c r="J140" s="348">
        <v>12869</v>
      </c>
      <c r="K140" s="438"/>
      <c r="L140" s="155"/>
      <c r="M140" s="439"/>
      <c r="N140" s="213"/>
      <c r="P140" s="23"/>
    </row>
    <row r="141" spans="1:16" x14ac:dyDescent="0.2">
      <c r="A141" s="25" t="s">
        <v>3</v>
      </c>
      <c r="B141" s="23" t="s">
        <v>269</v>
      </c>
      <c r="C141" s="11" t="s">
        <v>680</v>
      </c>
      <c r="D141" s="155">
        <v>79415</v>
      </c>
      <c r="E141" s="439">
        <v>82842</v>
      </c>
      <c r="F141" s="213">
        <v>87979</v>
      </c>
      <c r="H141" s="336">
        <v>20019</v>
      </c>
      <c r="I141" s="339">
        <v>11743</v>
      </c>
      <c r="J141" s="348">
        <v>17158</v>
      </c>
      <c r="K141" s="438"/>
      <c r="L141" s="155"/>
      <c r="M141" s="439"/>
      <c r="N141" s="213"/>
      <c r="P141" s="23"/>
    </row>
    <row r="142" spans="1:16" x14ac:dyDescent="0.2">
      <c r="A142" s="25" t="s">
        <v>3</v>
      </c>
      <c r="B142" s="23" t="s">
        <v>270</v>
      </c>
      <c r="C142" s="11" t="s">
        <v>871</v>
      </c>
      <c r="D142" s="155">
        <v>33654</v>
      </c>
      <c r="E142" s="439">
        <v>35106</v>
      </c>
      <c r="F142" s="213">
        <v>37283</v>
      </c>
      <c r="H142" s="336">
        <v>20019</v>
      </c>
      <c r="I142" s="339">
        <v>11743</v>
      </c>
      <c r="J142" s="348">
        <v>17158</v>
      </c>
      <c r="K142" s="438"/>
      <c r="L142" s="155"/>
      <c r="M142" s="439"/>
      <c r="N142" s="213"/>
      <c r="P142" s="23"/>
    </row>
    <row r="143" spans="1:16" x14ac:dyDescent="0.2">
      <c r="A143" s="25" t="s">
        <v>3</v>
      </c>
      <c r="B143" s="23" t="s">
        <v>271</v>
      </c>
      <c r="C143" s="11" t="s">
        <v>681</v>
      </c>
      <c r="D143" s="155">
        <v>15099</v>
      </c>
      <c r="E143" s="439">
        <v>15751</v>
      </c>
      <c r="F143" s="213">
        <v>16727</v>
      </c>
      <c r="H143" s="336">
        <v>15015</v>
      </c>
      <c r="I143" s="339">
        <v>8807</v>
      </c>
      <c r="J143" s="348">
        <v>12869</v>
      </c>
      <c r="K143" s="438"/>
      <c r="L143" s="155"/>
      <c r="M143" s="439"/>
      <c r="N143" s="213"/>
      <c r="P143" s="23"/>
    </row>
    <row r="144" spans="1:16" x14ac:dyDescent="0.2">
      <c r="A144" s="25" t="s">
        <v>3</v>
      </c>
      <c r="B144" s="23" t="s">
        <v>266</v>
      </c>
      <c r="C144" s="11" t="s">
        <v>682</v>
      </c>
      <c r="D144" s="155">
        <v>65688</v>
      </c>
      <c r="E144" s="439">
        <v>68522</v>
      </c>
      <c r="F144" s="213">
        <v>72771</v>
      </c>
      <c r="H144" s="336">
        <v>20019</v>
      </c>
      <c r="I144" s="339">
        <v>11743</v>
      </c>
      <c r="J144" s="348">
        <v>17159</v>
      </c>
      <c r="K144" s="438"/>
      <c r="L144" s="155"/>
      <c r="M144" s="439"/>
      <c r="N144" s="213"/>
      <c r="P144" s="37"/>
    </row>
    <row r="145" spans="1:16" x14ac:dyDescent="0.2">
      <c r="A145" s="25" t="s">
        <v>13</v>
      </c>
      <c r="B145" s="23" t="s">
        <v>95</v>
      </c>
      <c r="C145" s="11" t="s">
        <v>917</v>
      </c>
      <c r="D145" s="155"/>
      <c r="E145" s="439"/>
      <c r="F145" s="213"/>
      <c r="H145" s="336"/>
      <c r="I145" s="339"/>
      <c r="J145" s="348"/>
      <c r="K145" s="438"/>
      <c r="L145" s="155"/>
      <c r="M145" s="439"/>
      <c r="N145" s="213"/>
      <c r="P145" s="23"/>
    </row>
    <row r="146" spans="1:16" s="136" customFormat="1" x14ac:dyDescent="0.2">
      <c r="A146" s="29" t="s">
        <v>97</v>
      </c>
      <c r="B146" s="30"/>
      <c r="C146" s="31"/>
      <c r="D146" s="298">
        <v>244317</v>
      </c>
      <c r="E146" s="299">
        <v>254860</v>
      </c>
      <c r="F146" s="306">
        <v>270663</v>
      </c>
      <c r="H146" s="454">
        <v>100095</v>
      </c>
      <c r="I146" s="415">
        <v>58713</v>
      </c>
      <c r="J146" s="509">
        <v>85792</v>
      </c>
      <c r="K146" s="646"/>
      <c r="L146" s="298">
        <v>0</v>
      </c>
      <c r="M146" s="299">
        <v>0</v>
      </c>
      <c r="N146" s="306">
        <v>0</v>
      </c>
      <c r="P146" s="23"/>
    </row>
    <row r="147" spans="1:16" x14ac:dyDescent="0.2">
      <c r="A147" s="25"/>
      <c r="B147" s="23"/>
      <c r="C147" s="11"/>
      <c r="D147" s="127"/>
      <c r="E147" s="2"/>
      <c r="F147" s="130"/>
      <c r="H147" s="127"/>
      <c r="I147" s="2"/>
      <c r="J147" s="130"/>
      <c r="K147" s="438"/>
      <c r="L147" s="127"/>
      <c r="M147" s="2"/>
      <c r="N147" s="130"/>
      <c r="P147" s="23"/>
    </row>
    <row r="148" spans="1:16" x14ac:dyDescent="0.2">
      <c r="A148" s="25" t="s">
        <v>3</v>
      </c>
      <c r="B148" s="23" t="s">
        <v>272</v>
      </c>
      <c r="C148" s="11" t="s">
        <v>683</v>
      </c>
      <c r="D148" s="155">
        <v>26816</v>
      </c>
      <c r="E148" s="439">
        <v>27973</v>
      </c>
      <c r="F148" s="378">
        <v>29708</v>
      </c>
      <c r="G148" s="416"/>
      <c r="H148" s="336">
        <v>18418</v>
      </c>
      <c r="I148" s="339">
        <v>6954</v>
      </c>
      <c r="J148" s="348">
        <v>12190</v>
      </c>
      <c r="K148" s="438"/>
      <c r="L148" s="155"/>
      <c r="M148" s="439"/>
      <c r="N148" s="213"/>
      <c r="P148" s="23"/>
    </row>
    <row r="149" spans="1:16" x14ac:dyDescent="0.2">
      <c r="A149" s="25" t="s">
        <v>3</v>
      </c>
      <c r="B149" s="23" t="s">
        <v>273</v>
      </c>
      <c r="C149" s="11" t="s">
        <v>684</v>
      </c>
      <c r="D149" s="155">
        <v>17757</v>
      </c>
      <c r="E149" s="439">
        <v>18524</v>
      </c>
      <c r="F149" s="378">
        <v>19672</v>
      </c>
      <c r="G149" s="416"/>
      <c r="H149" s="336">
        <v>14414</v>
      </c>
      <c r="I149" s="339">
        <v>5442</v>
      </c>
      <c r="J149" s="348">
        <v>9540</v>
      </c>
      <c r="K149" s="438"/>
      <c r="L149" s="155"/>
      <c r="M149" s="439"/>
      <c r="N149" s="213"/>
      <c r="P149" s="23"/>
    </row>
    <row r="150" spans="1:16" x14ac:dyDescent="0.2">
      <c r="A150" s="25" t="s">
        <v>3</v>
      </c>
      <c r="B150" s="23" t="s">
        <v>274</v>
      </c>
      <c r="C150" s="11" t="s">
        <v>685</v>
      </c>
      <c r="D150" s="155">
        <v>8857</v>
      </c>
      <c r="E150" s="439">
        <v>9239</v>
      </c>
      <c r="F150" s="378">
        <v>9812</v>
      </c>
      <c r="G150" s="416"/>
      <c r="H150" s="336">
        <v>20020</v>
      </c>
      <c r="I150" s="339">
        <v>7559</v>
      </c>
      <c r="J150" s="348">
        <v>13250</v>
      </c>
      <c r="K150" s="438"/>
      <c r="L150" s="155"/>
      <c r="M150" s="439"/>
      <c r="N150" s="213"/>
      <c r="P150" s="23"/>
    </row>
    <row r="151" spans="1:16" x14ac:dyDescent="0.2">
      <c r="A151" s="25" t="s">
        <v>3</v>
      </c>
      <c r="B151" s="23" t="s">
        <v>275</v>
      </c>
      <c r="C151" s="11" t="s">
        <v>686</v>
      </c>
      <c r="D151" s="155">
        <v>11004</v>
      </c>
      <c r="E151" s="439">
        <v>11479</v>
      </c>
      <c r="F151" s="378">
        <v>12191</v>
      </c>
      <c r="G151" s="416"/>
      <c r="H151" s="336">
        <v>8008</v>
      </c>
      <c r="I151" s="339">
        <v>3024</v>
      </c>
      <c r="J151" s="348">
        <v>5260</v>
      </c>
      <c r="K151" s="438"/>
      <c r="L151" s="155"/>
      <c r="M151" s="439"/>
      <c r="N151" s="213"/>
      <c r="P151" s="23"/>
    </row>
    <row r="152" spans="1:16" x14ac:dyDescent="0.2">
      <c r="A152" s="25" t="s">
        <v>3</v>
      </c>
      <c r="B152" s="23" t="s">
        <v>276</v>
      </c>
      <c r="C152" s="11" t="s">
        <v>875</v>
      </c>
      <c r="D152" s="155">
        <v>0</v>
      </c>
      <c r="E152" s="439">
        <v>0</v>
      </c>
      <c r="F152" s="378">
        <v>0</v>
      </c>
      <c r="G152" s="416"/>
      <c r="H152" s="336">
        <v>58333</v>
      </c>
      <c r="I152" s="339">
        <v>26721</v>
      </c>
      <c r="J152" s="348">
        <v>28191</v>
      </c>
      <c r="K152" s="438"/>
      <c r="L152" s="155"/>
      <c r="M152" s="439"/>
      <c r="N152" s="213"/>
      <c r="P152" s="23"/>
    </row>
    <row r="153" spans="1:16" x14ac:dyDescent="0.2">
      <c r="A153" s="25" t="s">
        <v>3</v>
      </c>
      <c r="B153" s="23" t="s">
        <v>277</v>
      </c>
      <c r="C153" s="11" t="s">
        <v>687</v>
      </c>
      <c r="D153" s="155">
        <v>20057</v>
      </c>
      <c r="E153" s="439">
        <v>20922</v>
      </c>
      <c r="F153" s="378">
        <v>22219</v>
      </c>
      <c r="G153" s="416"/>
      <c r="H153" s="336">
        <v>8008</v>
      </c>
      <c r="I153" s="339">
        <v>3024</v>
      </c>
      <c r="J153" s="348">
        <v>5260</v>
      </c>
      <c r="K153" s="438"/>
      <c r="L153" s="155"/>
      <c r="M153" s="439"/>
      <c r="N153" s="213"/>
      <c r="P153" s="23"/>
    </row>
    <row r="154" spans="1:16" x14ac:dyDescent="0.2">
      <c r="A154" s="25" t="s">
        <v>3</v>
      </c>
      <c r="B154" s="23" t="s">
        <v>278</v>
      </c>
      <c r="C154" s="11" t="s">
        <v>688</v>
      </c>
      <c r="D154" s="155">
        <v>16560</v>
      </c>
      <c r="E154" s="439">
        <v>17274</v>
      </c>
      <c r="F154" s="378">
        <v>18346</v>
      </c>
      <c r="G154" s="416"/>
      <c r="H154" s="336">
        <v>11212</v>
      </c>
      <c r="I154" s="339">
        <v>4232</v>
      </c>
      <c r="J154" s="348">
        <v>7498</v>
      </c>
      <c r="K154" s="438"/>
      <c r="L154" s="155"/>
      <c r="M154" s="439"/>
      <c r="N154" s="213"/>
      <c r="P154" s="37"/>
    </row>
    <row r="155" spans="1:16" x14ac:dyDescent="0.2">
      <c r="A155" s="25" t="s">
        <v>13</v>
      </c>
      <c r="B155" s="23" t="s">
        <v>98</v>
      </c>
      <c r="C155" s="11" t="s">
        <v>916</v>
      </c>
      <c r="D155" s="155"/>
      <c r="E155" s="439"/>
      <c r="F155" s="378"/>
      <c r="G155" s="416"/>
      <c r="H155" s="336"/>
      <c r="I155" s="339"/>
      <c r="J155" s="348"/>
      <c r="K155" s="438"/>
      <c r="L155" s="155"/>
      <c r="M155" s="439"/>
      <c r="N155" s="213"/>
      <c r="P155" s="23"/>
    </row>
    <row r="156" spans="1:16" s="136" customFormat="1" x14ac:dyDescent="0.2">
      <c r="A156" s="29" t="s">
        <v>363</v>
      </c>
      <c r="B156" s="30"/>
      <c r="C156" s="31"/>
      <c r="D156" s="298">
        <v>101051</v>
      </c>
      <c r="E156" s="299">
        <v>105411</v>
      </c>
      <c r="F156" s="509">
        <v>111948</v>
      </c>
      <c r="G156" s="417"/>
      <c r="H156" s="454">
        <v>138413</v>
      </c>
      <c r="I156" s="415">
        <v>56956</v>
      </c>
      <c r="J156" s="509">
        <v>81189</v>
      </c>
      <c r="K156" s="646"/>
      <c r="L156" s="298">
        <v>0</v>
      </c>
      <c r="M156" s="299">
        <v>0</v>
      </c>
      <c r="N156" s="306">
        <v>0</v>
      </c>
      <c r="P156" s="23"/>
    </row>
    <row r="157" spans="1:16" x14ac:dyDescent="0.2">
      <c r="A157" s="25"/>
      <c r="B157" s="23"/>
      <c r="C157" s="11"/>
      <c r="D157" s="127"/>
      <c r="E157" s="2"/>
      <c r="F157" s="358"/>
      <c r="G157" s="416"/>
      <c r="H157" s="356"/>
      <c r="I157" s="357"/>
      <c r="J157" s="358"/>
      <c r="K157" s="438"/>
      <c r="L157" s="127"/>
      <c r="M157" s="2"/>
      <c r="N157" s="130"/>
      <c r="P157" s="23"/>
    </row>
    <row r="158" spans="1:16" x14ac:dyDescent="0.2">
      <c r="A158" s="25" t="s">
        <v>3</v>
      </c>
      <c r="B158" s="23" t="s">
        <v>315</v>
      </c>
      <c r="C158" s="11" t="s">
        <v>689</v>
      </c>
      <c r="D158" s="155">
        <v>46102</v>
      </c>
      <c r="E158" s="439">
        <v>48091</v>
      </c>
      <c r="F158" s="378">
        <v>51073</v>
      </c>
      <c r="G158" s="416"/>
      <c r="H158" s="336">
        <v>14000</v>
      </c>
      <c r="I158" s="339">
        <v>10726</v>
      </c>
      <c r="J158" s="348">
        <v>23255</v>
      </c>
      <c r="K158" s="438"/>
      <c r="L158" s="155"/>
      <c r="M158" s="439"/>
      <c r="N158" s="213"/>
      <c r="P158" s="23"/>
    </row>
    <row r="159" spans="1:16" x14ac:dyDescent="0.2">
      <c r="A159" s="25" t="s">
        <v>3</v>
      </c>
      <c r="B159" s="23" t="s">
        <v>316</v>
      </c>
      <c r="C159" s="11" t="s">
        <v>690</v>
      </c>
      <c r="D159" s="155">
        <v>30686</v>
      </c>
      <c r="E159" s="439">
        <v>32010</v>
      </c>
      <c r="F159" s="378">
        <v>33995</v>
      </c>
      <c r="G159" s="416"/>
      <c r="H159" s="336">
        <v>8500</v>
      </c>
      <c r="I159" s="339">
        <v>6512</v>
      </c>
      <c r="J159" s="348">
        <v>14119</v>
      </c>
      <c r="K159" s="438"/>
      <c r="L159" s="155"/>
      <c r="M159" s="439"/>
      <c r="N159" s="213"/>
      <c r="P159" s="23"/>
    </row>
    <row r="160" spans="1:16" x14ac:dyDescent="0.2">
      <c r="A160" s="25" t="s">
        <v>3</v>
      </c>
      <c r="B160" s="23" t="s">
        <v>317</v>
      </c>
      <c r="C160" s="11" t="s">
        <v>691</v>
      </c>
      <c r="D160" s="155">
        <v>20794</v>
      </c>
      <c r="E160" s="439">
        <v>21692</v>
      </c>
      <c r="F160" s="378">
        <v>23037</v>
      </c>
      <c r="G160" s="416"/>
      <c r="H160" s="336">
        <v>12500</v>
      </c>
      <c r="I160" s="339">
        <v>9577</v>
      </c>
      <c r="J160" s="348">
        <v>20763</v>
      </c>
      <c r="K160" s="438"/>
      <c r="L160" s="155"/>
      <c r="M160" s="439"/>
      <c r="N160" s="213"/>
      <c r="P160" s="23"/>
    </row>
    <row r="161" spans="1:16" x14ac:dyDescent="0.2">
      <c r="A161" s="25" t="s">
        <v>3</v>
      </c>
      <c r="B161" s="23" t="s">
        <v>318</v>
      </c>
      <c r="C161" s="11" t="s">
        <v>692</v>
      </c>
      <c r="D161" s="155">
        <v>42291</v>
      </c>
      <c r="E161" s="439">
        <v>44116</v>
      </c>
      <c r="F161" s="378">
        <v>46852</v>
      </c>
      <c r="G161" s="416"/>
      <c r="H161" s="336">
        <v>5000</v>
      </c>
      <c r="I161" s="339">
        <v>3831</v>
      </c>
      <c r="J161" s="348">
        <v>8305</v>
      </c>
      <c r="K161" s="438"/>
      <c r="L161" s="155"/>
      <c r="M161" s="439"/>
      <c r="N161" s="213"/>
      <c r="P161" s="23"/>
    </row>
    <row r="162" spans="1:16" x14ac:dyDescent="0.2">
      <c r="A162" s="25" t="s">
        <v>3</v>
      </c>
      <c r="B162" s="23" t="s">
        <v>319</v>
      </c>
      <c r="C162" s="11" t="s">
        <v>693</v>
      </c>
      <c r="D162" s="155">
        <v>36374</v>
      </c>
      <c r="E162" s="439">
        <v>37944</v>
      </c>
      <c r="F162" s="378">
        <v>40297</v>
      </c>
      <c r="G162" s="416"/>
      <c r="H162" s="336">
        <v>10000</v>
      </c>
      <c r="I162" s="339">
        <v>7661</v>
      </c>
      <c r="J162" s="348">
        <v>16610</v>
      </c>
      <c r="K162" s="438"/>
      <c r="L162" s="155"/>
      <c r="M162" s="439"/>
      <c r="N162" s="213"/>
      <c r="P162" s="37"/>
    </row>
    <row r="163" spans="1:16" x14ac:dyDescent="0.2">
      <c r="A163" s="25" t="s">
        <v>13</v>
      </c>
      <c r="B163" s="23" t="s">
        <v>99</v>
      </c>
      <c r="C163" s="11" t="s">
        <v>915</v>
      </c>
      <c r="D163" s="155"/>
      <c r="E163" s="439"/>
      <c r="F163" s="378"/>
      <c r="G163" s="416"/>
      <c r="H163" s="336"/>
      <c r="I163" s="339"/>
      <c r="J163" s="348"/>
      <c r="K163" s="438"/>
      <c r="L163" s="155"/>
      <c r="M163" s="439"/>
      <c r="N163" s="213"/>
      <c r="P163" s="23"/>
    </row>
    <row r="164" spans="1:16" s="136" customFormat="1" x14ac:dyDescent="0.2">
      <c r="A164" s="29" t="s">
        <v>101</v>
      </c>
      <c r="B164" s="30"/>
      <c r="C164" s="31"/>
      <c r="D164" s="298">
        <v>176247</v>
      </c>
      <c r="E164" s="299">
        <v>183853</v>
      </c>
      <c r="F164" s="509">
        <v>195254</v>
      </c>
      <c r="G164" s="417"/>
      <c r="H164" s="454">
        <v>50000</v>
      </c>
      <c r="I164" s="415">
        <v>38307</v>
      </c>
      <c r="J164" s="509">
        <v>83052</v>
      </c>
      <c r="K164" s="646"/>
      <c r="L164" s="298">
        <v>0</v>
      </c>
      <c r="M164" s="299">
        <v>0</v>
      </c>
      <c r="N164" s="306">
        <v>0</v>
      </c>
      <c r="P164" s="23"/>
    </row>
    <row r="165" spans="1:16" x14ac:dyDescent="0.2">
      <c r="A165" s="25"/>
      <c r="B165" s="23"/>
      <c r="C165" s="11"/>
      <c r="D165" s="127"/>
      <c r="E165" s="2"/>
      <c r="F165" s="358"/>
      <c r="G165" s="416"/>
      <c r="H165" s="356"/>
      <c r="I165" s="357"/>
      <c r="J165" s="358"/>
      <c r="K165" s="438"/>
      <c r="L165" s="127"/>
      <c r="M165" s="2"/>
      <c r="N165" s="130"/>
      <c r="P165" s="23"/>
    </row>
    <row r="166" spans="1:16" x14ac:dyDescent="0.2">
      <c r="A166" s="25" t="s">
        <v>3</v>
      </c>
      <c r="B166" s="23" t="s">
        <v>279</v>
      </c>
      <c r="C166" s="11" t="s">
        <v>694</v>
      </c>
      <c r="D166" s="155">
        <v>8963</v>
      </c>
      <c r="E166" s="439">
        <v>9350</v>
      </c>
      <c r="F166" s="378">
        <v>9930</v>
      </c>
      <c r="G166" s="416"/>
      <c r="H166" s="336">
        <v>21910</v>
      </c>
      <c r="I166" s="339">
        <v>11231</v>
      </c>
      <c r="J166" s="348">
        <v>23314</v>
      </c>
      <c r="K166" s="438"/>
      <c r="L166" s="155"/>
      <c r="M166" s="439"/>
      <c r="N166" s="213"/>
      <c r="P166" s="23"/>
    </row>
    <row r="167" spans="1:16" x14ac:dyDescent="0.2">
      <c r="A167" s="25" t="s">
        <v>3</v>
      </c>
      <c r="B167" s="23" t="s">
        <v>280</v>
      </c>
      <c r="C167" s="11" t="s">
        <v>695</v>
      </c>
      <c r="D167" s="155">
        <v>46151</v>
      </c>
      <c r="E167" s="439">
        <v>48143</v>
      </c>
      <c r="F167" s="378">
        <v>51128</v>
      </c>
      <c r="G167" s="416"/>
      <c r="H167" s="336">
        <v>13303</v>
      </c>
      <c r="I167" s="339">
        <v>6819</v>
      </c>
      <c r="J167" s="348">
        <v>14155</v>
      </c>
      <c r="K167" s="438"/>
      <c r="L167" s="155"/>
      <c r="M167" s="439"/>
      <c r="N167" s="213"/>
      <c r="P167" s="23"/>
    </row>
    <row r="168" spans="1:16" x14ac:dyDescent="0.2">
      <c r="A168" s="25" t="s">
        <v>3</v>
      </c>
      <c r="B168" s="23" t="s">
        <v>281</v>
      </c>
      <c r="C168" s="11" t="s">
        <v>696</v>
      </c>
      <c r="D168" s="155">
        <v>81629</v>
      </c>
      <c r="E168" s="439">
        <v>85152</v>
      </c>
      <c r="F168" s="378">
        <v>90432</v>
      </c>
      <c r="G168" s="416"/>
      <c r="H168" s="336">
        <v>27388</v>
      </c>
      <c r="I168" s="339">
        <v>14039</v>
      </c>
      <c r="J168" s="348">
        <v>29142</v>
      </c>
      <c r="K168" s="438"/>
      <c r="L168" s="155"/>
      <c r="M168" s="439"/>
      <c r="N168" s="213"/>
      <c r="P168" s="23"/>
    </row>
    <row r="169" spans="1:16" x14ac:dyDescent="0.2">
      <c r="A169" s="25" t="s">
        <v>3</v>
      </c>
      <c r="B169" s="23" t="s">
        <v>282</v>
      </c>
      <c r="C169" s="11" t="s">
        <v>697</v>
      </c>
      <c r="D169" s="155">
        <v>41091</v>
      </c>
      <c r="E169" s="439">
        <v>42865</v>
      </c>
      <c r="F169" s="378">
        <v>45523</v>
      </c>
      <c r="G169" s="416"/>
      <c r="H169" s="336">
        <v>15649</v>
      </c>
      <c r="I169" s="339">
        <v>8022</v>
      </c>
      <c r="J169" s="348">
        <v>16653</v>
      </c>
      <c r="K169" s="438"/>
      <c r="L169" s="155"/>
      <c r="M169" s="439"/>
      <c r="N169" s="213"/>
      <c r="P169" s="37"/>
    </row>
    <row r="170" spans="1:16" x14ac:dyDescent="0.2">
      <c r="A170" s="25" t="s">
        <v>13</v>
      </c>
      <c r="B170" s="23" t="s">
        <v>102</v>
      </c>
      <c r="C170" s="11" t="s">
        <v>914</v>
      </c>
      <c r="D170" s="155"/>
      <c r="E170" s="439"/>
      <c r="F170" s="378"/>
      <c r="G170" s="416"/>
      <c r="H170" s="336"/>
      <c r="I170" s="339"/>
      <c r="J170" s="348"/>
      <c r="K170" s="438"/>
      <c r="L170" s="155"/>
      <c r="M170" s="439"/>
      <c r="N170" s="213"/>
      <c r="P170" s="23"/>
    </row>
    <row r="171" spans="1:16" s="136" customFormat="1" x14ac:dyDescent="0.2">
      <c r="A171" s="29" t="s">
        <v>104</v>
      </c>
      <c r="B171" s="30"/>
      <c r="C171" s="31"/>
      <c r="D171" s="298">
        <v>177834</v>
      </c>
      <c r="E171" s="299">
        <v>185510</v>
      </c>
      <c r="F171" s="306">
        <v>197013</v>
      </c>
      <c r="H171" s="298">
        <v>78250</v>
      </c>
      <c r="I171" s="299">
        <v>40111</v>
      </c>
      <c r="J171" s="306">
        <v>83264</v>
      </c>
      <c r="K171" s="646"/>
      <c r="L171" s="298">
        <v>0</v>
      </c>
      <c r="M171" s="299">
        <v>0</v>
      </c>
      <c r="N171" s="306">
        <v>0</v>
      </c>
      <c r="P171" s="23"/>
    </row>
    <row r="172" spans="1:16" x14ac:dyDescent="0.2">
      <c r="A172" s="25"/>
      <c r="B172" s="23"/>
      <c r="C172" s="11"/>
      <c r="D172" s="127"/>
      <c r="E172" s="2"/>
      <c r="F172" s="130"/>
      <c r="H172" s="127"/>
      <c r="I172" s="2"/>
      <c r="J172" s="130"/>
      <c r="K172" s="438"/>
      <c r="L172" s="127"/>
      <c r="M172" s="2"/>
      <c r="N172" s="130"/>
      <c r="P172" s="23"/>
    </row>
    <row r="173" spans="1:16" x14ac:dyDescent="0.2">
      <c r="A173" s="25" t="s">
        <v>3</v>
      </c>
      <c r="B173" s="23" t="s">
        <v>283</v>
      </c>
      <c r="C173" s="11" t="s">
        <v>698</v>
      </c>
      <c r="D173" s="155"/>
      <c r="E173" s="439"/>
      <c r="F173" s="213"/>
      <c r="H173" s="336">
        <v>14825</v>
      </c>
      <c r="I173" s="339">
        <v>13613</v>
      </c>
      <c r="J173" s="348">
        <v>14362</v>
      </c>
      <c r="K173" s="438"/>
      <c r="L173" s="155"/>
      <c r="M173" s="439"/>
      <c r="N173" s="213"/>
      <c r="P173" s="23"/>
    </row>
    <row r="174" spans="1:16" x14ac:dyDescent="0.2">
      <c r="A174" s="25" t="s">
        <v>3</v>
      </c>
      <c r="B174" s="23" t="s">
        <v>284</v>
      </c>
      <c r="C174" s="11" t="s">
        <v>699</v>
      </c>
      <c r="D174" s="155">
        <v>9831</v>
      </c>
      <c r="E174" s="439">
        <v>10255</v>
      </c>
      <c r="F174" s="213">
        <v>10891</v>
      </c>
      <c r="H174" s="336">
        <v>6939</v>
      </c>
      <c r="I174" s="339">
        <v>5297</v>
      </c>
      <c r="J174" s="348">
        <v>5588</v>
      </c>
      <c r="K174" s="438"/>
      <c r="L174" s="155"/>
      <c r="M174" s="439"/>
      <c r="N174" s="213"/>
      <c r="P174" s="23"/>
    </row>
    <row r="175" spans="1:16" x14ac:dyDescent="0.2">
      <c r="A175" s="25" t="s">
        <v>3</v>
      </c>
      <c r="B175" s="23" t="s">
        <v>285</v>
      </c>
      <c r="C175" s="11" t="s">
        <v>700</v>
      </c>
      <c r="D175" s="155">
        <v>25288</v>
      </c>
      <c r="E175" s="439">
        <v>26379</v>
      </c>
      <c r="F175" s="213">
        <v>28015</v>
      </c>
      <c r="H175" s="336">
        <v>5947</v>
      </c>
      <c r="I175" s="339">
        <v>4539</v>
      </c>
      <c r="J175" s="348">
        <v>4789</v>
      </c>
      <c r="K175" s="438"/>
      <c r="L175" s="155"/>
      <c r="M175" s="439"/>
      <c r="N175" s="213"/>
      <c r="P175" s="37"/>
    </row>
    <row r="176" spans="1:16" x14ac:dyDescent="0.2">
      <c r="A176" s="25" t="s">
        <v>13</v>
      </c>
      <c r="B176" s="23" t="s">
        <v>105</v>
      </c>
      <c r="C176" s="11" t="s">
        <v>913</v>
      </c>
      <c r="D176" s="155"/>
      <c r="E176" s="439"/>
      <c r="F176" s="213"/>
      <c r="H176" s="336">
        <v>6939</v>
      </c>
      <c r="I176" s="339">
        <v>5297</v>
      </c>
      <c r="J176" s="348">
        <v>5588</v>
      </c>
      <c r="K176" s="438"/>
      <c r="L176" s="155"/>
      <c r="M176" s="439"/>
      <c r="N176" s="213"/>
      <c r="P176" s="37"/>
    </row>
    <row r="177" spans="1:16" s="136" customFormat="1" x14ac:dyDescent="0.2">
      <c r="A177" s="29" t="s">
        <v>106</v>
      </c>
      <c r="B177" s="30"/>
      <c r="C177" s="31"/>
      <c r="D177" s="298">
        <v>35119</v>
      </c>
      <c r="E177" s="299">
        <v>36634</v>
      </c>
      <c r="F177" s="306">
        <v>38906</v>
      </c>
      <c r="H177" s="298">
        <v>34650</v>
      </c>
      <c r="I177" s="299">
        <v>28746</v>
      </c>
      <c r="J177" s="306">
        <v>30327</v>
      </c>
      <c r="K177" s="646"/>
      <c r="L177" s="298">
        <v>0</v>
      </c>
      <c r="M177" s="299">
        <v>0</v>
      </c>
      <c r="N177" s="306">
        <v>0</v>
      </c>
      <c r="P177" s="23"/>
    </row>
    <row r="178" spans="1:16" x14ac:dyDescent="0.2">
      <c r="A178" s="32"/>
      <c r="B178" s="33"/>
      <c r="C178" s="34"/>
      <c r="D178" s="270"/>
      <c r="E178" s="4"/>
      <c r="F178" s="280"/>
      <c r="H178" s="270"/>
      <c r="I178" s="4"/>
      <c r="J178" s="280"/>
      <c r="K178" s="438"/>
      <c r="L178" s="270"/>
      <c r="M178" s="4"/>
      <c r="N178" s="280"/>
      <c r="P178" s="23"/>
    </row>
    <row r="179" spans="1:16" x14ac:dyDescent="0.2">
      <c r="A179" s="25" t="s">
        <v>3</v>
      </c>
      <c r="B179" s="23" t="s">
        <v>286</v>
      </c>
      <c r="C179" s="11" t="s">
        <v>701</v>
      </c>
      <c r="D179" s="155">
        <v>15159</v>
      </c>
      <c r="E179" s="439">
        <v>15813</v>
      </c>
      <c r="F179" s="213">
        <v>16793</v>
      </c>
      <c r="H179" s="336">
        <v>22122</v>
      </c>
      <c r="I179" s="339">
        <v>15336</v>
      </c>
      <c r="J179" s="348">
        <v>28457</v>
      </c>
      <c r="K179" s="649"/>
      <c r="L179" s="376"/>
      <c r="M179" s="439"/>
      <c r="N179" s="213"/>
      <c r="P179" s="23"/>
    </row>
    <row r="180" spans="1:16" x14ac:dyDescent="0.2">
      <c r="A180" s="25" t="s">
        <v>3</v>
      </c>
      <c r="B180" s="23" t="s">
        <v>287</v>
      </c>
      <c r="C180" s="11" t="s">
        <v>702</v>
      </c>
      <c r="D180" s="155">
        <v>44181</v>
      </c>
      <c r="E180" s="439">
        <v>46088</v>
      </c>
      <c r="F180" s="213">
        <v>48946</v>
      </c>
      <c r="H180" s="336">
        <v>13431</v>
      </c>
      <c r="I180" s="339">
        <v>9311</v>
      </c>
      <c r="J180" s="348">
        <v>17278</v>
      </c>
      <c r="K180" s="649"/>
      <c r="L180" s="376"/>
      <c r="M180" s="439"/>
      <c r="N180" s="213"/>
      <c r="P180" s="23"/>
    </row>
    <row r="181" spans="1:16" x14ac:dyDescent="0.2">
      <c r="A181" s="25" t="s">
        <v>3</v>
      </c>
      <c r="B181" s="23" t="s">
        <v>288</v>
      </c>
      <c r="C181" s="11" t="s">
        <v>703</v>
      </c>
      <c r="D181" s="155">
        <v>45102</v>
      </c>
      <c r="E181" s="439">
        <v>47048</v>
      </c>
      <c r="F181" s="213">
        <v>49966</v>
      </c>
      <c r="H181" s="336">
        <v>19752</v>
      </c>
      <c r="I181" s="339">
        <v>13693</v>
      </c>
      <c r="J181" s="348">
        <v>25408</v>
      </c>
      <c r="K181" s="649"/>
      <c r="L181" s="376"/>
      <c r="M181" s="439"/>
      <c r="N181" s="213"/>
      <c r="P181" s="23"/>
    </row>
    <row r="182" spans="1:16" x14ac:dyDescent="0.2">
      <c r="A182" s="25" t="s">
        <v>3</v>
      </c>
      <c r="B182" s="23" t="s">
        <v>289</v>
      </c>
      <c r="C182" s="11" t="s">
        <v>704</v>
      </c>
      <c r="D182" s="155">
        <v>67114</v>
      </c>
      <c r="E182" s="439">
        <v>70011</v>
      </c>
      <c r="F182" s="213">
        <v>74352</v>
      </c>
      <c r="H182" s="336">
        <v>7900</v>
      </c>
      <c r="I182" s="339">
        <v>5477</v>
      </c>
      <c r="J182" s="348">
        <v>10163</v>
      </c>
      <c r="K182" s="649"/>
      <c r="L182" s="376"/>
      <c r="M182" s="439"/>
      <c r="N182" s="213"/>
      <c r="P182" s="23"/>
    </row>
    <row r="183" spans="1:16" x14ac:dyDescent="0.2">
      <c r="A183" s="25" t="s">
        <v>3</v>
      </c>
      <c r="B183" s="23" t="s">
        <v>290</v>
      </c>
      <c r="C183" s="11" t="s">
        <v>705</v>
      </c>
      <c r="D183" s="155">
        <v>44803</v>
      </c>
      <c r="E183" s="439">
        <v>46736</v>
      </c>
      <c r="F183" s="213">
        <v>49634</v>
      </c>
      <c r="H183" s="336">
        <v>15801</v>
      </c>
      <c r="I183" s="339">
        <v>10954</v>
      </c>
      <c r="J183" s="348">
        <v>20327</v>
      </c>
      <c r="K183" s="649"/>
      <c r="L183" s="376"/>
      <c r="M183" s="439"/>
      <c r="N183" s="213"/>
      <c r="P183" s="37"/>
    </row>
    <row r="184" spans="1:16" x14ac:dyDescent="0.2">
      <c r="A184" s="25" t="s">
        <v>13</v>
      </c>
      <c r="B184" s="23" t="s">
        <v>107</v>
      </c>
      <c r="C184" s="11" t="s">
        <v>912</v>
      </c>
      <c r="D184" s="155"/>
      <c r="E184" s="439"/>
      <c r="F184" s="213"/>
      <c r="H184" s="376"/>
      <c r="I184" s="377"/>
      <c r="J184" s="378"/>
      <c r="K184" s="649"/>
      <c r="L184" s="376"/>
      <c r="M184" s="439"/>
      <c r="N184" s="213"/>
      <c r="P184" s="23"/>
    </row>
    <row r="185" spans="1:16" s="136" customFormat="1" x14ac:dyDescent="0.2">
      <c r="A185" s="29" t="s">
        <v>109</v>
      </c>
      <c r="B185" s="30"/>
      <c r="C185" s="31"/>
      <c r="D185" s="298">
        <v>216359</v>
      </c>
      <c r="E185" s="299">
        <v>225696</v>
      </c>
      <c r="F185" s="306">
        <v>239691</v>
      </c>
      <c r="H185" s="454">
        <v>79006</v>
      </c>
      <c r="I185" s="415">
        <v>54771</v>
      </c>
      <c r="J185" s="509">
        <v>101633</v>
      </c>
      <c r="K185" s="650"/>
      <c r="L185" s="454">
        <v>0</v>
      </c>
      <c r="M185" s="299">
        <v>0</v>
      </c>
      <c r="N185" s="306">
        <v>0</v>
      </c>
      <c r="P185" s="23"/>
    </row>
    <row r="186" spans="1:16" x14ac:dyDescent="0.2">
      <c r="A186" s="25"/>
      <c r="B186" s="23"/>
      <c r="C186" s="11"/>
      <c r="D186" s="127"/>
      <c r="E186" s="2"/>
      <c r="F186" s="130"/>
      <c r="H186" s="356"/>
      <c r="I186" s="357"/>
      <c r="J186" s="358"/>
      <c r="K186" s="649"/>
      <c r="L186" s="356"/>
      <c r="M186" s="2"/>
      <c r="N186" s="130"/>
      <c r="P186" s="23"/>
    </row>
    <row r="187" spans="1:16" x14ac:dyDescent="0.2">
      <c r="A187" s="25" t="s">
        <v>3</v>
      </c>
      <c r="B187" s="23" t="s">
        <v>291</v>
      </c>
      <c r="C187" s="11" t="s">
        <v>706</v>
      </c>
      <c r="D187" s="155">
        <v>57673</v>
      </c>
      <c r="E187" s="439">
        <v>60162</v>
      </c>
      <c r="F187" s="213">
        <v>63893</v>
      </c>
      <c r="H187" s="376"/>
      <c r="I187" s="377"/>
      <c r="J187" s="378"/>
      <c r="K187" s="649"/>
      <c r="L187" s="336">
        <v>9457</v>
      </c>
      <c r="M187" s="339">
        <v>50784</v>
      </c>
      <c r="N187" s="348">
        <v>69607</v>
      </c>
      <c r="P187" s="23"/>
    </row>
    <row r="188" spans="1:16" x14ac:dyDescent="0.2">
      <c r="A188" s="25" t="s">
        <v>3</v>
      </c>
      <c r="B188" s="23" t="s">
        <v>292</v>
      </c>
      <c r="C188" s="11" t="s">
        <v>707</v>
      </c>
      <c r="D188" s="155">
        <v>68964</v>
      </c>
      <c r="E188" s="439">
        <v>71940</v>
      </c>
      <c r="F188" s="213">
        <v>76401</v>
      </c>
      <c r="H188" s="155"/>
      <c r="I188" s="439"/>
      <c r="J188" s="213"/>
      <c r="K188" s="438"/>
      <c r="L188" s="336">
        <v>5741</v>
      </c>
      <c r="M188" s="339">
        <v>30833</v>
      </c>
      <c r="N188" s="348">
        <v>42261</v>
      </c>
      <c r="P188" s="23"/>
    </row>
    <row r="189" spans="1:16" x14ac:dyDescent="0.2">
      <c r="A189" s="25" t="s">
        <v>3</v>
      </c>
      <c r="B189" s="23" t="s">
        <v>293</v>
      </c>
      <c r="C189" s="11" t="s">
        <v>708</v>
      </c>
      <c r="D189" s="155">
        <v>7947</v>
      </c>
      <c r="E189" s="439">
        <v>8290</v>
      </c>
      <c r="F189" s="213">
        <v>8804</v>
      </c>
      <c r="H189" s="155"/>
      <c r="I189" s="439"/>
      <c r="J189" s="213"/>
      <c r="K189" s="438"/>
      <c r="L189" s="336">
        <v>8444</v>
      </c>
      <c r="M189" s="339">
        <v>45343</v>
      </c>
      <c r="N189" s="348">
        <v>62149</v>
      </c>
      <c r="P189" s="23"/>
    </row>
    <row r="190" spans="1:16" x14ac:dyDescent="0.2">
      <c r="A190" s="25" t="s">
        <v>3</v>
      </c>
      <c r="B190" s="23" t="s">
        <v>294</v>
      </c>
      <c r="C190" s="11" t="s">
        <v>709</v>
      </c>
      <c r="D190" s="155">
        <v>18915</v>
      </c>
      <c r="E190" s="439">
        <v>19731</v>
      </c>
      <c r="F190" s="213">
        <v>20954</v>
      </c>
      <c r="H190" s="155"/>
      <c r="I190" s="439"/>
      <c r="J190" s="213"/>
      <c r="K190" s="438"/>
      <c r="L190" s="336">
        <v>3378</v>
      </c>
      <c r="M190" s="339">
        <v>18137</v>
      </c>
      <c r="N190" s="348">
        <v>24860</v>
      </c>
      <c r="P190" s="23"/>
    </row>
    <row r="191" spans="1:16" x14ac:dyDescent="0.2">
      <c r="A191" s="25" t="s">
        <v>3</v>
      </c>
      <c r="B191" s="23" t="s">
        <v>295</v>
      </c>
      <c r="C191" s="11" t="s">
        <v>710</v>
      </c>
      <c r="D191" s="155">
        <v>51919</v>
      </c>
      <c r="E191" s="439">
        <v>54160</v>
      </c>
      <c r="F191" s="213">
        <v>57518</v>
      </c>
      <c r="H191" s="155"/>
      <c r="I191" s="439"/>
      <c r="J191" s="213"/>
      <c r="K191" s="438"/>
      <c r="L191" s="336">
        <v>6755</v>
      </c>
      <c r="M191" s="339">
        <v>36274</v>
      </c>
      <c r="N191" s="348">
        <v>49719</v>
      </c>
      <c r="P191" s="37"/>
    </row>
    <row r="192" spans="1:16" x14ac:dyDescent="0.2">
      <c r="A192" s="25" t="s">
        <v>13</v>
      </c>
      <c r="B192" s="23" t="s">
        <v>110</v>
      </c>
      <c r="C192" s="11" t="s">
        <v>911</v>
      </c>
      <c r="D192" s="155"/>
      <c r="E192" s="439"/>
      <c r="F192" s="213"/>
      <c r="H192" s="155"/>
      <c r="I192" s="439"/>
      <c r="J192" s="213"/>
      <c r="K192" s="438"/>
      <c r="L192" s="336"/>
      <c r="M192" s="339"/>
      <c r="N192" s="348"/>
      <c r="P192" s="23"/>
    </row>
    <row r="193" spans="1:16" s="136" customFormat="1" x14ac:dyDescent="0.2">
      <c r="A193" s="29" t="s">
        <v>112</v>
      </c>
      <c r="B193" s="30"/>
      <c r="C193" s="31"/>
      <c r="D193" s="298">
        <v>205418</v>
      </c>
      <c r="E193" s="299">
        <v>214283</v>
      </c>
      <c r="F193" s="306">
        <v>227570</v>
      </c>
      <c r="H193" s="298">
        <v>0</v>
      </c>
      <c r="I193" s="299">
        <v>0</v>
      </c>
      <c r="J193" s="306">
        <v>0</v>
      </c>
      <c r="K193" s="646"/>
      <c r="L193" s="298">
        <v>33775</v>
      </c>
      <c r="M193" s="299">
        <v>181371</v>
      </c>
      <c r="N193" s="306">
        <v>248596</v>
      </c>
      <c r="P193" s="23"/>
    </row>
    <row r="194" spans="1:16" x14ac:dyDescent="0.2">
      <c r="A194" s="22"/>
      <c r="B194" s="23"/>
      <c r="C194" s="11"/>
      <c r="D194" s="127"/>
      <c r="E194" s="2"/>
      <c r="F194" s="130"/>
      <c r="H194" s="127"/>
      <c r="I194" s="2"/>
      <c r="J194" s="130"/>
      <c r="K194" s="438"/>
      <c r="L194" s="127"/>
      <c r="M194" s="2"/>
      <c r="N194" s="130"/>
      <c r="P194" s="23"/>
    </row>
    <row r="195" spans="1:16" x14ac:dyDescent="0.2">
      <c r="A195" s="25" t="s">
        <v>3</v>
      </c>
      <c r="B195" s="23" t="s">
        <v>296</v>
      </c>
      <c r="C195" s="11" t="s">
        <v>711</v>
      </c>
      <c r="D195" s="155">
        <v>29985</v>
      </c>
      <c r="E195" s="439">
        <v>31279</v>
      </c>
      <c r="F195" s="213">
        <v>33218</v>
      </c>
      <c r="H195" s="336">
        <v>24673</v>
      </c>
      <c r="I195" s="339">
        <v>14299</v>
      </c>
      <c r="J195" s="348">
        <v>26902</v>
      </c>
      <c r="K195" s="438"/>
      <c r="L195" s="155"/>
      <c r="M195" s="439"/>
      <c r="N195" s="213"/>
      <c r="P195" s="23"/>
    </row>
    <row r="196" spans="1:16" x14ac:dyDescent="0.2">
      <c r="A196" s="25" t="s">
        <v>3</v>
      </c>
      <c r="B196" s="23" t="s">
        <v>297</v>
      </c>
      <c r="C196" s="11" t="s">
        <v>712</v>
      </c>
      <c r="D196" s="155">
        <v>0</v>
      </c>
      <c r="E196" s="439">
        <v>0</v>
      </c>
      <c r="F196" s="213">
        <v>0</v>
      </c>
      <c r="H196" s="336">
        <v>50882</v>
      </c>
      <c r="I196" s="339">
        <v>7921</v>
      </c>
      <c r="J196" s="348">
        <v>8357</v>
      </c>
      <c r="K196" s="438"/>
      <c r="L196" s="155"/>
      <c r="M196" s="439"/>
      <c r="N196" s="213"/>
      <c r="P196" s="23"/>
    </row>
    <row r="197" spans="1:16" x14ac:dyDescent="0.2">
      <c r="A197" s="25" t="s">
        <v>3</v>
      </c>
      <c r="B197" s="23" t="s">
        <v>298</v>
      </c>
      <c r="C197" s="11" t="s">
        <v>713</v>
      </c>
      <c r="D197" s="155">
        <v>21578</v>
      </c>
      <c r="E197" s="439">
        <v>22509</v>
      </c>
      <c r="F197" s="213">
        <v>23905</v>
      </c>
      <c r="H197" s="336">
        <v>14980</v>
      </c>
      <c r="I197" s="339">
        <v>8682</v>
      </c>
      <c r="J197" s="348">
        <v>16333</v>
      </c>
      <c r="K197" s="438"/>
      <c r="L197" s="155"/>
      <c r="M197" s="439"/>
      <c r="N197" s="213"/>
      <c r="P197" s="23"/>
    </row>
    <row r="198" spans="1:16" x14ac:dyDescent="0.2">
      <c r="A198" s="25" t="s">
        <v>3</v>
      </c>
      <c r="B198" s="23" t="s">
        <v>299</v>
      </c>
      <c r="C198" s="11" t="s">
        <v>714</v>
      </c>
      <c r="D198" s="155">
        <v>70641</v>
      </c>
      <c r="E198" s="439">
        <v>73689</v>
      </c>
      <c r="F198" s="213">
        <v>78258</v>
      </c>
      <c r="H198" s="336">
        <v>22030</v>
      </c>
      <c r="I198" s="339">
        <v>12767</v>
      </c>
      <c r="J198" s="348">
        <v>24020</v>
      </c>
      <c r="K198" s="438"/>
      <c r="L198" s="155"/>
      <c r="M198" s="439"/>
      <c r="N198" s="213"/>
      <c r="P198" s="23"/>
    </row>
    <row r="199" spans="1:16" x14ac:dyDescent="0.2">
      <c r="A199" s="25" t="s">
        <v>3</v>
      </c>
      <c r="B199" s="23" t="s">
        <v>300</v>
      </c>
      <c r="C199" s="11" t="s">
        <v>715</v>
      </c>
      <c r="D199" s="155">
        <v>14544</v>
      </c>
      <c r="E199" s="439">
        <v>15172</v>
      </c>
      <c r="F199" s="213">
        <v>16112</v>
      </c>
      <c r="H199" s="336">
        <v>8811</v>
      </c>
      <c r="I199" s="339">
        <v>5107</v>
      </c>
      <c r="J199" s="348">
        <v>9607</v>
      </c>
      <c r="K199" s="438"/>
      <c r="L199" s="155"/>
      <c r="M199" s="439"/>
      <c r="N199" s="213"/>
      <c r="P199" s="23"/>
    </row>
    <row r="200" spans="1:16" x14ac:dyDescent="0.2">
      <c r="A200" s="25" t="s">
        <v>3</v>
      </c>
      <c r="B200" s="23" t="s">
        <v>301</v>
      </c>
      <c r="C200" s="11" t="s">
        <v>716</v>
      </c>
      <c r="D200" s="155">
        <v>33583</v>
      </c>
      <c r="E200" s="439">
        <v>35032</v>
      </c>
      <c r="F200" s="213">
        <v>37204</v>
      </c>
      <c r="H200" s="336">
        <v>17624</v>
      </c>
      <c r="I200" s="339">
        <v>10214</v>
      </c>
      <c r="J200" s="348">
        <v>19216</v>
      </c>
      <c r="K200" s="438"/>
      <c r="L200" s="155"/>
      <c r="M200" s="439"/>
      <c r="N200" s="213"/>
      <c r="P200" s="37"/>
    </row>
    <row r="201" spans="1:16" x14ac:dyDescent="0.2">
      <c r="A201" s="25" t="s">
        <v>13</v>
      </c>
      <c r="B201" s="23" t="s">
        <v>113</v>
      </c>
      <c r="C201" s="11" t="s">
        <v>910</v>
      </c>
      <c r="D201" s="155"/>
      <c r="E201" s="439"/>
      <c r="F201" s="213"/>
      <c r="H201" s="336"/>
      <c r="I201" s="339"/>
      <c r="J201" s="348"/>
      <c r="K201" s="438"/>
      <c r="L201" s="155"/>
      <c r="M201" s="439"/>
      <c r="N201" s="213"/>
      <c r="P201" s="23"/>
    </row>
    <row r="202" spans="1:16" s="136" customFormat="1" x14ac:dyDescent="0.2">
      <c r="A202" s="29" t="s">
        <v>364</v>
      </c>
      <c r="B202" s="30"/>
      <c r="C202" s="31"/>
      <c r="D202" s="298">
        <v>170331</v>
      </c>
      <c r="E202" s="299">
        <v>177681</v>
      </c>
      <c r="F202" s="306">
        <v>188697</v>
      </c>
      <c r="H202" s="454">
        <v>139000</v>
      </c>
      <c r="I202" s="415">
        <v>58990</v>
      </c>
      <c r="J202" s="509">
        <v>104435</v>
      </c>
      <c r="K202" s="646"/>
      <c r="L202" s="298">
        <v>0</v>
      </c>
      <c r="M202" s="299">
        <v>0</v>
      </c>
      <c r="N202" s="306">
        <v>0</v>
      </c>
      <c r="P202" s="23"/>
    </row>
    <row r="203" spans="1:16" x14ac:dyDescent="0.2">
      <c r="A203" s="22"/>
      <c r="B203" s="23"/>
      <c r="C203" s="11"/>
      <c r="D203" s="127"/>
      <c r="E203" s="2"/>
      <c r="F203" s="130"/>
      <c r="H203" s="356"/>
      <c r="I203" s="357"/>
      <c r="J203" s="358"/>
      <c r="K203" s="438"/>
      <c r="L203" s="127"/>
      <c r="M203" s="2"/>
      <c r="N203" s="130"/>
      <c r="P203" s="23"/>
    </row>
    <row r="204" spans="1:16" x14ac:dyDescent="0.2">
      <c r="A204" s="25" t="s">
        <v>3</v>
      </c>
      <c r="B204" s="23" t="s">
        <v>302</v>
      </c>
      <c r="C204" s="11" t="s">
        <v>717</v>
      </c>
      <c r="D204" s="155">
        <v>40371</v>
      </c>
      <c r="E204" s="439">
        <v>42114</v>
      </c>
      <c r="F204" s="213">
        <v>44725</v>
      </c>
      <c r="H204" s="336">
        <v>39243</v>
      </c>
      <c r="I204" s="339">
        <v>11769</v>
      </c>
      <c r="J204" s="348">
        <v>22580</v>
      </c>
      <c r="K204" s="438"/>
      <c r="L204" s="155"/>
      <c r="M204" s="439"/>
      <c r="N204" s="213"/>
      <c r="P204" s="23"/>
    </row>
    <row r="205" spans="1:16" x14ac:dyDescent="0.2">
      <c r="A205" s="25" t="s">
        <v>3</v>
      </c>
      <c r="B205" s="23" t="s">
        <v>303</v>
      </c>
      <c r="C205" s="11" t="s">
        <v>718</v>
      </c>
      <c r="D205" s="155">
        <v>60791</v>
      </c>
      <c r="E205" s="439">
        <v>63415</v>
      </c>
      <c r="F205" s="213">
        <v>67347</v>
      </c>
      <c r="H205" s="336">
        <v>23826</v>
      </c>
      <c r="I205" s="339">
        <v>7145</v>
      </c>
      <c r="J205" s="348">
        <v>13709</v>
      </c>
      <c r="K205" s="438"/>
      <c r="L205" s="155"/>
      <c r="M205" s="439"/>
      <c r="N205" s="213"/>
      <c r="P205" s="23"/>
    </row>
    <row r="206" spans="1:16" x14ac:dyDescent="0.2">
      <c r="A206" s="25" t="s">
        <v>3</v>
      </c>
      <c r="B206" s="23" t="s">
        <v>304</v>
      </c>
      <c r="C206" s="11" t="s">
        <v>719</v>
      </c>
      <c r="D206" s="155">
        <v>42038</v>
      </c>
      <c r="E206" s="439">
        <v>43852</v>
      </c>
      <c r="F206" s="213">
        <v>46571</v>
      </c>
      <c r="H206" s="336">
        <v>49054</v>
      </c>
      <c r="I206" s="339">
        <v>14711</v>
      </c>
      <c r="J206" s="348">
        <v>28226</v>
      </c>
      <c r="K206" s="438"/>
      <c r="L206" s="155"/>
      <c r="M206" s="439"/>
      <c r="N206" s="213"/>
      <c r="P206" s="23"/>
    </row>
    <row r="207" spans="1:16" x14ac:dyDescent="0.2">
      <c r="A207" s="25" t="s">
        <v>3</v>
      </c>
      <c r="B207" s="23" t="s">
        <v>305</v>
      </c>
      <c r="C207" s="11" t="s">
        <v>720</v>
      </c>
      <c r="D207" s="155">
        <v>41389</v>
      </c>
      <c r="E207" s="439">
        <v>43175</v>
      </c>
      <c r="F207" s="213">
        <v>45853</v>
      </c>
      <c r="H207" s="336">
        <v>28031</v>
      </c>
      <c r="I207" s="339">
        <v>8407</v>
      </c>
      <c r="J207" s="348">
        <v>16129</v>
      </c>
      <c r="K207" s="438"/>
      <c r="L207" s="155"/>
      <c r="M207" s="439"/>
      <c r="N207" s="213"/>
      <c r="P207" s="37"/>
    </row>
    <row r="208" spans="1:16" x14ac:dyDescent="0.2">
      <c r="A208" s="25" t="s">
        <v>13</v>
      </c>
      <c r="B208" s="23" t="s">
        <v>114</v>
      </c>
      <c r="C208" s="11" t="s">
        <v>909</v>
      </c>
      <c r="D208" s="155"/>
      <c r="E208" s="439"/>
      <c r="F208" s="213"/>
      <c r="H208" s="336"/>
      <c r="I208" s="339"/>
      <c r="J208" s="348"/>
      <c r="K208" s="438"/>
      <c r="L208" s="155"/>
      <c r="M208" s="439"/>
      <c r="N208" s="213"/>
      <c r="P208" s="23"/>
    </row>
    <row r="209" spans="1:25" s="136" customFormat="1" x14ac:dyDescent="0.2">
      <c r="A209" s="29" t="s">
        <v>116</v>
      </c>
      <c r="B209" s="30"/>
      <c r="C209" s="31"/>
      <c r="D209" s="298">
        <v>184589</v>
      </c>
      <c r="E209" s="299">
        <v>192556</v>
      </c>
      <c r="F209" s="306">
        <v>204496</v>
      </c>
      <c r="H209" s="454">
        <v>140154</v>
      </c>
      <c r="I209" s="415">
        <v>42032</v>
      </c>
      <c r="J209" s="509">
        <v>80644</v>
      </c>
      <c r="K209" s="646"/>
      <c r="L209" s="298">
        <v>0</v>
      </c>
      <c r="M209" s="299">
        <v>0</v>
      </c>
      <c r="N209" s="306">
        <v>0</v>
      </c>
      <c r="P209" s="23"/>
    </row>
    <row r="210" spans="1:25" x14ac:dyDescent="0.2">
      <c r="A210" s="22"/>
      <c r="B210" s="23"/>
      <c r="C210" s="11"/>
      <c r="D210" s="127"/>
      <c r="E210" s="2"/>
      <c r="F210" s="130"/>
      <c r="H210" s="356"/>
      <c r="I210" s="357"/>
      <c r="J210" s="358"/>
      <c r="K210" s="438"/>
      <c r="L210" s="127"/>
      <c r="M210" s="2"/>
      <c r="N210" s="130"/>
      <c r="P210" s="23"/>
    </row>
    <row r="211" spans="1:25" x14ac:dyDescent="0.2">
      <c r="A211" s="25" t="s">
        <v>3</v>
      </c>
      <c r="B211" s="23" t="s">
        <v>306</v>
      </c>
      <c r="C211" s="11" t="s">
        <v>721</v>
      </c>
      <c r="D211" s="155">
        <v>41567</v>
      </c>
      <c r="E211" s="439">
        <v>43361</v>
      </c>
      <c r="F211" s="213">
        <v>46049</v>
      </c>
      <c r="H211" s="336">
        <v>12180</v>
      </c>
      <c r="I211" s="339">
        <v>11233</v>
      </c>
      <c r="J211" s="348">
        <v>25233</v>
      </c>
      <c r="K211" s="438"/>
      <c r="L211" s="155"/>
      <c r="M211" s="439"/>
      <c r="N211" s="213"/>
      <c r="P211" s="23"/>
    </row>
    <row r="212" spans="1:25" x14ac:dyDescent="0.2">
      <c r="A212" s="25" t="s">
        <v>3</v>
      </c>
      <c r="B212" s="23" t="s">
        <v>307</v>
      </c>
      <c r="C212" s="11" t="s">
        <v>722</v>
      </c>
      <c r="D212" s="155">
        <v>3213</v>
      </c>
      <c r="E212" s="439">
        <v>3352</v>
      </c>
      <c r="F212" s="213">
        <v>3559</v>
      </c>
      <c r="H212" s="336">
        <v>7395</v>
      </c>
      <c r="I212" s="339">
        <v>6820</v>
      </c>
      <c r="J212" s="348">
        <v>15320</v>
      </c>
      <c r="K212" s="438"/>
      <c r="L212" s="155"/>
      <c r="M212" s="439"/>
      <c r="N212" s="213"/>
      <c r="P212" s="23"/>
    </row>
    <row r="213" spans="1:25" x14ac:dyDescent="0.2">
      <c r="A213" s="25" t="s">
        <v>3</v>
      </c>
      <c r="B213" s="23" t="s">
        <v>308</v>
      </c>
      <c r="C213" s="11" t="s">
        <v>723</v>
      </c>
      <c r="D213" s="155">
        <v>10236</v>
      </c>
      <c r="E213" s="439">
        <v>10678</v>
      </c>
      <c r="F213" s="213">
        <v>11340</v>
      </c>
      <c r="H213" s="336">
        <v>10875</v>
      </c>
      <c r="I213" s="339">
        <v>10029</v>
      </c>
      <c r="J213" s="348">
        <v>22529</v>
      </c>
      <c r="K213" s="438"/>
      <c r="L213" s="155"/>
      <c r="M213" s="439"/>
      <c r="N213" s="213"/>
      <c r="P213" s="23"/>
    </row>
    <row r="214" spans="1:25" x14ac:dyDescent="0.2">
      <c r="A214" s="25" t="s">
        <v>3</v>
      </c>
      <c r="B214" s="23" t="s">
        <v>309</v>
      </c>
      <c r="C214" s="11" t="s">
        <v>724</v>
      </c>
      <c r="D214" s="155">
        <v>40252</v>
      </c>
      <c r="E214" s="439">
        <v>41989</v>
      </c>
      <c r="F214" s="213">
        <v>44592</v>
      </c>
      <c r="H214" s="336">
        <v>4350</v>
      </c>
      <c r="I214" s="339">
        <v>4012</v>
      </c>
      <c r="J214" s="348">
        <v>9011</v>
      </c>
      <c r="K214" s="438"/>
      <c r="L214" s="155"/>
      <c r="M214" s="439"/>
      <c r="N214" s="213"/>
      <c r="P214" s="23"/>
    </row>
    <row r="215" spans="1:25" x14ac:dyDescent="0.2">
      <c r="A215" s="25" t="s">
        <v>3</v>
      </c>
      <c r="B215" s="23" t="s">
        <v>310</v>
      </c>
      <c r="C215" s="11" t="s">
        <v>725</v>
      </c>
      <c r="D215" s="155">
        <v>92516</v>
      </c>
      <c r="E215" s="439">
        <v>96509</v>
      </c>
      <c r="F215" s="213">
        <v>102493</v>
      </c>
      <c r="H215" s="336">
        <v>8700</v>
      </c>
      <c r="I215" s="339">
        <v>8024</v>
      </c>
      <c r="J215" s="348">
        <v>18026</v>
      </c>
      <c r="K215" s="438"/>
      <c r="L215" s="155"/>
      <c r="M215" s="439"/>
      <c r="N215" s="213"/>
      <c r="P215" s="37"/>
    </row>
    <row r="216" spans="1:25" x14ac:dyDescent="0.2">
      <c r="A216" s="25" t="s">
        <v>13</v>
      </c>
      <c r="B216" s="23" t="s">
        <v>117</v>
      </c>
      <c r="C216" s="11" t="s">
        <v>948</v>
      </c>
      <c r="D216" s="155"/>
      <c r="E216" s="439"/>
      <c r="F216" s="213"/>
      <c r="H216" s="376"/>
      <c r="I216" s="377"/>
      <c r="J216" s="378"/>
      <c r="K216" s="438"/>
      <c r="L216" s="155"/>
      <c r="M216" s="439"/>
      <c r="N216" s="213"/>
      <c r="P216" s="23"/>
      <c r="Y216" s="440"/>
    </row>
    <row r="217" spans="1:25" s="136" customFormat="1" x14ac:dyDescent="0.2">
      <c r="A217" s="29" t="s">
        <v>118</v>
      </c>
      <c r="B217" s="30"/>
      <c r="C217" s="31"/>
      <c r="D217" s="298">
        <v>187784</v>
      </c>
      <c r="E217" s="299">
        <v>195889</v>
      </c>
      <c r="F217" s="306">
        <v>208033</v>
      </c>
      <c r="H217" s="454">
        <v>43500</v>
      </c>
      <c r="I217" s="415">
        <v>40118</v>
      </c>
      <c r="J217" s="509">
        <v>90119</v>
      </c>
      <c r="K217" s="646"/>
      <c r="L217" s="298">
        <v>0</v>
      </c>
      <c r="M217" s="299">
        <v>0</v>
      </c>
      <c r="N217" s="306">
        <v>0</v>
      </c>
      <c r="P217" s="35"/>
      <c r="Y217" s="441"/>
    </row>
    <row r="218" spans="1:25" s="136" customFormat="1" x14ac:dyDescent="0.2">
      <c r="A218" s="22"/>
      <c r="B218" s="37"/>
      <c r="C218" s="48"/>
      <c r="D218" s="129"/>
      <c r="E218" s="5"/>
      <c r="F218" s="132"/>
      <c r="H218" s="129"/>
      <c r="I218" s="5"/>
      <c r="J218" s="132"/>
      <c r="K218" s="646"/>
      <c r="L218" s="129"/>
      <c r="M218" s="5"/>
      <c r="N218" s="132"/>
      <c r="P218" s="37"/>
      <c r="Y218" s="441"/>
    </row>
    <row r="219" spans="1:25" x14ac:dyDescent="0.2">
      <c r="A219" s="22"/>
      <c r="B219" s="35"/>
      <c r="C219" s="11"/>
      <c r="D219" s="127"/>
      <c r="E219" s="2"/>
      <c r="F219" s="130"/>
      <c r="H219" s="127"/>
      <c r="I219" s="2"/>
      <c r="J219" s="130"/>
      <c r="K219" s="438"/>
      <c r="L219" s="127"/>
      <c r="M219" s="2"/>
      <c r="N219" s="130"/>
      <c r="P219" s="23"/>
      <c r="Y219" s="440"/>
    </row>
    <row r="220" spans="1:25" s="136" customFormat="1" x14ac:dyDescent="0.2">
      <c r="A220" s="29" t="s">
        <v>119</v>
      </c>
      <c r="B220" s="30"/>
      <c r="C220" s="31"/>
      <c r="D220" s="298">
        <v>1699049</v>
      </c>
      <c r="E220" s="299">
        <v>1772373</v>
      </c>
      <c r="F220" s="306">
        <v>1882271</v>
      </c>
      <c r="H220" s="298">
        <v>803068</v>
      </c>
      <c r="I220" s="299">
        <v>418744</v>
      </c>
      <c r="J220" s="306">
        <v>740455</v>
      </c>
      <c r="K220" s="646"/>
      <c r="L220" s="298">
        <v>33775</v>
      </c>
      <c r="M220" s="299">
        <v>181371</v>
      </c>
      <c r="N220" s="306">
        <v>248596</v>
      </c>
      <c r="P220" s="37"/>
      <c r="Y220" s="441"/>
    </row>
    <row r="221" spans="1:25" x14ac:dyDescent="0.2">
      <c r="A221" s="38"/>
      <c r="B221" s="39"/>
      <c r="C221" s="36"/>
      <c r="D221" s="128"/>
      <c r="E221" s="7"/>
      <c r="F221" s="131"/>
      <c r="H221" s="128"/>
      <c r="I221" s="7"/>
      <c r="J221" s="131"/>
      <c r="K221" s="438"/>
      <c r="L221" s="128"/>
      <c r="M221" s="7"/>
      <c r="N221" s="131"/>
      <c r="P221" s="37"/>
      <c r="Y221" s="440"/>
    </row>
    <row r="222" spans="1:25" x14ac:dyDescent="0.2">
      <c r="A222" s="24" t="s">
        <v>120</v>
      </c>
      <c r="B222" s="37"/>
      <c r="C222" s="11"/>
      <c r="D222" s="127"/>
      <c r="E222" s="2"/>
      <c r="F222" s="130"/>
      <c r="H222" s="127"/>
      <c r="I222" s="2"/>
      <c r="J222" s="130"/>
      <c r="K222" s="438"/>
      <c r="L222" s="127"/>
      <c r="M222" s="2"/>
      <c r="N222" s="130"/>
      <c r="P222" s="23"/>
      <c r="Y222" s="440"/>
    </row>
    <row r="223" spans="1:25" x14ac:dyDescent="0.2">
      <c r="A223" s="24"/>
      <c r="B223" s="37"/>
      <c r="C223" s="11"/>
      <c r="D223" s="127"/>
      <c r="E223" s="2"/>
      <c r="F223" s="130"/>
      <c r="H223" s="127"/>
      <c r="I223" s="2"/>
      <c r="J223" s="130"/>
      <c r="K223" s="438"/>
      <c r="L223" s="127"/>
      <c r="M223" s="2"/>
      <c r="N223" s="130"/>
      <c r="P223" s="23"/>
      <c r="Y223" s="440"/>
    </row>
    <row r="224" spans="1:25" x14ac:dyDescent="0.2">
      <c r="A224" s="25" t="s">
        <v>3</v>
      </c>
      <c r="B224" s="23" t="s">
        <v>320</v>
      </c>
      <c r="C224" s="11" t="s">
        <v>726</v>
      </c>
      <c r="D224" s="155">
        <v>110092</v>
      </c>
      <c r="E224" s="439">
        <v>114843</v>
      </c>
      <c r="F224" s="213">
        <v>121964</v>
      </c>
      <c r="H224" s="155"/>
      <c r="I224" s="439"/>
      <c r="J224" s="213"/>
      <c r="K224" s="438"/>
      <c r="L224" s="336">
        <v>40386</v>
      </c>
      <c r="M224" s="339">
        <v>65338</v>
      </c>
      <c r="N224" s="348">
        <v>66893</v>
      </c>
      <c r="P224" s="23"/>
    </row>
    <row r="225" spans="1:16" x14ac:dyDescent="0.2">
      <c r="A225" s="25" t="s">
        <v>3</v>
      </c>
      <c r="B225" s="23" t="s">
        <v>321</v>
      </c>
      <c r="C225" s="11" t="s">
        <v>727</v>
      </c>
      <c r="D225" s="155">
        <v>87343</v>
      </c>
      <c r="E225" s="439">
        <v>91112</v>
      </c>
      <c r="F225" s="213">
        <v>96762</v>
      </c>
      <c r="H225" s="155"/>
      <c r="I225" s="439"/>
      <c r="J225" s="213"/>
      <c r="K225" s="438"/>
      <c r="L225" s="336">
        <v>30108</v>
      </c>
      <c r="M225" s="339">
        <v>55870</v>
      </c>
      <c r="N225" s="348">
        <v>59726</v>
      </c>
      <c r="P225" s="23"/>
    </row>
    <row r="226" spans="1:16" x14ac:dyDescent="0.2">
      <c r="A226" s="25" t="s">
        <v>3</v>
      </c>
      <c r="B226" s="23" t="s">
        <v>322</v>
      </c>
      <c r="C226" s="11" t="s">
        <v>728</v>
      </c>
      <c r="D226" s="155">
        <v>174064</v>
      </c>
      <c r="E226" s="439">
        <v>181575</v>
      </c>
      <c r="F226" s="213">
        <v>192835</v>
      </c>
      <c r="H226" s="155"/>
      <c r="I226" s="439"/>
      <c r="J226" s="213"/>
      <c r="K226" s="438"/>
      <c r="L226" s="336">
        <v>22530</v>
      </c>
      <c r="M226" s="339">
        <v>40193</v>
      </c>
      <c r="N226" s="348">
        <v>47781</v>
      </c>
      <c r="P226" s="23"/>
    </row>
    <row r="227" spans="1:16" x14ac:dyDescent="0.2">
      <c r="A227" s="25" t="s">
        <v>3</v>
      </c>
      <c r="B227" s="23" t="s">
        <v>323</v>
      </c>
      <c r="C227" s="11" t="s">
        <v>729</v>
      </c>
      <c r="D227" s="155">
        <v>31494</v>
      </c>
      <c r="E227" s="439">
        <v>32853</v>
      </c>
      <c r="F227" s="213">
        <v>34891</v>
      </c>
      <c r="H227" s="155"/>
      <c r="I227" s="439"/>
      <c r="J227" s="213"/>
      <c r="K227" s="438"/>
      <c r="L227" s="336">
        <v>26256</v>
      </c>
      <c r="M227" s="339">
        <v>37564</v>
      </c>
      <c r="N227" s="348">
        <v>40614</v>
      </c>
      <c r="P227" s="23"/>
    </row>
    <row r="228" spans="1:16" x14ac:dyDescent="0.2">
      <c r="A228" s="25" t="s">
        <v>3</v>
      </c>
      <c r="B228" s="23" t="s">
        <v>324</v>
      </c>
      <c r="C228" s="11" t="s">
        <v>730</v>
      </c>
      <c r="D228" s="155">
        <v>37159</v>
      </c>
      <c r="E228" s="439">
        <v>38762</v>
      </c>
      <c r="F228" s="213">
        <v>41166</v>
      </c>
      <c r="H228" s="155"/>
      <c r="I228" s="439"/>
      <c r="J228" s="213"/>
      <c r="K228" s="438"/>
      <c r="L228" s="336">
        <v>13252</v>
      </c>
      <c r="M228" s="339">
        <v>22001</v>
      </c>
      <c r="N228" s="348">
        <v>23890</v>
      </c>
      <c r="P228" s="37"/>
    </row>
    <row r="229" spans="1:16" x14ac:dyDescent="0.2">
      <c r="A229" s="25" t="s">
        <v>13</v>
      </c>
      <c r="B229" s="23" t="s">
        <v>122</v>
      </c>
      <c r="C229" s="11" t="s">
        <v>908</v>
      </c>
      <c r="D229" s="155"/>
      <c r="E229" s="439"/>
      <c r="F229" s="213"/>
      <c r="H229" s="155"/>
      <c r="I229" s="439"/>
      <c r="J229" s="213"/>
      <c r="K229" s="438"/>
      <c r="L229" s="336"/>
      <c r="M229" s="339"/>
      <c r="N229" s="348"/>
      <c r="P229" s="23"/>
    </row>
    <row r="230" spans="1:16" x14ac:dyDescent="0.2">
      <c r="A230" s="29" t="s">
        <v>124</v>
      </c>
      <c r="B230" s="30"/>
      <c r="C230" s="31"/>
      <c r="D230" s="298">
        <v>440152</v>
      </c>
      <c r="E230" s="299">
        <v>459145</v>
      </c>
      <c r="F230" s="306">
        <v>487618</v>
      </c>
      <c r="H230" s="298">
        <v>0</v>
      </c>
      <c r="I230" s="299">
        <v>0</v>
      </c>
      <c r="J230" s="306">
        <v>0</v>
      </c>
      <c r="K230" s="438"/>
      <c r="L230" s="454">
        <v>132532</v>
      </c>
      <c r="M230" s="415">
        <v>220966</v>
      </c>
      <c r="N230" s="509">
        <v>238904</v>
      </c>
      <c r="P230" s="23"/>
    </row>
    <row r="231" spans="1:16" x14ac:dyDescent="0.2">
      <c r="A231" s="25"/>
      <c r="B231" s="23"/>
      <c r="C231" s="11"/>
      <c r="D231" s="127"/>
      <c r="E231" s="2"/>
      <c r="F231" s="130"/>
      <c r="H231" s="127"/>
      <c r="I231" s="2"/>
      <c r="J231" s="130"/>
      <c r="K231" s="438"/>
      <c r="L231" s="356"/>
      <c r="M231" s="357"/>
      <c r="N231" s="358"/>
      <c r="P231" s="23"/>
    </row>
    <row r="232" spans="1:16" x14ac:dyDescent="0.2">
      <c r="A232" s="25" t="s">
        <v>3</v>
      </c>
      <c r="B232" s="23" t="s">
        <v>325</v>
      </c>
      <c r="C232" s="11" t="s">
        <v>731</v>
      </c>
      <c r="D232" s="155">
        <v>15221</v>
      </c>
      <c r="E232" s="439">
        <v>15878</v>
      </c>
      <c r="F232" s="213">
        <v>16863</v>
      </c>
      <c r="H232" s="336">
        <v>151</v>
      </c>
      <c r="I232" s="339">
        <v>185</v>
      </c>
      <c r="J232" s="348">
        <v>225</v>
      </c>
      <c r="K232" s="438"/>
      <c r="L232" s="336">
        <v>525</v>
      </c>
      <c r="M232" s="339">
        <v>1204</v>
      </c>
      <c r="N232" s="348">
        <v>1301</v>
      </c>
      <c r="P232" s="23"/>
    </row>
    <row r="233" spans="1:16" x14ac:dyDescent="0.2">
      <c r="A233" s="25" t="s">
        <v>3</v>
      </c>
      <c r="B233" s="23" t="s">
        <v>326</v>
      </c>
      <c r="C233" s="11" t="s">
        <v>732</v>
      </c>
      <c r="D233" s="155">
        <v>31075</v>
      </c>
      <c r="E233" s="439">
        <v>32416</v>
      </c>
      <c r="F233" s="213">
        <v>34426</v>
      </c>
      <c r="H233" s="336">
        <v>7256</v>
      </c>
      <c r="I233" s="339">
        <v>8880</v>
      </c>
      <c r="J233" s="348">
        <v>10800</v>
      </c>
      <c r="K233" s="438"/>
      <c r="L233" s="336">
        <v>25200</v>
      </c>
      <c r="M233" s="339">
        <v>57803</v>
      </c>
      <c r="N233" s="348">
        <v>62453</v>
      </c>
      <c r="P233" s="23"/>
    </row>
    <row r="234" spans="1:16" x14ac:dyDescent="0.2">
      <c r="A234" s="25" t="s">
        <v>3</v>
      </c>
      <c r="B234" s="23" t="s">
        <v>327</v>
      </c>
      <c r="C234" s="11" t="s">
        <v>733</v>
      </c>
      <c r="D234" s="155">
        <v>255133</v>
      </c>
      <c r="E234" s="439">
        <v>266143</v>
      </c>
      <c r="F234" s="213">
        <v>282646</v>
      </c>
      <c r="H234" s="336">
        <v>11670</v>
      </c>
      <c r="I234" s="339">
        <v>14356</v>
      </c>
      <c r="J234" s="348">
        <v>17460</v>
      </c>
      <c r="K234" s="438"/>
      <c r="L234" s="336">
        <v>40845</v>
      </c>
      <c r="M234" s="339">
        <v>93447</v>
      </c>
      <c r="N234" s="348">
        <v>100967</v>
      </c>
      <c r="P234" s="23"/>
    </row>
    <row r="235" spans="1:16" x14ac:dyDescent="0.2">
      <c r="A235" s="25" t="s">
        <v>3</v>
      </c>
      <c r="B235" s="23" t="s">
        <v>328</v>
      </c>
      <c r="C235" s="11" t="s">
        <v>734</v>
      </c>
      <c r="D235" s="155">
        <v>197922</v>
      </c>
      <c r="E235" s="439">
        <v>206463</v>
      </c>
      <c r="F235" s="213">
        <v>219266</v>
      </c>
      <c r="H235" s="336">
        <v>11155</v>
      </c>
      <c r="I235" s="339">
        <v>13579</v>
      </c>
      <c r="J235" s="348">
        <v>16515</v>
      </c>
      <c r="K235" s="438"/>
      <c r="L235" s="336">
        <v>38430</v>
      </c>
      <c r="M235" s="339">
        <v>88390</v>
      </c>
      <c r="N235" s="348">
        <v>95501</v>
      </c>
      <c r="P235" s="37"/>
    </row>
    <row r="236" spans="1:16" x14ac:dyDescent="0.2">
      <c r="A236" s="25" t="s">
        <v>13</v>
      </c>
      <c r="B236" s="23" t="s">
        <v>125</v>
      </c>
      <c r="C236" s="11" t="s">
        <v>907</v>
      </c>
      <c r="D236" s="155"/>
      <c r="E236" s="439"/>
      <c r="F236" s="213"/>
      <c r="H236" s="376"/>
      <c r="I236" s="377"/>
      <c r="J236" s="378"/>
      <c r="K236" s="438"/>
      <c r="L236" s="336"/>
      <c r="M236" s="339"/>
      <c r="N236" s="348"/>
      <c r="P236" s="23"/>
    </row>
    <row r="237" spans="1:16" x14ac:dyDescent="0.2">
      <c r="A237" s="29" t="s">
        <v>127</v>
      </c>
      <c r="B237" s="30"/>
      <c r="C237" s="31"/>
      <c r="D237" s="298">
        <v>499351</v>
      </c>
      <c r="E237" s="299">
        <v>520900</v>
      </c>
      <c r="F237" s="306">
        <v>553201</v>
      </c>
      <c r="H237" s="454">
        <v>30232</v>
      </c>
      <c r="I237" s="415">
        <v>37000</v>
      </c>
      <c r="J237" s="509">
        <v>45000</v>
      </c>
      <c r="K237" s="438"/>
      <c r="L237" s="298">
        <v>105000</v>
      </c>
      <c r="M237" s="299">
        <v>240844</v>
      </c>
      <c r="N237" s="306">
        <v>260222</v>
      </c>
      <c r="P237" s="23"/>
    </row>
    <row r="238" spans="1:16" x14ac:dyDescent="0.2">
      <c r="A238" s="25"/>
      <c r="B238" s="23"/>
      <c r="C238" s="11"/>
      <c r="D238" s="127"/>
      <c r="E238" s="2"/>
      <c r="F238" s="130"/>
      <c r="H238" s="356"/>
      <c r="I238" s="357"/>
      <c r="J238" s="358"/>
      <c r="K238" s="438"/>
      <c r="L238" s="127"/>
      <c r="M238" s="2"/>
      <c r="N238" s="130"/>
      <c r="P238" s="23"/>
    </row>
    <row r="239" spans="1:16" x14ac:dyDescent="0.2">
      <c r="A239" s="25" t="s">
        <v>3</v>
      </c>
      <c r="B239" s="23" t="s">
        <v>329</v>
      </c>
      <c r="C239" s="11" t="s">
        <v>735</v>
      </c>
      <c r="D239" s="155">
        <v>72530</v>
      </c>
      <c r="E239" s="439">
        <v>75660</v>
      </c>
      <c r="F239" s="213">
        <v>80351</v>
      </c>
      <c r="H239" s="336">
        <v>16326</v>
      </c>
      <c r="I239" s="339">
        <v>15242</v>
      </c>
      <c r="J239" s="348">
        <v>16081</v>
      </c>
      <c r="K239" s="438"/>
      <c r="L239" s="155"/>
      <c r="M239" s="439"/>
      <c r="N239" s="213"/>
      <c r="P239" s="23"/>
    </row>
    <row r="240" spans="1:16" x14ac:dyDescent="0.2">
      <c r="A240" s="25" t="s">
        <v>3</v>
      </c>
      <c r="B240" s="23" t="s">
        <v>330</v>
      </c>
      <c r="C240" s="11" t="s">
        <v>736</v>
      </c>
      <c r="D240" s="155">
        <v>46125</v>
      </c>
      <c r="E240" s="439">
        <v>48116</v>
      </c>
      <c r="F240" s="213">
        <v>51099</v>
      </c>
      <c r="H240" s="336">
        <v>9912</v>
      </c>
      <c r="I240" s="339">
        <v>9254</v>
      </c>
      <c r="J240" s="348">
        <v>9763</v>
      </c>
      <c r="K240" s="438"/>
      <c r="L240" s="155"/>
      <c r="M240" s="439"/>
      <c r="N240" s="213"/>
      <c r="P240" s="23"/>
    </row>
    <row r="241" spans="1:16" x14ac:dyDescent="0.2">
      <c r="A241" s="25" t="s">
        <v>3</v>
      </c>
      <c r="B241" s="23" t="s">
        <v>331</v>
      </c>
      <c r="C241" s="11" t="s">
        <v>737</v>
      </c>
      <c r="D241" s="155">
        <v>45430</v>
      </c>
      <c r="E241" s="439">
        <v>47390</v>
      </c>
      <c r="F241" s="213">
        <v>50329</v>
      </c>
      <c r="H241" s="336">
        <v>14577</v>
      </c>
      <c r="I241" s="339">
        <v>13609</v>
      </c>
      <c r="J241" s="348">
        <v>14358</v>
      </c>
      <c r="K241" s="438"/>
      <c r="L241" s="155"/>
      <c r="M241" s="439"/>
      <c r="N241" s="213"/>
      <c r="P241" s="23"/>
    </row>
    <row r="242" spans="1:16" x14ac:dyDescent="0.2">
      <c r="A242" s="25" t="s">
        <v>3</v>
      </c>
      <c r="B242" s="23" t="s">
        <v>332</v>
      </c>
      <c r="C242" s="11" t="s">
        <v>738</v>
      </c>
      <c r="D242" s="155">
        <v>0</v>
      </c>
      <c r="E242" s="439">
        <v>0</v>
      </c>
      <c r="F242" s="213">
        <v>0</v>
      </c>
      <c r="H242" s="336">
        <v>5831</v>
      </c>
      <c r="I242" s="339">
        <v>5446</v>
      </c>
      <c r="J242" s="348">
        <v>5743</v>
      </c>
      <c r="K242" s="438"/>
      <c r="L242" s="155"/>
      <c r="M242" s="439"/>
      <c r="N242" s="213"/>
      <c r="P242" s="23"/>
    </row>
    <row r="243" spans="1:16" x14ac:dyDescent="0.2">
      <c r="A243" s="25" t="s">
        <v>3</v>
      </c>
      <c r="B243" s="23" t="s">
        <v>333</v>
      </c>
      <c r="C243" s="11" t="s">
        <v>739</v>
      </c>
      <c r="D243" s="155">
        <v>90882</v>
      </c>
      <c r="E243" s="439">
        <v>94804</v>
      </c>
      <c r="F243" s="213">
        <v>100682</v>
      </c>
      <c r="H243" s="336">
        <v>11662</v>
      </c>
      <c r="I243" s="339">
        <v>10887</v>
      </c>
      <c r="J243" s="348">
        <v>11487</v>
      </c>
      <c r="K243" s="438"/>
      <c r="L243" s="155"/>
      <c r="M243" s="439"/>
      <c r="N243" s="213"/>
      <c r="P243" s="37"/>
    </row>
    <row r="244" spans="1:16" x14ac:dyDescent="0.2">
      <c r="A244" s="25" t="s">
        <v>13</v>
      </c>
      <c r="B244" s="23" t="s">
        <v>128</v>
      </c>
      <c r="C244" s="11" t="s">
        <v>906</v>
      </c>
      <c r="D244" s="155"/>
      <c r="E244" s="439"/>
      <c r="F244" s="213"/>
      <c r="H244" s="336"/>
      <c r="I244" s="339"/>
      <c r="J244" s="348"/>
      <c r="K244" s="438"/>
      <c r="L244" s="155"/>
      <c r="M244" s="439"/>
      <c r="N244" s="213"/>
      <c r="P244" s="23"/>
    </row>
    <row r="245" spans="1:16" x14ac:dyDescent="0.2">
      <c r="A245" s="29" t="s">
        <v>129</v>
      </c>
      <c r="B245" s="30"/>
      <c r="C245" s="31"/>
      <c r="D245" s="298">
        <v>254967</v>
      </c>
      <c r="E245" s="299">
        <v>265970</v>
      </c>
      <c r="F245" s="306">
        <v>282461</v>
      </c>
      <c r="H245" s="454">
        <v>58308</v>
      </c>
      <c r="I245" s="415">
        <v>54438</v>
      </c>
      <c r="J245" s="509">
        <v>57432</v>
      </c>
      <c r="K245" s="438"/>
      <c r="L245" s="298">
        <v>0</v>
      </c>
      <c r="M245" s="299">
        <v>0</v>
      </c>
      <c r="N245" s="306">
        <v>0</v>
      </c>
      <c r="P245" s="23"/>
    </row>
    <row r="246" spans="1:16" hidden="1" x14ac:dyDescent="0.2">
      <c r="A246" s="25"/>
      <c r="B246" s="23"/>
      <c r="C246" s="11"/>
      <c r="D246" s="127"/>
      <c r="E246" s="2"/>
      <c r="F246" s="130"/>
      <c r="H246" s="356"/>
      <c r="I246" s="357"/>
      <c r="J246" s="358"/>
      <c r="K246" s="438"/>
      <c r="L246" s="127"/>
      <c r="M246" s="2"/>
      <c r="N246" s="130"/>
      <c r="P246" s="23"/>
    </row>
    <row r="247" spans="1:16" hidden="1" x14ac:dyDescent="0.2">
      <c r="A247" s="25" t="s">
        <v>3</v>
      </c>
      <c r="B247" s="23" t="s">
        <v>334</v>
      </c>
      <c r="C247" s="11" t="s">
        <v>740</v>
      </c>
      <c r="D247" s="269"/>
      <c r="E247" s="61"/>
      <c r="F247" s="278"/>
      <c r="H247" s="336"/>
      <c r="I247" s="339"/>
      <c r="J247" s="348"/>
      <c r="K247" s="438"/>
      <c r="L247" s="336"/>
      <c r="M247" s="339"/>
      <c r="N247" s="348"/>
      <c r="P247" s="23"/>
    </row>
    <row r="248" spans="1:16" hidden="1" x14ac:dyDescent="0.2">
      <c r="A248" s="25" t="s">
        <v>3</v>
      </c>
      <c r="B248" s="23" t="s">
        <v>335</v>
      </c>
      <c r="C248" s="11" t="s">
        <v>741</v>
      </c>
      <c r="D248" s="269"/>
      <c r="E248" s="61"/>
      <c r="F248" s="278"/>
      <c r="H248" s="336"/>
      <c r="I248" s="339"/>
      <c r="J248" s="348"/>
      <c r="K248" s="438"/>
      <c r="L248" s="336"/>
      <c r="M248" s="339"/>
      <c r="N248" s="348"/>
      <c r="P248" s="23"/>
    </row>
    <row r="249" spans="1:16" hidden="1" x14ac:dyDescent="0.2">
      <c r="A249" s="25" t="s">
        <v>3</v>
      </c>
      <c r="B249" s="23" t="s">
        <v>336</v>
      </c>
      <c r="C249" s="11" t="s">
        <v>742</v>
      </c>
      <c r="D249" s="269"/>
      <c r="E249" s="61"/>
      <c r="F249" s="278"/>
      <c r="H249" s="336"/>
      <c r="I249" s="339"/>
      <c r="J249" s="348"/>
      <c r="K249" s="438"/>
      <c r="L249" s="336"/>
      <c r="M249" s="339"/>
      <c r="N249" s="348"/>
      <c r="P249" s="23"/>
    </row>
    <row r="250" spans="1:16" hidden="1" x14ac:dyDescent="0.2">
      <c r="A250" s="25" t="s">
        <v>3</v>
      </c>
      <c r="B250" s="23" t="s">
        <v>337</v>
      </c>
      <c r="C250" s="11" t="s">
        <v>743</v>
      </c>
      <c r="D250" s="269"/>
      <c r="E250" s="61"/>
      <c r="F250" s="278"/>
      <c r="H250" s="336"/>
      <c r="I250" s="339"/>
      <c r="J250" s="348"/>
      <c r="K250" s="438"/>
      <c r="L250" s="336"/>
      <c r="M250" s="339"/>
      <c r="N250" s="348"/>
      <c r="P250" s="23"/>
    </row>
    <row r="251" spans="1:16" hidden="1" x14ac:dyDescent="0.2">
      <c r="A251" s="25" t="s">
        <v>3</v>
      </c>
      <c r="B251" s="23" t="s">
        <v>338</v>
      </c>
      <c r="C251" s="11" t="s">
        <v>744</v>
      </c>
      <c r="D251" s="269"/>
      <c r="E251" s="61"/>
      <c r="F251" s="278"/>
      <c r="H251" s="336"/>
      <c r="I251" s="339"/>
      <c r="J251" s="348"/>
      <c r="K251" s="438"/>
      <c r="L251" s="336"/>
      <c r="M251" s="339"/>
      <c r="N251" s="348"/>
      <c r="P251" s="23"/>
    </row>
    <row r="252" spans="1:16" s="136" customFormat="1" hidden="1" x14ac:dyDescent="0.2">
      <c r="A252" s="22" t="s">
        <v>3</v>
      </c>
      <c r="B252" s="37" t="s">
        <v>339</v>
      </c>
      <c r="C252" s="48" t="s">
        <v>745</v>
      </c>
      <c r="D252" s="449"/>
      <c r="E252" s="209"/>
      <c r="F252" s="498"/>
      <c r="H252" s="336"/>
      <c r="I252" s="339"/>
      <c r="J252" s="348"/>
      <c r="K252" s="646"/>
      <c r="L252" s="336"/>
      <c r="M252" s="339"/>
      <c r="N252" s="348"/>
      <c r="P252" s="37"/>
    </row>
    <row r="253" spans="1:16" hidden="1" x14ac:dyDescent="0.2">
      <c r="A253" s="25" t="s">
        <v>13</v>
      </c>
      <c r="B253" s="23" t="s">
        <v>130</v>
      </c>
      <c r="C253" s="11" t="s">
        <v>905</v>
      </c>
      <c r="D253" s="269"/>
      <c r="E253" s="61"/>
      <c r="F253" s="278"/>
      <c r="H253" s="336"/>
      <c r="I253" s="339"/>
      <c r="J253" s="348"/>
      <c r="K253" s="438"/>
      <c r="L253" s="336"/>
      <c r="M253" s="339"/>
      <c r="N253" s="348"/>
      <c r="P253" s="23"/>
    </row>
    <row r="254" spans="1:16" hidden="1" x14ac:dyDescent="0.2">
      <c r="A254" s="29" t="s">
        <v>131</v>
      </c>
      <c r="B254" s="30"/>
      <c r="C254" s="31"/>
      <c r="D254" s="450">
        <v>0</v>
      </c>
      <c r="E254" s="10">
        <v>0</v>
      </c>
      <c r="F254" s="499">
        <v>0</v>
      </c>
      <c r="H254" s="298">
        <v>0</v>
      </c>
      <c r="I254" s="299">
        <v>0</v>
      </c>
      <c r="J254" s="306">
        <v>0</v>
      </c>
      <c r="K254" s="438"/>
      <c r="L254" s="454">
        <v>0</v>
      </c>
      <c r="M254" s="415">
        <v>0</v>
      </c>
      <c r="N254" s="509">
        <v>0</v>
      </c>
      <c r="P254" s="23"/>
    </row>
    <row r="255" spans="1:16" x14ac:dyDescent="0.2">
      <c r="A255" s="22"/>
      <c r="B255" s="23"/>
      <c r="C255" s="11"/>
      <c r="D255" s="127"/>
      <c r="E255" s="2"/>
      <c r="F255" s="130"/>
      <c r="H255" s="127"/>
      <c r="I255" s="2"/>
      <c r="J255" s="130"/>
      <c r="K255" s="438"/>
      <c r="L255" s="356"/>
      <c r="M255" s="357"/>
      <c r="N255" s="358"/>
      <c r="P255" s="23"/>
    </row>
    <row r="256" spans="1:16" x14ac:dyDescent="0.2">
      <c r="A256" s="25" t="s">
        <v>3</v>
      </c>
      <c r="B256" s="23" t="s">
        <v>340</v>
      </c>
      <c r="C256" s="11" t="s">
        <v>746</v>
      </c>
      <c r="D256" s="155">
        <v>45759</v>
      </c>
      <c r="E256" s="439">
        <v>47734</v>
      </c>
      <c r="F256" s="213">
        <v>50693</v>
      </c>
      <c r="H256" s="155"/>
      <c r="I256" s="439"/>
      <c r="J256" s="213"/>
      <c r="K256" s="438"/>
      <c r="L256" s="336">
        <v>36541</v>
      </c>
      <c r="M256" s="339">
        <v>57534</v>
      </c>
      <c r="N256" s="348">
        <v>58014</v>
      </c>
      <c r="P256" s="23"/>
    </row>
    <row r="257" spans="1:16" x14ac:dyDescent="0.2">
      <c r="A257" s="25" t="s">
        <v>3</v>
      </c>
      <c r="B257" s="23" t="s">
        <v>341</v>
      </c>
      <c r="C257" s="11" t="s">
        <v>747</v>
      </c>
      <c r="D257" s="155">
        <v>110062</v>
      </c>
      <c r="E257" s="439">
        <v>114811</v>
      </c>
      <c r="F257" s="213">
        <v>121931</v>
      </c>
      <c r="H257" s="155"/>
      <c r="I257" s="439"/>
      <c r="J257" s="213"/>
      <c r="K257" s="438"/>
      <c r="L257" s="336">
        <v>22185</v>
      </c>
      <c r="M257" s="339">
        <v>34931</v>
      </c>
      <c r="N257" s="348">
        <v>35224</v>
      </c>
      <c r="P257" s="23"/>
    </row>
    <row r="258" spans="1:16" x14ac:dyDescent="0.2">
      <c r="A258" s="25" t="s">
        <v>3</v>
      </c>
      <c r="B258" s="23" t="s">
        <v>342</v>
      </c>
      <c r="C258" s="11" t="s">
        <v>748</v>
      </c>
      <c r="D258" s="155">
        <v>125251</v>
      </c>
      <c r="E258" s="439">
        <v>130656</v>
      </c>
      <c r="F258" s="213">
        <v>138758</v>
      </c>
      <c r="H258" s="155"/>
      <c r="I258" s="439"/>
      <c r="J258" s="213"/>
      <c r="K258" s="438"/>
      <c r="L258" s="336">
        <v>32626</v>
      </c>
      <c r="M258" s="339">
        <v>51369</v>
      </c>
      <c r="N258" s="348">
        <v>51799</v>
      </c>
      <c r="P258" s="23"/>
    </row>
    <row r="259" spans="1:16" x14ac:dyDescent="0.2">
      <c r="A259" s="25" t="s">
        <v>3</v>
      </c>
      <c r="B259" s="23" t="s">
        <v>343</v>
      </c>
      <c r="C259" s="11" t="s">
        <v>749</v>
      </c>
      <c r="D259" s="155">
        <v>34112</v>
      </c>
      <c r="E259" s="439">
        <v>35584</v>
      </c>
      <c r="F259" s="213">
        <v>37790</v>
      </c>
      <c r="H259" s="155"/>
      <c r="I259" s="439"/>
      <c r="J259" s="213"/>
      <c r="K259" s="438"/>
      <c r="L259" s="336">
        <v>13050</v>
      </c>
      <c r="M259" s="339">
        <v>20548</v>
      </c>
      <c r="N259" s="348">
        <v>20719</v>
      </c>
      <c r="P259" s="23"/>
    </row>
    <row r="260" spans="1:16" x14ac:dyDescent="0.2">
      <c r="A260" s="25" t="s">
        <v>3</v>
      </c>
      <c r="B260" s="23" t="s">
        <v>344</v>
      </c>
      <c r="C260" s="11" t="s">
        <v>750</v>
      </c>
      <c r="D260" s="155">
        <v>144321</v>
      </c>
      <c r="E260" s="439">
        <v>150549</v>
      </c>
      <c r="F260" s="213">
        <v>159885</v>
      </c>
      <c r="H260" s="155"/>
      <c r="I260" s="439"/>
      <c r="J260" s="213"/>
      <c r="K260" s="438"/>
      <c r="L260" s="336">
        <v>26100</v>
      </c>
      <c r="M260" s="339">
        <v>41097</v>
      </c>
      <c r="N260" s="348">
        <v>41439</v>
      </c>
      <c r="P260" s="37"/>
    </row>
    <row r="261" spans="1:16" ht="12" customHeight="1" x14ac:dyDescent="0.2">
      <c r="A261" s="25" t="s">
        <v>13</v>
      </c>
      <c r="B261" s="23" t="s">
        <v>121</v>
      </c>
      <c r="C261" s="11" t="s">
        <v>904</v>
      </c>
      <c r="D261" s="155"/>
      <c r="E261" s="439"/>
      <c r="F261" s="213"/>
      <c r="H261" s="155"/>
      <c r="I261" s="439"/>
      <c r="J261" s="213"/>
      <c r="K261" s="438"/>
      <c r="L261" s="336"/>
      <c r="M261" s="339"/>
      <c r="N261" s="348"/>
      <c r="P261" s="56"/>
    </row>
    <row r="262" spans="1:16" x14ac:dyDescent="0.2">
      <c r="A262" s="29" t="s">
        <v>368</v>
      </c>
      <c r="B262" s="30"/>
      <c r="C262" s="31"/>
      <c r="D262" s="298">
        <v>459505</v>
      </c>
      <c r="E262" s="299">
        <v>479334</v>
      </c>
      <c r="F262" s="306">
        <v>509057</v>
      </c>
      <c r="H262" s="298">
        <v>0</v>
      </c>
      <c r="I262" s="299">
        <v>0</v>
      </c>
      <c r="J262" s="306">
        <v>0</v>
      </c>
      <c r="K262" s="438"/>
      <c r="L262" s="298">
        <v>130502</v>
      </c>
      <c r="M262" s="299">
        <v>205479</v>
      </c>
      <c r="N262" s="306">
        <v>207195</v>
      </c>
      <c r="P262" s="35"/>
    </row>
    <row r="263" spans="1:16" s="136" customFormat="1" ht="9" customHeight="1" x14ac:dyDescent="0.2">
      <c r="A263" s="210"/>
      <c r="B263" s="211"/>
      <c r="D263" s="129"/>
      <c r="E263" s="5"/>
      <c r="F263" s="132"/>
      <c r="H263" s="129"/>
      <c r="I263" s="5"/>
      <c r="J263" s="132"/>
      <c r="K263" s="646"/>
      <c r="L263" s="129"/>
      <c r="M263" s="5"/>
      <c r="N263" s="132"/>
      <c r="P263" s="37"/>
    </row>
    <row r="264" spans="1:16" ht="9" customHeight="1" x14ac:dyDescent="0.2">
      <c r="A264" s="22"/>
      <c r="B264" s="35"/>
      <c r="C264" s="11"/>
      <c r="D264" s="127"/>
      <c r="E264" s="2"/>
      <c r="F264" s="130"/>
      <c r="H264" s="127"/>
      <c r="I264" s="2"/>
      <c r="J264" s="130"/>
      <c r="K264" s="438"/>
      <c r="L264" s="127"/>
      <c r="M264" s="2"/>
      <c r="N264" s="130"/>
      <c r="P264" s="23"/>
    </row>
    <row r="265" spans="1:16" x14ac:dyDescent="0.2">
      <c r="A265" s="29" t="s">
        <v>132</v>
      </c>
      <c r="B265" s="30"/>
      <c r="C265" s="31"/>
      <c r="D265" s="298">
        <v>1653975</v>
      </c>
      <c r="E265" s="299">
        <v>1725349</v>
      </c>
      <c r="F265" s="501">
        <v>1832337</v>
      </c>
      <c r="G265" s="301"/>
      <c r="H265" s="298">
        <v>88540</v>
      </c>
      <c r="I265" s="299">
        <v>91438</v>
      </c>
      <c r="J265" s="302">
        <v>102432</v>
      </c>
      <c r="K265" s="438"/>
      <c r="L265" s="298">
        <v>368034</v>
      </c>
      <c r="M265" s="299">
        <v>667289</v>
      </c>
      <c r="N265" s="306">
        <v>706321</v>
      </c>
      <c r="P265" s="23"/>
    </row>
    <row r="266" spans="1:16" hidden="1" x14ac:dyDescent="0.2">
      <c r="A266" s="38"/>
      <c r="B266" s="39"/>
      <c r="C266" s="36"/>
      <c r="D266" s="128"/>
      <c r="E266" s="7"/>
      <c r="F266" s="131"/>
      <c r="H266" s="128"/>
      <c r="I266" s="7"/>
      <c r="J266" s="131"/>
      <c r="K266" s="438"/>
      <c r="L266" s="128"/>
      <c r="M266" s="7"/>
      <c r="N266" s="131"/>
      <c r="P266" s="23"/>
    </row>
    <row r="267" spans="1:16" hidden="1" x14ac:dyDescent="0.2">
      <c r="A267" s="24" t="s">
        <v>133</v>
      </c>
      <c r="B267" s="23"/>
      <c r="C267" s="11"/>
      <c r="D267" s="127"/>
      <c r="E267" s="2"/>
      <c r="F267" s="130"/>
      <c r="H267" s="127"/>
      <c r="I267" s="2"/>
      <c r="J267" s="130"/>
      <c r="K267" s="438"/>
      <c r="L267" s="127"/>
      <c r="M267" s="2"/>
      <c r="N267" s="130"/>
      <c r="P267" s="23"/>
    </row>
    <row r="268" spans="1:16" hidden="1" x14ac:dyDescent="0.2">
      <c r="A268" s="25"/>
      <c r="B268" s="23"/>
      <c r="C268" s="11"/>
      <c r="D268" s="127"/>
      <c r="E268" s="2"/>
      <c r="F268" s="130"/>
      <c r="H268" s="127"/>
      <c r="I268" s="2"/>
      <c r="J268" s="130"/>
      <c r="K268" s="438"/>
      <c r="L268" s="127"/>
      <c r="M268" s="2"/>
      <c r="N268" s="130"/>
      <c r="P268" s="23"/>
    </row>
    <row r="269" spans="1:16" hidden="1" x14ac:dyDescent="0.2">
      <c r="A269" s="25" t="s">
        <v>3</v>
      </c>
      <c r="B269" s="23" t="s">
        <v>134</v>
      </c>
      <c r="C269" s="11" t="s">
        <v>751</v>
      </c>
      <c r="D269" s="155"/>
      <c r="E269" s="439"/>
      <c r="F269" s="213"/>
      <c r="H269" s="155"/>
      <c r="I269" s="439"/>
      <c r="J269" s="213"/>
      <c r="K269" s="438"/>
      <c r="L269" s="155"/>
      <c r="M269" s="439"/>
      <c r="N269" s="213"/>
      <c r="P269" s="23"/>
    </row>
    <row r="270" spans="1:16" hidden="1" x14ac:dyDescent="0.2">
      <c r="A270" s="25" t="s">
        <v>3</v>
      </c>
      <c r="B270" s="23" t="s">
        <v>135</v>
      </c>
      <c r="C270" s="11" t="s">
        <v>752</v>
      </c>
      <c r="D270" s="155"/>
      <c r="E270" s="439"/>
      <c r="F270" s="213"/>
      <c r="H270" s="155"/>
      <c r="I270" s="439"/>
      <c r="J270" s="213"/>
      <c r="K270" s="438"/>
      <c r="L270" s="155"/>
      <c r="M270" s="439"/>
      <c r="N270" s="213"/>
      <c r="P270" s="23"/>
    </row>
    <row r="271" spans="1:16" hidden="1" x14ac:dyDescent="0.2">
      <c r="A271" s="25" t="s">
        <v>3</v>
      </c>
      <c r="B271" s="23" t="s">
        <v>136</v>
      </c>
      <c r="C271" s="11" t="s">
        <v>753</v>
      </c>
      <c r="D271" s="155"/>
      <c r="E271" s="439"/>
      <c r="F271" s="213"/>
      <c r="H271" s="155"/>
      <c r="I271" s="439"/>
      <c r="J271" s="213"/>
      <c r="K271" s="438"/>
      <c r="L271" s="155"/>
      <c r="M271" s="439"/>
      <c r="N271" s="213"/>
      <c r="P271" s="23"/>
    </row>
    <row r="272" spans="1:16" hidden="1" x14ac:dyDescent="0.2">
      <c r="A272" s="25" t="s">
        <v>3</v>
      </c>
      <c r="B272" s="23" t="s">
        <v>137</v>
      </c>
      <c r="C272" s="11" t="s">
        <v>754</v>
      </c>
      <c r="D272" s="155"/>
      <c r="E272" s="439"/>
      <c r="F272" s="213"/>
      <c r="H272" s="155"/>
      <c r="I272" s="439"/>
      <c r="J272" s="213"/>
      <c r="K272" s="438"/>
      <c r="L272" s="155"/>
      <c r="M272" s="439"/>
      <c r="N272" s="213"/>
      <c r="P272" s="23"/>
    </row>
    <row r="273" spans="1:16" hidden="1" x14ac:dyDescent="0.2">
      <c r="A273" s="25" t="s">
        <v>3</v>
      </c>
      <c r="B273" s="23" t="s">
        <v>138</v>
      </c>
      <c r="C273" s="11" t="s">
        <v>755</v>
      </c>
      <c r="D273" s="155"/>
      <c r="E273" s="439"/>
      <c r="F273" s="213"/>
      <c r="H273" s="155"/>
      <c r="I273" s="439"/>
      <c r="J273" s="213"/>
      <c r="K273" s="438"/>
      <c r="L273" s="155"/>
      <c r="M273" s="439"/>
      <c r="N273" s="213"/>
      <c r="P273" s="23"/>
    </row>
    <row r="274" spans="1:16" hidden="1" x14ac:dyDescent="0.2">
      <c r="A274" s="25" t="s">
        <v>3</v>
      </c>
      <c r="B274" s="23" t="s">
        <v>139</v>
      </c>
      <c r="C274" s="11" t="s">
        <v>756</v>
      </c>
      <c r="D274" s="155"/>
      <c r="E274" s="439"/>
      <c r="F274" s="213"/>
      <c r="H274" s="155"/>
      <c r="I274" s="439"/>
      <c r="J274" s="213"/>
      <c r="K274" s="438"/>
      <c r="L274" s="155"/>
      <c r="M274" s="439"/>
      <c r="N274" s="213"/>
      <c r="P274" s="23"/>
    </row>
    <row r="275" spans="1:16" hidden="1" x14ac:dyDescent="0.2">
      <c r="A275" s="25" t="s">
        <v>3</v>
      </c>
      <c r="B275" s="23" t="s">
        <v>140</v>
      </c>
      <c r="C275" s="11" t="s">
        <v>757</v>
      </c>
      <c r="D275" s="155"/>
      <c r="E275" s="439"/>
      <c r="F275" s="213"/>
      <c r="H275" s="155"/>
      <c r="I275" s="439"/>
      <c r="J275" s="213"/>
      <c r="K275" s="438"/>
      <c r="L275" s="155"/>
      <c r="M275" s="439"/>
      <c r="N275" s="213"/>
      <c r="P275" s="37"/>
    </row>
    <row r="276" spans="1:16" hidden="1" x14ac:dyDescent="0.2">
      <c r="A276" s="25" t="s">
        <v>13</v>
      </c>
      <c r="B276" s="23" t="s">
        <v>141</v>
      </c>
      <c r="C276" s="11" t="s">
        <v>903</v>
      </c>
      <c r="D276" s="155"/>
      <c r="E276" s="439"/>
      <c r="F276" s="213"/>
      <c r="H276" s="155"/>
      <c r="I276" s="439"/>
      <c r="J276" s="213"/>
      <c r="K276" s="438"/>
      <c r="L276" s="155"/>
      <c r="M276" s="439"/>
      <c r="N276" s="213"/>
      <c r="P276" s="23"/>
    </row>
    <row r="277" spans="1:16" hidden="1" x14ac:dyDescent="0.2">
      <c r="A277" s="29" t="s">
        <v>142</v>
      </c>
      <c r="B277" s="30"/>
      <c r="C277" s="31"/>
      <c r="D277" s="298">
        <v>0</v>
      </c>
      <c r="E277" s="299">
        <v>0</v>
      </c>
      <c r="F277" s="306">
        <v>0</v>
      </c>
      <c r="H277" s="298">
        <v>0</v>
      </c>
      <c r="I277" s="299">
        <v>0</v>
      </c>
      <c r="J277" s="306">
        <v>0</v>
      </c>
      <c r="K277" s="438"/>
      <c r="L277" s="298">
        <v>0</v>
      </c>
      <c r="M277" s="299">
        <v>0</v>
      </c>
      <c r="N277" s="306">
        <v>0</v>
      </c>
      <c r="P277" s="23"/>
    </row>
    <row r="278" spans="1:16" hidden="1" x14ac:dyDescent="0.2">
      <c r="A278" s="25"/>
      <c r="B278" s="23"/>
      <c r="C278" s="11"/>
      <c r="D278" s="127"/>
      <c r="E278" s="2"/>
      <c r="F278" s="130"/>
      <c r="H278" s="127"/>
      <c r="I278" s="2"/>
      <c r="J278" s="130"/>
      <c r="K278" s="438"/>
      <c r="L278" s="127"/>
      <c r="M278" s="2"/>
      <c r="N278" s="130"/>
      <c r="P278" s="23"/>
    </row>
    <row r="279" spans="1:16" hidden="1" x14ac:dyDescent="0.2">
      <c r="A279" s="25" t="s">
        <v>3</v>
      </c>
      <c r="B279" s="23" t="s">
        <v>143</v>
      </c>
      <c r="C279" s="11" t="s">
        <v>758</v>
      </c>
      <c r="D279" s="155"/>
      <c r="E279" s="439"/>
      <c r="F279" s="213"/>
      <c r="H279" s="155"/>
      <c r="I279" s="439"/>
      <c r="J279" s="213"/>
      <c r="K279" s="438"/>
      <c r="L279" s="155"/>
      <c r="M279" s="439"/>
      <c r="N279" s="213"/>
      <c r="P279" s="23"/>
    </row>
    <row r="280" spans="1:16" hidden="1" x14ac:dyDescent="0.2">
      <c r="A280" s="25" t="s">
        <v>3</v>
      </c>
      <c r="B280" s="23" t="s">
        <v>144</v>
      </c>
      <c r="C280" s="11" t="s">
        <v>636</v>
      </c>
      <c r="D280" s="155"/>
      <c r="E280" s="439"/>
      <c r="F280" s="213"/>
      <c r="H280" s="155"/>
      <c r="I280" s="439"/>
      <c r="J280" s="213"/>
      <c r="K280" s="438"/>
      <c r="L280" s="155"/>
      <c r="M280" s="439"/>
      <c r="N280" s="213"/>
      <c r="P280" s="23"/>
    </row>
    <row r="281" spans="1:16" hidden="1" x14ac:dyDescent="0.2">
      <c r="A281" s="25" t="s">
        <v>3</v>
      </c>
      <c r="B281" s="23" t="s">
        <v>145</v>
      </c>
      <c r="C281" s="11" t="s">
        <v>759</v>
      </c>
      <c r="D281" s="155"/>
      <c r="E281" s="439"/>
      <c r="F281" s="213"/>
      <c r="H281" s="155"/>
      <c r="I281" s="439"/>
      <c r="J281" s="213"/>
      <c r="K281" s="438"/>
      <c r="L281" s="155"/>
      <c r="M281" s="439"/>
      <c r="N281" s="213"/>
      <c r="P281" s="23"/>
    </row>
    <row r="282" spans="1:16" hidden="1" x14ac:dyDescent="0.2">
      <c r="A282" s="25" t="s">
        <v>3</v>
      </c>
      <c r="B282" s="23" t="s">
        <v>146</v>
      </c>
      <c r="C282" s="11" t="s">
        <v>760</v>
      </c>
      <c r="D282" s="155"/>
      <c r="E282" s="439"/>
      <c r="F282" s="213"/>
      <c r="H282" s="155"/>
      <c r="I282" s="439"/>
      <c r="J282" s="213"/>
      <c r="K282" s="438"/>
      <c r="L282" s="155"/>
      <c r="M282" s="439"/>
      <c r="N282" s="213"/>
      <c r="P282" s="23"/>
    </row>
    <row r="283" spans="1:16" hidden="1" x14ac:dyDescent="0.2">
      <c r="A283" s="25" t="s">
        <v>3</v>
      </c>
      <c r="B283" s="23" t="s">
        <v>147</v>
      </c>
      <c r="C283" s="11" t="s">
        <v>873</v>
      </c>
      <c r="D283" s="155"/>
      <c r="E283" s="439"/>
      <c r="F283" s="213"/>
      <c r="H283" s="155"/>
      <c r="I283" s="439"/>
      <c r="J283" s="213"/>
      <c r="K283" s="438"/>
      <c r="L283" s="155"/>
      <c r="M283" s="439"/>
      <c r="N283" s="213"/>
      <c r="P283" s="23"/>
    </row>
    <row r="284" spans="1:16" hidden="1" x14ac:dyDescent="0.2">
      <c r="A284" s="25" t="s">
        <v>3</v>
      </c>
      <c r="B284" s="23" t="s">
        <v>148</v>
      </c>
      <c r="C284" s="11" t="s">
        <v>761</v>
      </c>
      <c r="D284" s="155"/>
      <c r="E284" s="439"/>
      <c r="F284" s="213"/>
      <c r="H284" s="155"/>
      <c r="I284" s="439"/>
      <c r="J284" s="213"/>
      <c r="K284" s="438"/>
      <c r="L284" s="155"/>
      <c r="M284" s="439"/>
      <c r="N284" s="213"/>
      <c r="P284" s="37"/>
    </row>
    <row r="285" spans="1:16" hidden="1" x14ac:dyDescent="0.2">
      <c r="A285" s="25" t="s">
        <v>13</v>
      </c>
      <c r="B285" s="23" t="s">
        <v>149</v>
      </c>
      <c r="C285" s="11" t="s">
        <v>890</v>
      </c>
      <c r="D285" s="155"/>
      <c r="E285" s="439"/>
      <c r="F285" s="213"/>
      <c r="H285" s="155"/>
      <c r="I285" s="439"/>
      <c r="J285" s="213"/>
      <c r="K285" s="438"/>
      <c r="L285" s="155"/>
      <c r="M285" s="439"/>
      <c r="N285" s="213"/>
      <c r="P285" s="23"/>
    </row>
    <row r="286" spans="1:16" hidden="1" x14ac:dyDescent="0.2">
      <c r="A286" s="29" t="s">
        <v>150</v>
      </c>
      <c r="B286" s="30"/>
      <c r="C286" s="31"/>
      <c r="D286" s="298">
        <v>0</v>
      </c>
      <c r="E286" s="299">
        <v>0</v>
      </c>
      <c r="F286" s="306">
        <v>0</v>
      </c>
      <c r="H286" s="298">
        <v>0</v>
      </c>
      <c r="I286" s="299">
        <v>0</v>
      </c>
      <c r="J286" s="306">
        <v>0</v>
      </c>
      <c r="K286" s="438"/>
      <c r="L286" s="298">
        <v>0</v>
      </c>
      <c r="M286" s="299">
        <v>0</v>
      </c>
      <c r="N286" s="306">
        <v>0</v>
      </c>
      <c r="P286" s="23"/>
    </row>
    <row r="287" spans="1:16" hidden="1" x14ac:dyDescent="0.2">
      <c r="A287" s="25"/>
      <c r="B287" s="23"/>
      <c r="C287" s="11"/>
      <c r="D287" s="127"/>
      <c r="E287" s="2"/>
      <c r="F287" s="130"/>
      <c r="H287" s="127"/>
      <c r="I287" s="2"/>
      <c r="J287" s="130"/>
      <c r="K287" s="438"/>
      <c r="L287" s="127"/>
      <c r="M287" s="2"/>
      <c r="N287" s="130"/>
      <c r="P287" s="23"/>
    </row>
    <row r="288" spans="1:16" hidden="1" x14ac:dyDescent="0.2">
      <c r="A288" s="25" t="s">
        <v>3</v>
      </c>
      <c r="B288" s="23" t="s">
        <v>151</v>
      </c>
      <c r="C288" s="11" t="s">
        <v>152</v>
      </c>
      <c r="D288" s="155"/>
      <c r="E288" s="439"/>
      <c r="F288" s="213"/>
      <c r="H288" s="336"/>
      <c r="I288" s="339"/>
      <c r="J288" s="348"/>
      <c r="K288" s="438"/>
      <c r="L288" s="336"/>
      <c r="M288" s="339"/>
      <c r="N288" s="348"/>
      <c r="P288" s="23"/>
    </row>
    <row r="289" spans="1:16" hidden="1" x14ac:dyDescent="0.2">
      <c r="A289" s="25" t="s">
        <v>3</v>
      </c>
      <c r="B289" s="23" t="s">
        <v>153</v>
      </c>
      <c r="C289" s="11" t="s">
        <v>154</v>
      </c>
      <c r="D289" s="155"/>
      <c r="E289" s="439"/>
      <c r="F289" s="213"/>
      <c r="H289" s="336"/>
      <c r="I289" s="339"/>
      <c r="J289" s="348"/>
      <c r="K289" s="438"/>
      <c r="L289" s="336"/>
      <c r="M289" s="339"/>
      <c r="N289" s="348"/>
      <c r="P289" s="23"/>
    </row>
    <row r="290" spans="1:16" hidden="1" x14ac:dyDescent="0.2">
      <c r="A290" s="25" t="s">
        <v>3</v>
      </c>
      <c r="B290" s="23" t="s">
        <v>155</v>
      </c>
      <c r="C290" s="11" t="s">
        <v>156</v>
      </c>
      <c r="D290" s="155"/>
      <c r="E290" s="439"/>
      <c r="F290" s="213"/>
      <c r="H290" s="336"/>
      <c r="I290" s="339"/>
      <c r="J290" s="348"/>
      <c r="K290" s="438"/>
      <c r="L290" s="336"/>
      <c r="M290" s="339"/>
      <c r="N290" s="348"/>
      <c r="P290" s="23"/>
    </row>
    <row r="291" spans="1:16" hidden="1" x14ac:dyDescent="0.2">
      <c r="A291" s="25" t="s">
        <v>3</v>
      </c>
      <c r="B291" s="23" t="s">
        <v>157</v>
      </c>
      <c r="C291" s="11" t="s">
        <v>158</v>
      </c>
      <c r="D291" s="155"/>
      <c r="E291" s="439"/>
      <c r="F291" s="213"/>
      <c r="H291" s="336"/>
      <c r="I291" s="339"/>
      <c r="J291" s="348"/>
      <c r="K291" s="438"/>
      <c r="L291" s="336"/>
      <c r="M291" s="339"/>
      <c r="N291" s="348"/>
      <c r="P291" s="23"/>
    </row>
    <row r="292" spans="1:16" hidden="1" x14ac:dyDescent="0.2">
      <c r="A292" s="25" t="s">
        <v>3</v>
      </c>
      <c r="B292" s="23" t="s">
        <v>159</v>
      </c>
      <c r="C292" s="11" t="s">
        <v>160</v>
      </c>
      <c r="D292" s="155"/>
      <c r="E292" s="439"/>
      <c r="F292" s="213"/>
      <c r="H292" s="336"/>
      <c r="I292" s="339"/>
      <c r="J292" s="348"/>
      <c r="K292" s="438"/>
      <c r="L292" s="336"/>
      <c r="M292" s="339"/>
      <c r="N292" s="348"/>
      <c r="P292" s="37"/>
    </row>
    <row r="293" spans="1:16" hidden="1" x14ac:dyDescent="0.2">
      <c r="A293" s="25" t="s">
        <v>13</v>
      </c>
      <c r="B293" s="23" t="s">
        <v>161</v>
      </c>
      <c r="C293" s="11" t="s">
        <v>929</v>
      </c>
      <c r="D293" s="155"/>
      <c r="E293" s="439"/>
      <c r="F293" s="213"/>
      <c r="H293" s="336"/>
      <c r="I293" s="339"/>
      <c r="J293" s="348"/>
      <c r="K293" s="438"/>
      <c r="L293" s="336"/>
      <c r="M293" s="339"/>
      <c r="N293" s="348"/>
      <c r="P293" s="23"/>
    </row>
    <row r="294" spans="1:16" hidden="1" x14ac:dyDescent="0.2">
      <c r="A294" s="29" t="s">
        <v>163</v>
      </c>
      <c r="B294" s="30"/>
      <c r="C294" s="31"/>
      <c r="D294" s="298">
        <v>0</v>
      </c>
      <c r="E294" s="299">
        <v>0</v>
      </c>
      <c r="F294" s="306">
        <v>0</v>
      </c>
      <c r="H294" s="454">
        <v>0</v>
      </c>
      <c r="I294" s="415">
        <v>0</v>
      </c>
      <c r="J294" s="509">
        <v>0</v>
      </c>
      <c r="K294" s="438"/>
      <c r="L294" s="298">
        <v>0</v>
      </c>
      <c r="M294" s="299">
        <v>0</v>
      </c>
      <c r="N294" s="306">
        <v>0</v>
      </c>
      <c r="P294" s="35"/>
    </row>
    <row r="295" spans="1:16" s="136" customFormat="1" hidden="1" x14ac:dyDescent="0.2">
      <c r="A295" s="22"/>
      <c r="B295" s="37"/>
      <c r="C295" s="48"/>
      <c r="D295" s="129"/>
      <c r="E295" s="5"/>
      <c r="F295" s="132"/>
      <c r="H295" s="129"/>
      <c r="I295" s="5"/>
      <c r="J295" s="132"/>
      <c r="K295" s="646"/>
      <c r="L295" s="129"/>
      <c r="M295" s="5"/>
      <c r="N295" s="132"/>
      <c r="P295" s="37"/>
    </row>
    <row r="296" spans="1:16" hidden="1" x14ac:dyDescent="0.2">
      <c r="A296" s="22"/>
      <c r="B296" s="35"/>
      <c r="C296" s="11"/>
      <c r="D296" s="127"/>
      <c r="E296" s="2"/>
      <c r="F296" s="130"/>
      <c r="H296" s="127"/>
      <c r="I296" s="2"/>
      <c r="J296" s="130"/>
      <c r="K296" s="438"/>
      <c r="L296" s="127"/>
      <c r="M296" s="2"/>
      <c r="N296" s="130"/>
      <c r="P296" s="23"/>
    </row>
    <row r="297" spans="1:16" hidden="1" x14ac:dyDescent="0.2">
      <c r="A297" s="29" t="s">
        <v>164</v>
      </c>
      <c r="B297" s="30"/>
      <c r="C297" s="31"/>
      <c r="D297" s="298">
        <v>0</v>
      </c>
      <c r="E297" s="299">
        <v>0</v>
      </c>
      <c r="F297" s="306">
        <v>0</v>
      </c>
      <c r="H297" s="298">
        <v>0</v>
      </c>
      <c r="I297" s="299">
        <v>0</v>
      </c>
      <c r="J297" s="306">
        <v>0</v>
      </c>
      <c r="K297" s="438"/>
      <c r="L297" s="298">
        <v>0</v>
      </c>
      <c r="M297" s="299">
        <v>0</v>
      </c>
      <c r="N297" s="306">
        <v>0</v>
      </c>
      <c r="P297" s="23"/>
    </row>
    <row r="298" spans="1:16" s="105" customFormat="1" hidden="1" x14ac:dyDescent="0.2">
      <c r="A298" s="32"/>
      <c r="B298" s="39"/>
      <c r="C298" s="36"/>
      <c r="D298" s="451"/>
      <c r="E298" s="104"/>
      <c r="F298" s="500"/>
      <c r="H298" s="451"/>
      <c r="I298" s="104"/>
      <c r="J298" s="500"/>
      <c r="K298" s="647"/>
      <c r="L298" s="451"/>
      <c r="M298" s="104"/>
      <c r="N298" s="500"/>
      <c r="P298" s="23"/>
    </row>
    <row r="299" spans="1:16" hidden="1" x14ac:dyDescent="0.2">
      <c r="A299" s="24" t="s">
        <v>165</v>
      </c>
      <c r="B299" s="23"/>
      <c r="C299" s="11"/>
      <c r="D299" s="127"/>
      <c r="E299" s="2"/>
      <c r="F299" s="130"/>
      <c r="H299" s="127"/>
      <c r="I299" s="2"/>
      <c r="J299" s="130"/>
      <c r="K299" s="438"/>
      <c r="L299" s="127"/>
      <c r="M299" s="2"/>
      <c r="N299" s="130"/>
      <c r="P299" s="23"/>
    </row>
    <row r="300" spans="1:16" hidden="1" x14ac:dyDescent="0.2">
      <c r="A300" s="22"/>
      <c r="B300" s="23"/>
      <c r="C300" s="11"/>
      <c r="D300" s="127"/>
      <c r="E300" s="2"/>
      <c r="F300" s="130"/>
      <c r="H300" s="127"/>
      <c r="I300" s="2"/>
      <c r="J300" s="130"/>
      <c r="K300" s="438"/>
      <c r="L300" s="127"/>
      <c r="M300" s="2"/>
      <c r="N300" s="130"/>
      <c r="P300" s="23"/>
    </row>
    <row r="301" spans="1:16" hidden="1" x14ac:dyDescent="0.2">
      <c r="A301" s="25" t="s">
        <v>3</v>
      </c>
      <c r="B301" s="23" t="s">
        <v>170</v>
      </c>
      <c r="C301" s="11" t="s">
        <v>762</v>
      </c>
      <c r="D301" s="155"/>
      <c r="E301" s="439"/>
      <c r="F301" s="213"/>
      <c r="H301" s="155"/>
      <c r="I301" s="439"/>
      <c r="J301" s="213"/>
      <c r="K301" s="438"/>
      <c r="L301" s="155"/>
      <c r="M301" s="439"/>
      <c r="N301" s="213"/>
      <c r="P301" s="23"/>
    </row>
    <row r="302" spans="1:16" hidden="1" x14ac:dyDescent="0.2">
      <c r="A302" s="25" t="s">
        <v>3</v>
      </c>
      <c r="B302" s="23" t="s">
        <v>171</v>
      </c>
      <c r="C302" s="11" t="s">
        <v>763</v>
      </c>
      <c r="D302" s="155"/>
      <c r="E302" s="439"/>
      <c r="F302" s="213"/>
      <c r="H302" s="155"/>
      <c r="I302" s="439"/>
      <c r="J302" s="213"/>
      <c r="K302" s="438"/>
      <c r="L302" s="155"/>
      <c r="M302" s="439"/>
      <c r="N302" s="213"/>
      <c r="P302" s="23"/>
    </row>
    <row r="303" spans="1:16" hidden="1" x14ac:dyDescent="0.2">
      <c r="A303" s="25" t="s">
        <v>3</v>
      </c>
      <c r="B303" s="23" t="s">
        <v>172</v>
      </c>
      <c r="C303" s="11" t="s">
        <v>764</v>
      </c>
      <c r="D303" s="155"/>
      <c r="E303" s="439"/>
      <c r="F303" s="213"/>
      <c r="H303" s="155"/>
      <c r="I303" s="439"/>
      <c r="J303" s="213"/>
      <c r="K303" s="438"/>
      <c r="L303" s="155"/>
      <c r="M303" s="439"/>
      <c r="N303" s="213"/>
      <c r="P303" s="23"/>
    </row>
    <row r="304" spans="1:16" hidden="1" x14ac:dyDescent="0.2">
      <c r="A304" s="25" t="s">
        <v>3</v>
      </c>
      <c r="B304" s="23" t="s">
        <v>173</v>
      </c>
      <c r="C304" s="11" t="s">
        <v>765</v>
      </c>
      <c r="D304" s="155"/>
      <c r="E304" s="439"/>
      <c r="F304" s="213"/>
      <c r="H304" s="155"/>
      <c r="I304" s="439"/>
      <c r="J304" s="213"/>
      <c r="K304" s="438"/>
      <c r="L304" s="155"/>
      <c r="M304" s="439"/>
      <c r="N304" s="213"/>
      <c r="P304" s="23"/>
    </row>
    <row r="305" spans="1:16" hidden="1" x14ac:dyDescent="0.2">
      <c r="A305" s="25" t="s">
        <v>3</v>
      </c>
      <c r="B305" s="23" t="s">
        <v>174</v>
      </c>
      <c r="C305" s="11" t="s">
        <v>766</v>
      </c>
      <c r="D305" s="155"/>
      <c r="E305" s="439"/>
      <c r="F305" s="213"/>
      <c r="H305" s="155"/>
      <c r="I305" s="439"/>
      <c r="J305" s="213"/>
      <c r="K305" s="438"/>
      <c r="L305" s="155"/>
      <c r="M305" s="439"/>
      <c r="N305" s="213"/>
      <c r="P305" s="23"/>
    </row>
    <row r="306" spans="1:16" hidden="1" x14ac:dyDescent="0.2">
      <c r="A306" s="25" t="s">
        <v>3</v>
      </c>
      <c r="B306" s="23" t="s">
        <v>175</v>
      </c>
      <c r="C306" s="11" t="s">
        <v>767</v>
      </c>
      <c r="D306" s="155"/>
      <c r="E306" s="439"/>
      <c r="F306" s="213"/>
      <c r="H306" s="155"/>
      <c r="I306" s="439"/>
      <c r="J306" s="213"/>
      <c r="K306" s="438"/>
      <c r="L306" s="155"/>
      <c r="M306" s="439"/>
      <c r="N306" s="213"/>
      <c r="P306" s="37"/>
    </row>
    <row r="307" spans="1:16" hidden="1" x14ac:dyDescent="0.2">
      <c r="A307" s="25" t="s">
        <v>13</v>
      </c>
      <c r="B307" s="23" t="s">
        <v>176</v>
      </c>
      <c r="C307" s="11" t="s">
        <v>889</v>
      </c>
      <c r="D307" s="155"/>
      <c r="E307" s="439"/>
      <c r="F307" s="213"/>
      <c r="H307" s="155"/>
      <c r="I307" s="439"/>
      <c r="J307" s="213"/>
      <c r="K307" s="438"/>
      <c r="L307" s="155"/>
      <c r="M307" s="439"/>
      <c r="N307" s="213"/>
      <c r="P307" s="23"/>
    </row>
    <row r="308" spans="1:16" hidden="1" x14ac:dyDescent="0.2">
      <c r="A308" s="29" t="s">
        <v>177</v>
      </c>
      <c r="B308" s="30"/>
      <c r="C308" s="31"/>
      <c r="D308" s="298">
        <v>0</v>
      </c>
      <c r="E308" s="299">
        <v>0</v>
      </c>
      <c r="F308" s="306">
        <v>0</v>
      </c>
      <c r="H308" s="298">
        <v>0</v>
      </c>
      <c r="I308" s="299">
        <v>0</v>
      </c>
      <c r="J308" s="306">
        <v>0</v>
      </c>
      <c r="K308" s="438"/>
      <c r="L308" s="298">
        <v>0</v>
      </c>
      <c r="M308" s="299">
        <v>0</v>
      </c>
      <c r="N308" s="306">
        <v>0</v>
      </c>
      <c r="P308" s="23"/>
    </row>
    <row r="309" spans="1:16" hidden="1" x14ac:dyDescent="0.2">
      <c r="A309" s="25"/>
      <c r="B309" s="23"/>
      <c r="C309" s="11"/>
      <c r="D309" s="127"/>
      <c r="E309" s="2"/>
      <c r="F309" s="130"/>
      <c r="H309" s="127"/>
      <c r="I309" s="2"/>
      <c r="J309" s="130"/>
      <c r="K309" s="438"/>
      <c r="L309" s="127"/>
      <c r="M309" s="2"/>
      <c r="N309" s="130"/>
      <c r="P309" s="23"/>
    </row>
    <row r="310" spans="1:16" hidden="1" x14ac:dyDescent="0.2">
      <c r="A310" s="25" t="s">
        <v>3</v>
      </c>
      <c r="B310" s="23" t="s">
        <v>178</v>
      </c>
      <c r="C310" s="11" t="s">
        <v>768</v>
      </c>
      <c r="D310" s="155"/>
      <c r="E310" s="439"/>
      <c r="F310" s="213"/>
      <c r="H310" s="155"/>
      <c r="I310" s="439"/>
      <c r="J310" s="213"/>
      <c r="K310" s="438"/>
      <c r="L310" s="155"/>
      <c r="M310" s="439"/>
      <c r="N310" s="213"/>
      <c r="P310" s="23"/>
    </row>
    <row r="311" spans="1:16" hidden="1" x14ac:dyDescent="0.2">
      <c r="A311" s="25" t="s">
        <v>3</v>
      </c>
      <c r="B311" s="23" t="s">
        <v>179</v>
      </c>
      <c r="C311" s="11" t="s">
        <v>769</v>
      </c>
      <c r="D311" s="155"/>
      <c r="E311" s="439"/>
      <c r="F311" s="213"/>
      <c r="H311" s="155"/>
      <c r="I311" s="439"/>
      <c r="J311" s="213"/>
      <c r="K311" s="438"/>
      <c r="L311" s="155"/>
      <c r="M311" s="439"/>
      <c r="N311" s="213"/>
      <c r="P311" s="23"/>
    </row>
    <row r="312" spans="1:16" hidden="1" x14ac:dyDescent="0.2">
      <c r="A312" s="25" t="s">
        <v>3</v>
      </c>
      <c r="B312" s="23" t="s">
        <v>180</v>
      </c>
      <c r="C312" s="11" t="s">
        <v>770</v>
      </c>
      <c r="D312" s="155"/>
      <c r="E312" s="439"/>
      <c r="F312" s="213"/>
      <c r="H312" s="155"/>
      <c r="I312" s="439"/>
      <c r="J312" s="213"/>
      <c r="K312" s="438"/>
      <c r="L312" s="155"/>
      <c r="M312" s="439"/>
      <c r="N312" s="213"/>
      <c r="P312" s="23"/>
    </row>
    <row r="313" spans="1:16" hidden="1" x14ac:dyDescent="0.2">
      <c r="A313" s="25" t="s">
        <v>3</v>
      </c>
      <c r="B313" s="23" t="s">
        <v>181</v>
      </c>
      <c r="C313" s="11" t="s">
        <v>771</v>
      </c>
      <c r="D313" s="155"/>
      <c r="E313" s="439"/>
      <c r="F313" s="213"/>
      <c r="H313" s="155"/>
      <c r="I313" s="439"/>
      <c r="J313" s="213"/>
      <c r="K313" s="438"/>
      <c r="L313" s="155"/>
      <c r="M313" s="439"/>
      <c r="N313" s="213"/>
      <c r="P313" s="23"/>
    </row>
    <row r="314" spans="1:16" hidden="1" x14ac:dyDescent="0.2">
      <c r="A314" s="25" t="s">
        <v>3</v>
      </c>
      <c r="B314" s="23" t="s">
        <v>182</v>
      </c>
      <c r="C314" s="11" t="s">
        <v>772</v>
      </c>
      <c r="D314" s="155"/>
      <c r="E314" s="439"/>
      <c r="F314" s="213"/>
      <c r="H314" s="155"/>
      <c r="I314" s="439"/>
      <c r="J314" s="213"/>
      <c r="K314" s="438"/>
      <c r="L314" s="155"/>
      <c r="M314" s="439"/>
      <c r="N314" s="213"/>
      <c r="P314" s="23"/>
    </row>
    <row r="315" spans="1:16" hidden="1" x14ac:dyDescent="0.2">
      <c r="A315" s="25" t="s">
        <v>3</v>
      </c>
      <c r="B315" s="23" t="s">
        <v>183</v>
      </c>
      <c r="C315" s="11" t="s">
        <v>773</v>
      </c>
      <c r="D315" s="155"/>
      <c r="E315" s="439"/>
      <c r="F315" s="213"/>
      <c r="H315" s="155"/>
      <c r="I315" s="439"/>
      <c r="J315" s="213"/>
      <c r="K315" s="438"/>
      <c r="L315" s="155"/>
      <c r="M315" s="439"/>
      <c r="N315" s="213"/>
      <c r="P315" s="23"/>
    </row>
    <row r="316" spans="1:16" hidden="1" x14ac:dyDescent="0.2">
      <c r="A316" s="25" t="s">
        <v>3</v>
      </c>
      <c r="B316" s="23" t="s">
        <v>184</v>
      </c>
      <c r="C316" s="11" t="s">
        <v>774</v>
      </c>
      <c r="D316" s="155"/>
      <c r="E316" s="439"/>
      <c r="F316" s="213"/>
      <c r="H316" s="155"/>
      <c r="I316" s="439"/>
      <c r="J316" s="213"/>
      <c r="K316" s="438"/>
      <c r="L316" s="155"/>
      <c r="M316" s="439"/>
      <c r="N316" s="213"/>
      <c r="P316" s="23"/>
    </row>
    <row r="317" spans="1:16" hidden="1" x14ac:dyDescent="0.2">
      <c r="A317" s="25" t="s">
        <v>3</v>
      </c>
      <c r="B317" s="23" t="s">
        <v>185</v>
      </c>
      <c r="C317" s="11" t="s">
        <v>775</v>
      </c>
      <c r="D317" s="155"/>
      <c r="E317" s="439"/>
      <c r="F317" s="213"/>
      <c r="H317" s="155"/>
      <c r="I317" s="439"/>
      <c r="J317" s="213"/>
      <c r="K317" s="438"/>
      <c r="L317" s="155"/>
      <c r="M317" s="439"/>
      <c r="N317" s="213"/>
      <c r="P317" s="37"/>
    </row>
    <row r="318" spans="1:16" hidden="1" x14ac:dyDescent="0.2">
      <c r="A318" s="25" t="s">
        <v>13</v>
      </c>
      <c r="B318" s="23" t="s">
        <v>186</v>
      </c>
      <c r="C318" s="11" t="s">
        <v>893</v>
      </c>
      <c r="D318" s="155"/>
      <c r="E318" s="439"/>
      <c r="F318" s="213"/>
      <c r="H318" s="155"/>
      <c r="I318" s="439"/>
      <c r="J318" s="213"/>
      <c r="K318" s="438"/>
      <c r="L318" s="155"/>
      <c r="M318" s="439"/>
      <c r="N318" s="213"/>
      <c r="P318" s="23"/>
    </row>
    <row r="319" spans="1:16" hidden="1" x14ac:dyDescent="0.2">
      <c r="A319" s="29" t="s">
        <v>353</v>
      </c>
      <c r="B319" s="30"/>
      <c r="C319" s="31"/>
      <c r="D319" s="298">
        <v>0</v>
      </c>
      <c r="E319" s="299">
        <v>0</v>
      </c>
      <c r="F319" s="306">
        <v>0</v>
      </c>
      <c r="H319" s="298">
        <v>0</v>
      </c>
      <c r="I319" s="299">
        <v>0</v>
      </c>
      <c r="J319" s="306">
        <v>0</v>
      </c>
      <c r="K319" s="438"/>
      <c r="L319" s="298">
        <v>0</v>
      </c>
      <c r="M319" s="299">
        <v>0</v>
      </c>
      <c r="N319" s="306">
        <v>0</v>
      </c>
      <c r="P319" s="23"/>
    </row>
    <row r="320" spans="1:16" hidden="1" x14ac:dyDescent="0.2">
      <c r="A320" s="25"/>
      <c r="B320" s="23"/>
      <c r="C320" s="11"/>
      <c r="D320" s="127"/>
      <c r="E320" s="2"/>
      <c r="F320" s="130"/>
      <c r="H320" s="127"/>
      <c r="I320" s="2"/>
      <c r="J320" s="130"/>
      <c r="K320" s="438"/>
      <c r="L320" s="127"/>
      <c r="M320" s="2"/>
      <c r="N320" s="130"/>
      <c r="P320" s="23"/>
    </row>
    <row r="321" spans="1:16" hidden="1" x14ac:dyDescent="0.2">
      <c r="A321" s="25" t="s">
        <v>3</v>
      </c>
      <c r="B321" s="23" t="s">
        <v>187</v>
      </c>
      <c r="C321" s="11" t="s">
        <v>776</v>
      </c>
      <c r="D321" s="155"/>
      <c r="E321" s="439"/>
      <c r="F321" s="213"/>
      <c r="H321" s="155"/>
      <c r="I321" s="439"/>
      <c r="J321" s="213"/>
      <c r="K321" s="438"/>
      <c r="L321" s="155"/>
      <c r="M321" s="439"/>
      <c r="N321" s="213"/>
      <c r="P321" s="23"/>
    </row>
    <row r="322" spans="1:16" hidden="1" x14ac:dyDescent="0.2">
      <c r="A322" s="25" t="s">
        <v>3</v>
      </c>
      <c r="B322" s="23" t="s">
        <v>188</v>
      </c>
      <c r="C322" s="11" t="s">
        <v>874</v>
      </c>
      <c r="D322" s="155"/>
      <c r="E322" s="439"/>
      <c r="F322" s="213"/>
      <c r="H322" s="155"/>
      <c r="I322" s="439"/>
      <c r="J322" s="213"/>
      <c r="K322" s="438"/>
      <c r="L322" s="155"/>
      <c r="M322" s="439"/>
      <c r="N322" s="213"/>
      <c r="P322" s="23"/>
    </row>
    <row r="323" spans="1:16" hidden="1" x14ac:dyDescent="0.2">
      <c r="A323" s="25" t="s">
        <v>3</v>
      </c>
      <c r="B323" s="23" t="s">
        <v>189</v>
      </c>
      <c r="C323" s="11" t="s">
        <v>778</v>
      </c>
      <c r="D323" s="155"/>
      <c r="E323" s="439"/>
      <c r="F323" s="213"/>
      <c r="H323" s="155"/>
      <c r="I323" s="439"/>
      <c r="J323" s="213"/>
      <c r="K323" s="438"/>
      <c r="L323" s="155"/>
      <c r="M323" s="439"/>
      <c r="N323" s="213"/>
      <c r="P323" s="23"/>
    </row>
    <row r="324" spans="1:16" hidden="1" x14ac:dyDescent="0.2">
      <c r="A324" s="25" t="s">
        <v>3</v>
      </c>
      <c r="B324" s="23" t="s">
        <v>190</v>
      </c>
      <c r="C324" s="11" t="s">
        <v>779</v>
      </c>
      <c r="D324" s="155"/>
      <c r="E324" s="439"/>
      <c r="F324" s="213"/>
      <c r="H324" s="155"/>
      <c r="I324" s="439"/>
      <c r="J324" s="213"/>
      <c r="K324" s="438"/>
      <c r="L324" s="155"/>
      <c r="M324" s="439"/>
      <c r="N324" s="213"/>
      <c r="P324" s="23"/>
    </row>
    <row r="325" spans="1:16" hidden="1" x14ac:dyDescent="0.2">
      <c r="A325" s="25" t="s">
        <v>3</v>
      </c>
      <c r="B325" s="23" t="s">
        <v>191</v>
      </c>
      <c r="C325" s="11" t="s">
        <v>780</v>
      </c>
      <c r="D325" s="155"/>
      <c r="E325" s="439"/>
      <c r="F325" s="213"/>
      <c r="H325" s="155"/>
      <c r="I325" s="439"/>
      <c r="J325" s="213"/>
      <c r="K325" s="438"/>
      <c r="L325" s="155"/>
      <c r="M325" s="439"/>
      <c r="N325" s="213"/>
      <c r="P325" s="23"/>
    </row>
    <row r="326" spans="1:16" hidden="1" x14ac:dyDescent="0.2">
      <c r="A326" s="25" t="s">
        <v>3</v>
      </c>
      <c r="B326" s="23" t="s">
        <v>192</v>
      </c>
      <c r="C326" s="11" t="s">
        <v>781</v>
      </c>
      <c r="D326" s="155"/>
      <c r="E326" s="439"/>
      <c r="F326" s="213"/>
      <c r="H326" s="155"/>
      <c r="I326" s="439"/>
      <c r="J326" s="213"/>
      <c r="K326" s="438"/>
      <c r="L326" s="155"/>
      <c r="M326" s="439"/>
      <c r="N326" s="213"/>
      <c r="P326" s="37"/>
    </row>
    <row r="327" spans="1:16" hidden="1" x14ac:dyDescent="0.2">
      <c r="A327" s="25" t="s">
        <v>13</v>
      </c>
      <c r="B327" s="23" t="s">
        <v>193</v>
      </c>
      <c r="C327" s="11" t="s">
        <v>952</v>
      </c>
      <c r="D327" s="155"/>
      <c r="E327" s="439"/>
      <c r="F327" s="213"/>
      <c r="H327" s="155"/>
      <c r="I327" s="439"/>
      <c r="J327" s="213"/>
      <c r="K327" s="438"/>
      <c r="L327" s="155"/>
      <c r="M327" s="439"/>
      <c r="N327" s="213"/>
      <c r="P327" s="23"/>
    </row>
    <row r="328" spans="1:16" hidden="1" x14ac:dyDescent="0.2">
      <c r="A328" s="29" t="s">
        <v>194</v>
      </c>
      <c r="B328" s="30"/>
      <c r="C328" s="31"/>
      <c r="D328" s="298">
        <v>0</v>
      </c>
      <c r="E328" s="299">
        <v>0</v>
      </c>
      <c r="F328" s="306">
        <v>0</v>
      </c>
      <c r="H328" s="298">
        <v>0</v>
      </c>
      <c r="I328" s="299">
        <v>0</v>
      </c>
      <c r="J328" s="306">
        <v>0</v>
      </c>
      <c r="K328" s="438"/>
      <c r="L328" s="298">
        <v>0</v>
      </c>
      <c r="M328" s="299">
        <v>0</v>
      </c>
      <c r="N328" s="306">
        <v>0</v>
      </c>
      <c r="P328" s="23"/>
    </row>
    <row r="329" spans="1:16" hidden="1" x14ac:dyDescent="0.2">
      <c r="A329" s="25"/>
      <c r="B329" s="23"/>
      <c r="C329" s="11"/>
      <c r="D329" s="127"/>
      <c r="E329" s="2"/>
      <c r="F329" s="130"/>
      <c r="H329" s="127"/>
      <c r="I329" s="2"/>
      <c r="J329" s="130"/>
      <c r="K329" s="438"/>
      <c r="L329" s="127"/>
      <c r="M329" s="2"/>
      <c r="N329" s="130"/>
      <c r="P329" s="23"/>
    </row>
    <row r="330" spans="1:16" hidden="1" x14ac:dyDescent="0.2">
      <c r="A330" s="25" t="s">
        <v>3</v>
      </c>
      <c r="B330" s="23" t="s">
        <v>195</v>
      </c>
      <c r="C330" s="11" t="s">
        <v>782</v>
      </c>
      <c r="D330" s="155"/>
      <c r="E330" s="439"/>
      <c r="F330" s="213"/>
      <c r="H330" s="155"/>
      <c r="I330" s="439"/>
      <c r="J330" s="213"/>
      <c r="K330" s="438"/>
      <c r="L330" s="155"/>
      <c r="M330" s="439"/>
      <c r="N330" s="213"/>
      <c r="P330" s="23"/>
    </row>
    <row r="331" spans="1:16" hidden="1" x14ac:dyDescent="0.2">
      <c r="A331" s="25" t="s">
        <v>3</v>
      </c>
      <c r="B331" s="23" t="s">
        <v>196</v>
      </c>
      <c r="C331" s="11" t="s">
        <v>783</v>
      </c>
      <c r="D331" s="155"/>
      <c r="E331" s="439"/>
      <c r="F331" s="213"/>
      <c r="H331" s="155"/>
      <c r="I331" s="439"/>
      <c r="J331" s="213"/>
      <c r="K331" s="438"/>
      <c r="L331" s="155"/>
      <c r="M331" s="439"/>
      <c r="N331" s="213"/>
      <c r="P331" s="23"/>
    </row>
    <row r="332" spans="1:16" hidden="1" x14ac:dyDescent="0.2">
      <c r="A332" s="25" t="s">
        <v>3</v>
      </c>
      <c r="B332" s="23" t="s">
        <v>197</v>
      </c>
      <c r="C332" s="11" t="s">
        <v>784</v>
      </c>
      <c r="D332" s="155"/>
      <c r="E332" s="439"/>
      <c r="F332" s="213"/>
      <c r="H332" s="155"/>
      <c r="I332" s="439"/>
      <c r="J332" s="213"/>
      <c r="K332" s="438"/>
      <c r="L332" s="155"/>
      <c r="M332" s="439"/>
      <c r="N332" s="213"/>
      <c r="P332" s="23"/>
    </row>
    <row r="333" spans="1:16" hidden="1" x14ac:dyDescent="0.2">
      <c r="A333" s="25" t="s">
        <v>3</v>
      </c>
      <c r="B333" s="23" t="s">
        <v>198</v>
      </c>
      <c r="C333" s="11" t="s">
        <v>785</v>
      </c>
      <c r="D333" s="155"/>
      <c r="E333" s="439"/>
      <c r="F333" s="213"/>
      <c r="H333" s="155"/>
      <c r="I333" s="439"/>
      <c r="J333" s="213"/>
      <c r="K333" s="438"/>
      <c r="L333" s="155"/>
      <c r="M333" s="439"/>
      <c r="N333" s="213"/>
      <c r="P333" s="37"/>
    </row>
    <row r="334" spans="1:16" hidden="1" x14ac:dyDescent="0.2">
      <c r="A334" s="25" t="s">
        <v>13</v>
      </c>
      <c r="B334" s="23" t="s">
        <v>199</v>
      </c>
      <c r="C334" s="11" t="s">
        <v>891</v>
      </c>
      <c r="D334" s="155"/>
      <c r="E334" s="439"/>
      <c r="F334" s="213"/>
      <c r="H334" s="155"/>
      <c r="I334" s="439"/>
      <c r="J334" s="213"/>
      <c r="K334" s="438"/>
      <c r="L334" s="155"/>
      <c r="M334" s="439"/>
      <c r="N334" s="213"/>
      <c r="P334" s="23"/>
    </row>
    <row r="335" spans="1:16" hidden="1" x14ac:dyDescent="0.2">
      <c r="A335" s="29" t="s">
        <v>200</v>
      </c>
      <c r="B335" s="30"/>
      <c r="C335" s="31"/>
      <c r="D335" s="298">
        <v>0</v>
      </c>
      <c r="E335" s="299">
        <v>0</v>
      </c>
      <c r="F335" s="306">
        <v>0</v>
      </c>
      <c r="H335" s="298">
        <v>0</v>
      </c>
      <c r="I335" s="299">
        <v>0</v>
      </c>
      <c r="J335" s="306">
        <v>0</v>
      </c>
      <c r="K335" s="438"/>
      <c r="L335" s="298">
        <v>0</v>
      </c>
      <c r="M335" s="299">
        <v>0</v>
      </c>
      <c r="N335" s="306">
        <v>0</v>
      </c>
      <c r="P335" s="23"/>
    </row>
    <row r="336" spans="1:16" hidden="1" x14ac:dyDescent="0.2">
      <c r="A336" s="22"/>
      <c r="B336" s="23"/>
      <c r="C336" s="11"/>
      <c r="D336" s="127"/>
      <c r="E336" s="2"/>
      <c r="F336" s="130"/>
      <c r="H336" s="127"/>
      <c r="I336" s="2"/>
      <c r="J336" s="130"/>
      <c r="K336" s="438"/>
      <c r="L336" s="127"/>
      <c r="M336" s="2"/>
      <c r="N336" s="130"/>
      <c r="P336" s="23"/>
    </row>
    <row r="337" spans="1:16" hidden="1" x14ac:dyDescent="0.2">
      <c r="A337" s="25" t="s">
        <v>3</v>
      </c>
      <c r="B337" s="23" t="s">
        <v>166</v>
      </c>
      <c r="C337" s="11" t="s">
        <v>786</v>
      </c>
      <c r="D337" s="155"/>
      <c r="E337" s="439"/>
      <c r="F337" s="213"/>
      <c r="H337" s="336"/>
      <c r="I337" s="339"/>
      <c r="J337" s="348"/>
      <c r="K337" s="438"/>
      <c r="L337" s="155"/>
      <c r="M337" s="439"/>
      <c r="N337" s="213"/>
      <c r="P337" s="23"/>
    </row>
    <row r="338" spans="1:16" hidden="1" x14ac:dyDescent="0.2">
      <c r="A338" s="25" t="s">
        <v>3</v>
      </c>
      <c r="B338" s="23" t="s">
        <v>167</v>
      </c>
      <c r="C338" s="11" t="s">
        <v>787</v>
      </c>
      <c r="D338" s="155"/>
      <c r="E338" s="439"/>
      <c r="F338" s="213"/>
      <c r="H338" s="336"/>
      <c r="I338" s="339"/>
      <c r="J338" s="348"/>
      <c r="K338" s="438"/>
      <c r="L338" s="155"/>
      <c r="M338" s="439"/>
      <c r="N338" s="213"/>
      <c r="P338" s="23"/>
    </row>
    <row r="339" spans="1:16" hidden="1" x14ac:dyDescent="0.2">
      <c r="A339" s="25" t="s">
        <v>3</v>
      </c>
      <c r="B339" s="23" t="s">
        <v>168</v>
      </c>
      <c r="C339" s="11" t="s">
        <v>788</v>
      </c>
      <c r="D339" s="155"/>
      <c r="E339" s="439"/>
      <c r="F339" s="213"/>
      <c r="H339" s="336"/>
      <c r="I339" s="339"/>
      <c r="J339" s="348"/>
      <c r="K339" s="438"/>
      <c r="L339" s="155"/>
      <c r="M339" s="439"/>
      <c r="N339" s="213"/>
      <c r="P339" s="37"/>
    </row>
    <row r="340" spans="1:16" hidden="1" x14ac:dyDescent="0.2">
      <c r="A340" s="25" t="s">
        <v>13</v>
      </c>
      <c r="B340" s="23" t="s">
        <v>169</v>
      </c>
      <c r="C340" s="40" t="s">
        <v>892</v>
      </c>
      <c r="D340" s="155"/>
      <c r="E340" s="439"/>
      <c r="F340" s="213"/>
      <c r="H340" s="336"/>
      <c r="I340" s="339"/>
      <c r="J340" s="348"/>
      <c r="K340" s="438"/>
      <c r="L340" s="155"/>
      <c r="M340" s="439"/>
      <c r="N340" s="213"/>
      <c r="P340" s="23"/>
    </row>
    <row r="341" spans="1:16" hidden="1" x14ac:dyDescent="0.2">
      <c r="A341" s="29" t="s">
        <v>351</v>
      </c>
      <c r="B341" s="30"/>
      <c r="C341" s="31"/>
      <c r="D341" s="298">
        <v>0</v>
      </c>
      <c r="E341" s="299">
        <v>0</v>
      </c>
      <c r="F341" s="306">
        <v>0</v>
      </c>
      <c r="H341" s="298">
        <v>0</v>
      </c>
      <c r="I341" s="299">
        <v>0</v>
      </c>
      <c r="J341" s="306">
        <v>0</v>
      </c>
      <c r="K341" s="438"/>
      <c r="L341" s="298">
        <v>0</v>
      </c>
      <c r="M341" s="299">
        <v>0</v>
      </c>
      <c r="N341" s="306">
        <v>0</v>
      </c>
      <c r="P341" s="35"/>
    </row>
    <row r="342" spans="1:16" s="136" customFormat="1" hidden="1" x14ac:dyDescent="0.2">
      <c r="A342" s="22"/>
      <c r="B342" s="37"/>
      <c r="C342" s="48"/>
      <c r="D342" s="129"/>
      <c r="E342" s="5"/>
      <c r="F342" s="132"/>
      <c r="H342" s="129"/>
      <c r="I342" s="5"/>
      <c r="J342" s="132"/>
      <c r="K342" s="646"/>
      <c r="L342" s="129"/>
      <c r="M342" s="5"/>
      <c r="N342" s="132"/>
      <c r="P342" s="37"/>
    </row>
    <row r="343" spans="1:16" hidden="1" x14ac:dyDescent="0.2">
      <c r="A343" s="22"/>
      <c r="B343" s="35"/>
      <c r="C343" s="11"/>
      <c r="D343" s="127"/>
      <c r="E343" s="2"/>
      <c r="F343" s="130"/>
      <c r="H343" s="127"/>
      <c r="I343" s="2"/>
      <c r="J343" s="130"/>
      <c r="K343" s="438"/>
      <c r="L343" s="127"/>
      <c r="M343" s="2"/>
      <c r="N343" s="130"/>
      <c r="P343" s="23"/>
    </row>
    <row r="344" spans="1:16" hidden="1" x14ac:dyDescent="0.2">
      <c r="A344" s="29" t="s">
        <v>201</v>
      </c>
      <c r="B344" s="30"/>
      <c r="C344" s="31"/>
      <c r="D344" s="298">
        <v>0</v>
      </c>
      <c r="E344" s="299">
        <v>0</v>
      </c>
      <c r="F344" s="306">
        <v>0</v>
      </c>
      <c r="H344" s="298">
        <v>0</v>
      </c>
      <c r="I344" s="299">
        <v>0</v>
      </c>
      <c r="J344" s="306">
        <v>0</v>
      </c>
      <c r="K344" s="438"/>
      <c r="L344" s="298">
        <v>0</v>
      </c>
      <c r="M344" s="299">
        <v>0</v>
      </c>
      <c r="N344" s="306">
        <v>0</v>
      </c>
      <c r="P344" s="23"/>
    </row>
    <row r="345" spans="1:16" x14ac:dyDescent="0.2">
      <c r="A345" s="38"/>
      <c r="B345" s="39"/>
      <c r="C345" s="36"/>
      <c r="D345" s="128"/>
      <c r="E345" s="7"/>
      <c r="F345" s="131"/>
      <c r="H345" s="128"/>
      <c r="I345" s="7"/>
      <c r="J345" s="131"/>
      <c r="K345" s="438"/>
      <c r="L345" s="128"/>
      <c r="M345" s="7"/>
      <c r="N345" s="131"/>
      <c r="P345" s="23"/>
    </row>
    <row r="346" spans="1:16" x14ac:dyDescent="0.2">
      <c r="A346" s="24" t="s">
        <v>202</v>
      </c>
      <c r="B346" s="23"/>
      <c r="C346" s="11"/>
      <c r="D346" s="127"/>
      <c r="E346" s="2"/>
      <c r="F346" s="130"/>
      <c r="H346" s="127"/>
      <c r="I346" s="2"/>
      <c r="J346" s="130"/>
      <c r="K346" s="438"/>
      <c r="L346" s="127"/>
      <c r="M346" s="2"/>
      <c r="N346" s="130"/>
      <c r="P346" s="23"/>
    </row>
    <row r="347" spans="1:16" x14ac:dyDescent="0.2">
      <c r="A347" s="25"/>
      <c r="B347" s="23"/>
      <c r="C347" s="11"/>
      <c r="D347" s="127"/>
      <c r="E347" s="2"/>
      <c r="F347" s="130"/>
      <c r="H347" s="127"/>
      <c r="I347" s="2"/>
      <c r="J347" s="130"/>
      <c r="K347" s="438"/>
      <c r="L347" s="127"/>
      <c r="M347" s="2"/>
      <c r="N347" s="130"/>
      <c r="P347" s="23"/>
    </row>
    <row r="348" spans="1:16" hidden="1" x14ac:dyDescent="0.2">
      <c r="A348" s="25" t="s">
        <v>3</v>
      </c>
      <c r="B348" s="23" t="s">
        <v>203</v>
      </c>
      <c r="C348" s="11" t="s">
        <v>789</v>
      </c>
      <c r="D348" s="155"/>
      <c r="E348" s="439"/>
      <c r="F348" s="213"/>
      <c r="H348" s="336"/>
      <c r="I348" s="339"/>
      <c r="J348" s="348"/>
      <c r="K348" s="438"/>
      <c r="L348" s="336"/>
      <c r="M348" s="339"/>
      <c r="N348" s="348"/>
      <c r="P348" s="23"/>
    </row>
    <row r="349" spans="1:16" hidden="1" x14ac:dyDescent="0.2">
      <c r="A349" s="25" t="s">
        <v>3</v>
      </c>
      <c r="B349" s="23" t="s">
        <v>204</v>
      </c>
      <c r="C349" s="11" t="s">
        <v>790</v>
      </c>
      <c r="D349" s="155"/>
      <c r="E349" s="439"/>
      <c r="F349" s="213"/>
      <c r="H349" s="336"/>
      <c r="I349" s="339"/>
      <c r="J349" s="348"/>
      <c r="K349" s="438"/>
      <c r="L349" s="336"/>
      <c r="M349" s="339"/>
      <c r="N349" s="348"/>
      <c r="P349" s="23"/>
    </row>
    <row r="350" spans="1:16" hidden="1" x14ac:dyDescent="0.2">
      <c r="A350" s="25" t="s">
        <v>3</v>
      </c>
      <c r="B350" s="23" t="s">
        <v>205</v>
      </c>
      <c r="C350" s="11" t="s">
        <v>791</v>
      </c>
      <c r="D350" s="155"/>
      <c r="E350" s="439"/>
      <c r="F350" s="213"/>
      <c r="H350" s="336"/>
      <c r="I350" s="339"/>
      <c r="J350" s="348"/>
      <c r="K350" s="438"/>
      <c r="L350" s="336"/>
      <c r="M350" s="339"/>
      <c r="N350" s="348"/>
      <c r="P350" s="23"/>
    </row>
    <row r="351" spans="1:16" hidden="1" x14ac:dyDescent="0.2">
      <c r="A351" s="25" t="s">
        <v>3</v>
      </c>
      <c r="B351" s="23" t="s">
        <v>206</v>
      </c>
      <c r="C351" s="11" t="s">
        <v>792</v>
      </c>
      <c r="D351" s="155"/>
      <c r="E351" s="439"/>
      <c r="F351" s="213"/>
      <c r="H351" s="336"/>
      <c r="I351" s="339"/>
      <c r="J351" s="348"/>
      <c r="K351" s="438"/>
      <c r="L351" s="336"/>
      <c r="M351" s="339"/>
      <c r="N351" s="348"/>
      <c r="P351" s="23"/>
    </row>
    <row r="352" spans="1:16" hidden="1" x14ac:dyDescent="0.2">
      <c r="A352" s="25" t="s">
        <v>3</v>
      </c>
      <c r="B352" s="23" t="s">
        <v>207</v>
      </c>
      <c r="C352" s="11" t="s">
        <v>793</v>
      </c>
      <c r="D352" s="155"/>
      <c r="E352" s="439"/>
      <c r="F352" s="213"/>
      <c r="H352" s="336"/>
      <c r="I352" s="339"/>
      <c r="J352" s="348"/>
      <c r="K352" s="438"/>
      <c r="L352" s="336"/>
      <c r="M352" s="339"/>
      <c r="N352" s="348"/>
      <c r="P352" s="37"/>
    </row>
    <row r="353" spans="1:16" hidden="1" x14ac:dyDescent="0.2">
      <c r="A353" s="25" t="s">
        <v>13</v>
      </c>
      <c r="B353" s="23" t="s">
        <v>208</v>
      </c>
      <c r="C353" s="11" t="s">
        <v>894</v>
      </c>
      <c r="D353" s="155"/>
      <c r="E353" s="439"/>
      <c r="F353" s="213"/>
      <c r="H353" s="336"/>
      <c r="I353" s="339"/>
      <c r="J353" s="348"/>
      <c r="K353" s="438"/>
      <c r="L353" s="336"/>
      <c r="M353" s="339"/>
      <c r="N353" s="348"/>
      <c r="P353" s="23"/>
    </row>
    <row r="354" spans="1:16" hidden="1" x14ac:dyDescent="0.2">
      <c r="A354" s="29" t="s">
        <v>209</v>
      </c>
      <c r="B354" s="30"/>
      <c r="C354" s="31"/>
      <c r="D354" s="298">
        <v>0</v>
      </c>
      <c r="E354" s="299">
        <v>0</v>
      </c>
      <c r="F354" s="306">
        <v>0</v>
      </c>
      <c r="H354" s="298">
        <v>0</v>
      </c>
      <c r="I354" s="299">
        <v>0</v>
      </c>
      <c r="J354" s="306">
        <v>0</v>
      </c>
      <c r="K354" s="438"/>
      <c r="L354" s="454">
        <v>0</v>
      </c>
      <c r="M354" s="415">
        <v>0</v>
      </c>
      <c r="N354" s="509">
        <v>0</v>
      </c>
      <c r="P354" s="23"/>
    </row>
    <row r="355" spans="1:16" hidden="1" x14ac:dyDescent="0.2">
      <c r="A355" s="25"/>
      <c r="B355" s="23"/>
      <c r="C355" s="11"/>
      <c r="D355" s="127"/>
      <c r="E355" s="2"/>
      <c r="F355" s="130"/>
      <c r="H355" s="127"/>
      <c r="I355" s="2"/>
      <c r="J355" s="130"/>
      <c r="K355" s="438"/>
      <c r="L355" s="356"/>
      <c r="M355" s="357"/>
      <c r="N355" s="358"/>
      <c r="P355" s="23"/>
    </row>
    <row r="356" spans="1:16" x14ac:dyDescent="0.2">
      <c r="A356" s="25" t="s">
        <v>3</v>
      </c>
      <c r="B356" s="23" t="s">
        <v>210</v>
      </c>
      <c r="C356" s="11" t="s">
        <v>794</v>
      </c>
      <c r="D356" s="155">
        <v>47271</v>
      </c>
      <c r="E356" s="439">
        <v>49311</v>
      </c>
      <c r="F356" s="213">
        <v>52368</v>
      </c>
      <c r="H356" s="155"/>
      <c r="I356" s="439"/>
      <c r="J356" s="213"/>
      <c r="K356" s="438"/>
      <c r="L356" s="336">
        <v>15983</v>
      </c>
      <c r="M356" s="339">
        <v>28104</v>
      </c>
      <c r="N356" s="348">
        <v>39354</v>
      </c>
      <c r="P356" s="23"/>
    </row>
    <row r="357" spans="1:16" x14ac:dyDescent="0.2">
      <c r="A357" s="25" t="s">
        <v>3</v>
      </c>
      <c r="B357" s="23" t="s">
        <v>211</v>
      </c>
      <c r="C357" s="11" t="s">
        <v>795</v>
      </c>
      <c r="D357" s="155">
        <v>36766</v>
      </c>
      <c r="E357" s="439">
        <v>38352</v>
      </c>
      <c r="F357" s="213">
        <v>40730</v>
      </c>
      <c r="H357" s="155"/>
      <c r="I357" s="439"/>
      <c r="J357" s="213"/>
      <c r="K357" s="438"/>
      <c r="L357" s="336">
        <v>9704</v>
      </c>
      <c r="M357" s="339">
        <v>17063</v>
      </c>
      <c r="N357" s="348">
        <v>23893</v>
      </c>
      <c r="P357" s="23"/>
    </row>
    <row r="358" spans="1:16" x14ac:dyDescent="0.2">
      <c r="A358" s="25" t="s">
        <v>3</v>
      </c>
      <c r="B358" s="23" t="s">
        <v>212</v>
      </c>
      <c r="C358" s="11" t="s">
        <v>796</v>
      </c>
      <c r="D358" s="155">
        <v>106211</v>
      </c>
      <c r="E358" s="439">
        <v>110794</v>
      </c>
      <c r="F358" s="213">
        <v>117664</v>
      </c>
      <c r="H358" s="155"/>
      <c r="I358" s="439"/>
      <c r="J358" s="213"/>
      <c r="K358" s="438"/>
      <c r="L358" s="336">
        <v>14271</v>
      </c>
      <c r="M358" s="339">
        <v>25093</v>
      </c>
      <c r="N358" s="348">
        <v>35137</v>
      </c>
      <c r="P358" s="23"/>
    </row>
    <row r="359" spans="1:16" x14ac:dyDescent="0.2">
      <c r="A359" s="25" t="s">
        <v>3</v>
      </c>
      <c r="B359" s="23" t="s">
        <v>213</v>
      </c>
      <c r="C359" s="11" t="s">
        <v>797</v>
      </c>
      <c r="D359" s="155">
        <v>44167</v>
      </c>
      <c r="E359" s="439">
        <v>46073</v>
      </c>
      <c r="F359" s="213">
        <v>48930</v>
      </c>
      <c r="H359" s="155"/>
      <c r="I359" s="439"/>
      <c r="J359" s="213"/>
      <c r="K359" s="438"/>
      <c r="L359" s="336">
        <v>5708</v>
      </c>
      <c r="M359" s="339">
        <v>10037</v>
      </c>
      <c r="N359" s="348">
        <v>14056</v>
      </c>
      <c r="P359" s="23"/>
    </row>
    <row r="360" spans="1:16" x14ac:dyDescent="0.2">
      <c r="A360" s="25" t="s">
        <v>3</v>
      </c>
      <c r="B360" s="23" t="s">
        <v>214</v>
      </c>
      <c r="C360" s="11" t="s">
        <v>798</v>
      </c>
      <c r="D360" s="155">
        <v>54881</v>
      </c>
      <c r="E360" s="439">
        <v>57249</v>
      </c>
      <c r="F360" s="213">
        <v>60799</v>
      </c>
      <c r="H360" s="155"/>
      <c r="I360" s="439"/>
      <c r="J360" s="213"/>
      <c r="K360" s="438"/>
      <c r="L360" s="336">
        <v>11416</v>
      </c>
      <c r="M360" s="339">
        <v>20075</v>
      </c>
      <c r="N360" s="348">
        <v>28109</v>
      </c>
      <c r="P360" s="37"/>
    </row>
    <row r="361" spans="1:16" x14ac:dyDescent="0.2">
      <c r="A361" s="25" t="s">
        <v>13</v>
      </c>
      <c r="B361" s="23" t="s">
        <v>215</v>
      </c>
      <c r="C361" s="11" t="s">
        <v>895</v>
      </c>
      <c r="D361" s="155"/>
      <c r="E361" s="439"/>
      <c r="F361" s="213"/>
      <c r="H361" s="155"/>
      <c r="I361" s="439"/>
      <c r="J361" s="213"/>
      <c r="K361" s="438"/>
      <c r="L361" s="336"/>
      <c r="M361" s="339"/>
      <c r="N361" s="348"/>
      <c r="P361" s="23"/>
    </row>
    <row r="362" spans="1:16" x14ac:dyDescent="0.2">
      <c r="A362" s="29" t="s">
        <v>354</v>
      </c>
      <c r="B362" s="30"/>
      <c r="C362" s="31"/>
      <c r="D362" s="298">
        <v>289296</v>
      </c>
      <c r="E362" s="299">
        <v>301779</v>
      </c>
      <c r="F362" s="306">
        <v>320491</v>
      </c>
      <c r="H362" s="298">
        <v>0</v>
      </c>
      <c r="I362" s="299">
        <v>0</v>
      </c>
      <c r="J362" s="306">
        <v>0</v>
      </c>
      <c r="K362" s="438"/>
      <c r="L362" s="298">
        <v>57082</v>
      </c>
      <c r="M362" s="299">
        <v>100372</v>
      </c>
      <c r="N362" s="306">
        <v>140549</v>
      </c>
      <c r="P362" s="23"/>
    </row>
    <row r="363" spans="1:16" x14ac:dyDescent="0.2">
      <c r="A363" s="25"/>
      <c r="B363" s="23"/>
      <c r="C363" s="11"/>
      <c r="D363" s="127"/>
      <c r="E363" s="2"/>
      <c r="F363" s="130"/>
      <c r="H363" s="127"/>
      <c r="I363" s="2"/>
      <c r="J363" s="130"/>
      <c r="K363" s="438"/>
      <c r="L363" s="127"/>
      <c r="M363" s="2"/>
      <c r="N363" s="130"/>
      <c r="P363" s="23"/>
    </row>
    <row r="364" spans="1:16" x14ac:dyDescent="0.2">
      <c r="A364" s="25" t="s">
        <v>3</v>
      </c>
      <c r="B364" s="23" t="s">
        <v>216</v>
      </c>
      <c r="C364" s="11" t="s">
        <v>655</v>
      </c>
      <c r="D364" s="155">
        <v>11531</v>
      </c>
      <c r="E364" s="439">
        <v>12029</v>
      </c>
      <c r="F364" s="213">
        <v>12774</v>
      </c>
      <c r="H364" s="336">
        <v>8400</v>
      </c>
      <c r="I364" s="339">
        <v>9800</v>
      </c>
      <c r="J364" s="348">
        <v>12600</v>
      </c>
      <c r="K364" s="438"/>
      <c r="L364" s="155"/>
      <c r="M364" s="439"/>
      <c r="N364" s="213"/>
      <c r="P364" s="23"/>
    </row>
    <row r="365" spans="1:16" x14ac:dyDescent="0.2">
      <c r="A365" s="25" t="s">
        <v>3</v>
      </c>
      <c r="B365" s="23" t="s">
        <v>217</v>
      </c>
      <c r="C365" s="11" t="s">
        <v>799</v>
      </c>
      <c r="D365" s="155">
        <v>9811</v>
      </c>
      <c r="E365" s="439">
        <v>10235</v>
      </c>
      <c r="F365" s="213">
        <v>10869</v>
      </c>
      <c r="H365" s="336">
        <v>5100</v>
      </c>
      <c r="I365" s="339">
        <v>5950</v>
      </c>
      <c r="J365" s="348">
        <v>7650</v>
      </c>
      <c r="K365" s="438"/>
      <c r="L365" s="155"/>
      <c r="M365" s="439"/>
      <c r="N365" s="213"/>
      <c r="P365" s="23"/>
    </row>
    <row r="366" spans="1:16" x14ac:dyDescent="0.2">
      <c r="A366" s="25" t="s">
        <v>3</v>
      </c>
      <c r="B366" s="23" t="s">
        <v>218</v>
      </c>
      <c r="C366" s="11" t="s">
        <v>800</v>
      </c>
      <c r="D366" s="155">
        <v>70172</v>
      </c>
      <c r="E366" s="439">
        <v>73200</v>
      </c>
      <c r="F366" s="213">
        <v>77739</v>
      </c>
      <c r="H366" s="336">
        <v>10500</v>
      </c>
      <c r="I366" s="339">
        <v>12250</v>
      </c>
      <c r="J366" s="348">
        <v>15750</v>
      </c>
      <c r="K366" s="438"/>
      <c r="L366" s="155"/>
      <c r="M366" s="439"/>
      <c r="N366" s="213"/>
      <c r="P366" s="320"/>
    </row>
    <row r="367" spans="1:16" x14ac:dyDescent="0.2">
      <c r="A367" s="25" t="s">
        <v>3</v>
      </c>
      <c r="B367" s="23" t="s">
        <v>219</v>
      </c>
      <c r="C367" s="11" t="s">
        <v>801</v>
      </c>
      <c r="D367" s="155">
        <v>4186</v>
      </c>
      <c r="E367" s="439">
        <v>4366</v>
      </c>
      <c r="F367" s="213">
        <v>4637</v>
      </c>
      <c r="H367" s="336">
        <v>6000</v>
      </c>
      <c r="I367" s="339">
        <v>7000</v>
      </c>
      <c r="J367" s="348">
        <v>9000</v>
      </c>
      <c r="K367" s="438"/>
      <c r="L367" s="155"/>
      <c r="M367" s="439"/>
      <c r="N367" s="213"/>
      <c r="P367" s="23"/>
    </row>
    <row r="368" spans="1:16" x14ac:dyDescent="0.2">
      <c r="A368" s="25" t="s">
        <v>3</v>
      </c>
      <c r="B368" s="23" t="s">
        <v>365</v>
      </c>
      <c r="C368" s="11" t="s">
        <v>876</v>
      </c>
      <c r="D368" s="155">
        <v>35876</v>
      </c>
      <c r="E368" s="439">
        <v>37424</v>
      </c>
      <c r="F368" s="213">
        <v>39744</v>
      </c>
      <c r="H368" s="336"/>
      <c r="I368" s="339"/>
      <c r="J368" s="348"/>
      <c r="K368" s="438"/>
      <c r="L368" s="155"/>
      <c r="M368" s="439"/>
      <c r="N368" s="213"/>
      <c r="P368" s="37"/>
    </row>
    <row r="369" spans="1:16" x14ac:dyDescent="0.2">
      <c r="A369" s="25" t="s">
        <v>13</v>
      </c>
      <c r="B369" s="23" t="s">
        <v>220</v>
      </c>
      <c r="C369" s="11" t="s">
        <v>896</v>
      </c>
      <c r="D369" s="155"/>
      <c r="E369" s="439"/>
      <c r="F369" s="213"/>
      <c r="H369" s="336"/>
      <c r="I369" s="339"/>
      <c r="J369" s="348"/>
      <c r="K369" s="438"/>
      <c r="L369" s="155"/>
      <c r="M369" s="439"/>
      <c r="N369" s="213"/>
      <c r="P369" s="23"/>
    </row>
    <row r="370" spans="1:16" x14ac:dyDescent="0.2">
      <c r="A370" s="29" t="s">
        <v>349</v>
      </c>
      <c r="B370" s="30"/>
      <c r="C370" s="31"/>
      <c r="D370" s="298">
        <v>131576</v>
      </c>
      <c r="E370" s="299">
        <v>137254</v>
      </c>
      <c r="F370" s="306">
        <v>145763</v>
      </c>
      <c r="H370" s="298">
        <v>30000</v>
      </c>
      <c r="I370" s="299">
        <v>35000</v>
      </c>
      <c r="J370" s="306">
        <v>45000</v>
      </c>
      <c r="K370" s="438"/>
      <c r="L370" s="298">
        <v>0</v>
      </c>
      <c r="M370" s="299">
        <v>0</v>
      </c>
      <c r="N370" s="306">
        <v>0</v>
      </c>
      <c r="P370" s="23"/>
    </row>
    <row r="371" spans="1:16" hidden="1" x14ac:dyDescent="0.2">
      <c r="A371" s="25"/>
      <c r="B371" s="23"/>
      <c r="C371" s="11"/>
      <c r="D371" s="127"/>
      <c r="E371" s="2"/>
      <c r="F371" s="130"/>
      <c r="H371" s="127"/>
      <c r="I371" s="2"/>
      <c r="J371" s="130"/>
      <c r="K371" s="438"/>
      <c r="L371" s="127"/>
      <c r="M371" s="2"/>
      <c r="N371" s="130"/>
      <c r="P371" s="23"/>
    </row>
    <row r="372" spans="1:16" hidden="1" x14ac:dyDescent="0.2">
      <c r="A372" s="25" t="s">
        <v>3</v>
      </c>
      <c r="B372" s="23" t="s">
        <v>221</v>
      </c>
      <c r="C372" s="11" t="s">
        <v>802</v>
      </c>
      <c r="D372" s="269"/>
      <c r="E372" s="61"/>
      <c r="F372" s="278"/>
      <c r="H372" s="269"/>
      <c r="I372" s="61"/>
      <c r="J372" s="278"/>
      <c r="K372" s="438"/>
      <c r="L372" s="269"/>
      <c r="M372" s="61"/>
      <c r="N372" s="278"/>
      <c r="P372" s="23"/>
    </row>
    <row r="373" spans="1:16" hidden="1" x14ac:dyDescent="0.2">
      <c r="A373" s="25" t="s">
        <v>3</v>
      </c>
      <c r="B373" s="23" t="s">
        <v>222</v>
      </c>
      <c r="C373" s="11" t="s">
        <v>877</v>
      </c>
      <c r="D373" s="269"/>
      <c r="E373" s="61"/>
      <c r="F373" s="278"/>
      <c r="H373" s="269"/>
      <c r="I373" s="61"/>
      <c r="J373" s="278"/>
      <c r="K373" s="438"/>
      <c r="L373" s="269"/>
      <c r="M373" s="61"/>
      <c r="N373" s="278"/>
      <c r="P373" s="23"/>
    </row>
    <row r="374" spans="1:16" hidden="1" x14ac:dyDescent="0.2">
      <c r="A374" s="25" t="s">
        <v>3</v>
      </c>
      <c r="B374" s="23" t="s">
        <v>223</v>
      </c>
      <c r="C374" s="11" t="s">
        <v>803</v>
      </c>
      <c r="D374" s="269"/>
      <c r="E374" s="61"/>
      <c r="F374" s="278"/>
      <c r="H374" s="269"/>
      <c r="I374" s="61"/>
      <c r="J374" s="278"/>
      <c r="K374" s="438"/>
      <c r="L374" s="269"/>
      <c r="M374" s="61"/>
      <c r="N374" s="278"/>
      <c r="P374" s="23"/>
    </row>
    <row r="375" spans="1:16" s="136" customFormat="1" hidden="1" x14ac:dyDescent="0.2">
      <c r="A375" s="22" t="s">
        <v>3</v>
      </c>
      <c r="B375" s="37" t="s">
        <v>224</v>
      </c>
      <c r="C375" s="48" t="s">
        <v>804</v>
      </c>
      <c r="D375" s="449"/>
      <c r="E375" s="209"/>
      <c r="F375" s="498"/>
      <c r="H375" s="449"/>
      <c r="I375" s="209"/>
      <c r="J375" s="498"/>
      <c r="K375" s="646"/>
      <c r="L375" s="449"/>
      <c r="M375" s="209"/>
      <c r="N375" s="498"/>
      <c r="P375" s="37"/>
    </row>
    <row r="376" spans="1:16" hidden="1" x14ac:dyDescent="0.2">
      <c r="A376" s="25" t="s">
        <v>13</v>
      </c>
      <c r="B376" s="23" t="s">
        <v>225</v>
      </c>
      <c r="C376" s="11" t="s">
        <v>897</v>
      </c>
      <c r="D376" s="269"/>
      <c r="E376" s="61"/>
      <c r="F376" s="278"/>
      <c r="H376" s="269"/>
      <c r="I376" s="61"/>
      <c r="J376" s="278"/>
      <c r="K376" s="438"/>
      <c r="L376" s="269"/>
      <c r="M376" s="61"/>
      <c r="N376" s="278"/>
      <c r="P376" s="23"/>
    </row>
    <row r="377" spans="1:16" hidden="1" x14ac:dyDescent="0.2">
      <c r="A377" s="29" t="s">
        <v>350</v>
      </c>
      <c r="B377" s="30"/>
      <c r="C377" s="31"/>
      <c r="D377" s="450">
        <v>0</v>
      </c>
      <c r="E377" s="10">
        <v>0</v>
      </c>
      <c r="F377" s="499">
        <v>0</v>
      </c>
      <c r="H377" s="450">
        <v>0</v>
      </c>
      <c r="I377" s="10">
        <v>0</v>
      </c>
      <c r="J377" s="499">
        <v>0</v>
      </c>
      <c r="K377" s="438"/>
      <c r="L377" s="450">
        <v>0</v>
      </c>
      <c r="M377" s="10">
        <v>0</v>
      </c>
      <c r="N377" s="499">
        <v>0</v>
      </c>
      <c r="P377" s="35"/>
    </row>
    <row r="378" spans="1:16" s="136" customFormat="1" x14ac:dyDescent="0.2">
      <c r="A378" s="22"/>
      <c r="B378" s="37"/>
      <c r="C378" s="48"/>
      <c r="D378" s="129"/>
      <c r="E378" s="5"/>
      <c r="F378" s="132"/>
      <c r="H378" s="129"/>
      <c r="I378" s="5"/>
      <c r="J378" s="132"/>
      <c r="K378" s="646"/>
      <c r="L378" s="129"/>
      <c r="M378" s="5"/>
      <c r="N378" s="132"/>
      <c r="P378" s="37"/>
    </row>
    <row r="379" spans="1:16" x14ac:dyDescent="0.2">
      <c r="A379" s="22"/>
      <c r="B379" s="35"/>
      <c r="C379" s="11"/>
      <c r="D379" s="127"/>
      <c r="E379" s="2"/>
      <c r="F379" s="130"/>
      <c r="H379" s="127"/>
      <c r="I379" s="2"/>
      <c r="J379" s="130"/>
      <c r="K379" s="438"/>
      <c r="L379" s="127"/>
      <c r="M379" s="2"/>
      <c r="N379" s="130"/>
      <c r="P379" s="309"/>
    </row>
    <row r="380" spans="1:16" x14ac:dyDescent="0.2">
      <c r="A380" s="29" t="s">
        <v>226</v>
      </c>
      <c r="B380" s="30"/>
      <c r="C380" s="31"/>
      <c r="D380" s="298">
        <v>420872</v>
      </c>
      <c r="E380" s="299">
        <v>439033</v>
      </c>
      <c r="F380" s="306">
        <v>466254</v>
      </c>
      <c r="H380" s="298">
        <v>30000</v>
      </c>
      <c r="I380" s="299">
        <v>35000</v>
      </c>
      <c r="J380" s="306">
        <v>45000</v>
      </c>
      <c r="K380" s="438"/>
      <c r="L380" s="298">
        <v>57082</v>
      </c>
      <c r="M380" s="299">
        <v>100372</v>
      </c>
      <c r="N380" s="306">
        <v>140549</v>
      </c>
      <c r="P380" s="23"/>
    </row>
    <row r="381" spans="1:16" hidden="1" x14ac:dyDescent="0.2">
      <c r="A381" s="41"/>
      <c r="B381" s="42"/>
      <c r="C381" s="43"/>
      <c r="D381" s="273"/>
      <c r="E381" s="44"/>
      <c r="F381" s="282"/>
      <c r="H381" s="273"/>
      <c r="I381" s="44"/>
      <c r="J381" s="282"/>
      <c r="K381" s="438"/>
      <c r="L381" s="273"/>
      <c r="M381" s="44"/>
      <c r="N381" s="282"/>
      <c r="P381" s="23"/>
    </row>
    <row r="382" spans="1:16" hidden="1" x14ac:dyDescent="0.2">
      <c r="A382" s="24" t="s">
        <v>227</v>
      </c>
      <c r="B382" s="23"/>
      <c r="C382" s="11"/>
      <c r="D382" s="274"/>
      <c r="E382" s="45"/>
      <c r="F382" s="283"/>
      <c r="H382" s="274"/>
      <c r="I382" s="45"/>
      <c r="J382" s="283"/>
      <c r="K382" s="438"/>
      <c r="L382" s="274"/>
      <c r="M382" s="45"/>
      <c r="N382" s="283"/>
      <c r="P382" s="23"/>
    </row>
    <row r="383" spans="1:16" hidden="1" x14ac:dyDescent="0.2">
      <c r="A383" s="22"/>
      <c r="B383" s="23"/>
      <c r="C383" s="11"/>
      <c r="D383" s="275"/>
      <c r="E383" s="46"/>
      <c r="F383" s="284"/>
      <c r="H383" s="275"/>
      <c r="I383" s="46"/>
      <c r="J383" s="284"/>
      <c r="K383" s="438"/>
      <c r="L383" s="275"/>
      <c r="M383" s="46"/>
      <c r="N383" s="284"/>
      <c r="P383" s="23"/>
    </row>
    <row r="384" spans="1:16" hidden="1" x14ac:dyDescent="0.2">
      <c r="A384" s="26" t="s">
        <v>2</v>
      </c>
      <c r="B384" s="27" t="s">
        <v>345</v>
      </c>
      <c r="C384" s="28" t="s">
        <v>228</v>
      </c>
      <c r="D384" s="455"/>
      <c r="E384" s="66"/>
      <c r="F384" s="510"/>
      <c r="H384" s="455"/>
      <c r="I384" s="66"/>
      <c r="J384" s="510"/>
      <c r="K384" s="438"/>
      <c r="L384" s="455"/>
      <c r="M384" s="66"/>
      <c r="N384" s="510"/>
      <c r="P384" s="23"/>
    </row>
    <row r="385" spans="1:16" hidden="1" x14ac:dyDescent="0.2">
      <c r="A385" s="25"/>
      <c r="B385" s="23"/>
      <c r="C385" s="11"/>
      <c r="D385" s="127"/>
      <c r="E385" s="2"/>
      <c r="F385" s="130"/>
      <c r="H385" s="127"/>
      <c r="I385" s="2"/>
      <c r="J385" s="130"/>
      <c r="K385" s="438"/>
      <c r="L385" s="127"/>
      <c r="M385" s="2"/>
      <c r="N385" s="130"/>
      <c r="P385" s="23"/>
    </row>
    <row r="386" spans="1:16" hidden="1" x14ac:dyDescent="0.2">
      <c r="A386" s="25" t="s">
        <v>3</v>
      </c>
      <c r="B386" s="23" t="s">
        <v>229</v>
      </c>
      <c r="C386" s="11" t="s">
        <v>805</v>
      </c>
      <c r="D386" s="269"/>
      <c r="E386" s="61"/>
      <c r="F386" s="278"/>
      <c r="H386" s="269"/>
      <c r="I386" s="61"/>
      <c r="J386" s="278"/>
      <c r="K386" s="438"/>
      <c r="L386" s="269"/>
      <c r="M386" s="61"/>
      <c r="N386" s="278"/>
      <c r="P386" s="23"/>
    </row>
    <row r="387" spans="1:16" hidden="1" x14ac:dyDescent="0.2">
      <c r="A387" s="25" t="s">
        <v>3</v>
      </c>
      <c r="B387" s="23" t="s">
        <v>230</v>
      </c>
      <c r="C387" s="11" t="s">
        <v>806</v>
      </c>
      <c r="D387" s="269"/>
      <c r="E387" s="61"/>
      <c r="F387" s="278"/>
      <c r="H387" s="269"/>
      <c r="I387" s="61"/>
      <c r="J387" s="278"/>
      <c r="K387" s="438"/>
      <c r="L387" s="269"/>
      <c r="M387" s="61"/>
      <c r="N387" s="278"/>
      <c r="P387" s="23"/>
    </row>
    <row r="388" spans="1:16" hidden="1" x14ac:dyDescent="0.2">
      <c r="A388" s="25" t="s">
        <v>3</v>
      </c>
      <c r="B388" s="23" t="s">
        <v>231</v>
      </c>
      <c r="C388" s="11" t="s">
        <v>807</v>
      </c>
      <c r="D388" s="269"/>
      <c r="E388" s="61"/>
      <c r="F388" s="278"/>
      <c r="H388" s="269"/>
      <c r="I388" s="61"/>
      <c r="J388" s="278"/>
      <c r="K388" s="438"/>
      <c r="L388" s="269"/>
      <c r="M388" s="61"/>
      <c r="N388" s="278"/>
      <c r="P388" s="23"/>
    </row>
    <row r="389" spans="1:16" hidden="1" x14ac:dyDescent="0.2">
      <c r="A389" s="25" t="s">
        <v>3</v>
      </c>
      <c r="B389" s="23" t="s">
        <v>232</v>
      </c>
      <c r="C389" s="11" t="s">
        <v>808</v>
      </c>
      <c r="D389" s="269"/>
      <c r="E389" s="61"/>
      <c r="F389" s="278"/>
      <c r="H389" s="269"/>
      <c r="I389" s="61"/>
      <c r="J389" s="278"/>
      <c r="K389" s="438"/>
      <c r="L389" s="269"/>
      <c r="M389" s="61"/>
      <c r="N389" s="278"/>
      <c r="P389" s="23"/>
    </row>
    <row r="390" spans="1:16" s="136" customFormat="1" hidden="1" x14ac:dyDescent="0.2">
      <c r="A390" s="22" t="s">
        <v>3</v>
      </c>
      <c r="B390" s="37" t="s">
        <v>233</v>
      </c>
      <c r="C390" s="48" t="s">
        <v>809</v>
      </c>
      <c r="D390" s="449"/>
      <c r="E390" s="209"/>
      <c r="F390" s="498"/>
      <c r="H390" s="449"/>
      <c r="I390" s="209"/>
      <c r="J390" s="498"/>
      <c r="K390" s="646"/>
      <c r="L390" s="449"/>
      <c r="M390" s="209"/>
      <c r="N390" s="498"/>
      <c r="P390" s="37"/>
    </row>
    <row r="391" spans="1:16" hidden="1" x14ac:dyDescent="0.2">
      <c r="A391" s="25" t="s">
        <v>13</v>
      </c>
      <c r="B391" s="23" t="s">
        <v>234</v>
      </c>
      <c r="C391" s="11" t="s">
        <v>898</v>
      </c>
      <c r="D391" s="269"/>
      <c r="E391" s="61"/>
      <c r="F391" s="278"/>
      <c r="H391" s="269"/>
      <c r="I391" s="61"/>
      <c r="J391" s="278"/>
      <c r="K391" s="438"/>
      <c r="L391" s="269"/>
      <c r="M391" s="61"/>
      <c r="N391" s="278"/>
      <c r="P391" s="23"/>
    </row>
    <row r="392" spans="1:16" hidden="1" x14ac:dyDescent="0.2">
      <c r="A392" s="29" t="s">
        <v>235</v>
      </c>
      <c r="B392" s="30"/>
      <c r="C392" s="31"/>
      <c r="D392" s="450">
        <v>0</v>
      </c>
      <c r="E392" s="10">
        <v>0</v>
      </c>
      <c r="F392" s="499">
        <v>0</v>
      </c>
      <c r="H392" s="450">
        <v>0</v>
      </c>
      <c r="I392" s="10">
        <v>0</v>
      </c>
      <c r="J392" s="499">
        <v>0</v>
      </c>
      <c r="K392" s="438"/>
      <c r="L392" s="450">
        <v>0</v>
      </c>
      <c r="M392" s="10">
        <v>0</v>
      </c>
      <c r="N392" s="499">
        <v>0</v>
      </c>
      <c r="P392" s="23"/>
    </row>
    <row r="393" spans="1:16" hidden="1" x14ac:dyDescent="0.2">
      <c r="A393" s="22"/>
      <c r="B393" s="23"/>
      <c r="C393" s="11"/>
      <c r="D393" s="127"/>
      <c r="E393" s="2"/>
      <c r="F393" s="130"/>
      <c r="H393" s="127"/>
      <c r="I393" s="2"/>
      <c r="J393" s="130"/>
      <c r="K393" s="438"/>
      <c r="L393" s="127"/>
      <c r="M393" s="2"/>
      <c r="N393" s="130"/>
      <c r="P393" s="23"/>
    </row>
    <row r="394" spans="1:16" hidden="1" x14ac:dyDescent="0.2">
      <c r="A394" s="25" t="s">
        <v>3</v>
      </c>
      <c r="B394" s="23" t="s">
        <v>236</v>
      </c>
      <c r="C394" s="11" t="s">
        <v>810</v>
      </c>
      <c r="D394" s="269"/>
      <c r="E394" s="61"/>
      <c r="F394" s="278"/>
      <c r="H394" s="269"/>
      <c r="I394" s="61"/>
      <c r="J394" s="278"/>
      <c r="K394" s="438"/>
      <c r="L394" s="269"/>
      <c r="M394" s="61"/>
      <c r="N394" s="278"/>
      <c r="P394" s="23"/>
    </row>
    <row r="395" spans="1:16" hidden="1" x14ac:dyDescent="0.2">
      <c r="A395" s="25" t="s">
        <v>3</v>
      </c>
      <c r="B395" s="23" t="s">
        <v>237</v>
      </c>
      <c r="C395" s="11" t="s">
        <v>811</v>
      </c>
      <c r="D395" s="269"/>
      <c r="E395" s="61"/>
      <c r="F395" s="278"/>
      <c r="H395" s="269"/>
      <c r="I395" s="61"/>
      <c r="J395" s="278"/>
      <c r="K395" s="438"/>
      <c r="L395" s="269"/>
      <c r="M395" s="61"/>
      <c r="N395" s="278"/>
      <c r="P395" s="23"/>
    </row>
    <row r="396" spans="1:16" hidden="1" x14ac:dyDescent="0.2">
      <c r="A396" s="25" t="s">
        <v>3</v>
      </c>
      <c r="B396" s="23" t="s">
        <v>238</v>
      </c>
      <c r="C396" s="11" t="s">
        <v>812</v>
      </c>
      <c r="D396" s="269"/>
      <c r="E396" s="61"/>
      <c r="F396" s="278"/>
      <c r="H396" s="269"/>
      <c r="I396" s="61"/>
      <c r="J396" s="278"/>
      <c r="K396" s="438"/>
      <c r="L396" s="269"/>
      <c r="M396" s="61"/>
      <c r="N396" s="278"/>
      <c r="P396" s="23"/>
    </row>
    <row r="397" spans="1:16" hidden="1" x14ac:dyDescent="0.2">
      <c r="A397" s="25" t="s">
        <v>3</v>
      </c>
      <c r="B397" s="23" t="s">
        <v>239</v>
      </c>
      <c r="C397" s="11" t="s">
        <v>813</v>
      </c>
      <c r="D397" s="269"/>
      <c r="E397" s="61"/>
      <c r="F397" s="278"/>
      <c r="H397" s="269"/>
      <c r="I397" s="61"/>
      <c r="J397" s="278"/>
      <c r="K397" s="438"/>
      <c r="L397" s="269"/>
      <c r="M397" s="61"/>
      <c r="N397" s="278"/>
      <c r="P397" s="23"/>
    </row>
    <row r="398" spans="1:16" s="136" customFormat="1" hidden="1" x14ac:dyDescent="0.2">
      <c r="A398" s="22" t="s">
        <v>3</v>
      </c>
      <c r="B398" s="37" t="s">
        <v>240</v>
      </c>
      <c r="C398" s="48" t="s">
        <v>814</v>
      </c>
      <c r="D398" s="449"/>
      <c r="E398" s="209"/>
      <c r="F398" s="498"/>
      <c r="H398" s="449"/>
      <c r="I398" s="209"/>
      <c r="J398" s="498"/>
      <c r="K398" s="646"/>
      <c r="L398" s="449"/>
      <c r="M398" s="209"/>
      <c r="N398" s="498"/>
      <c r="P398" s="37"/>
    </row>
    <row r="399" spans="1:16" hidden="1" x14ac:dyDescent="0.2">
      <c r="A399" s="25" t="s">
        <v>13</v>
      </c>
      <c r="B399" s="23" t="s">
        <v>241</v>
      </c>
      <c r="C399" s="11" t="s">
        <v>899</v>
      </c>
      <c r="D399" s="269"/>
      <c r="E399" s="61"/>
      <c r="F399" s="278"/>
      <c r="H399" s="269"/>
      <c r="I399" s="61"/>
      <c r="J399" s="278"/>
      <c r="K399" s="438"/>
      <c r="L399" s="269"/>
      <c r="M399" s="61"/>
      <c r="N399" s="278"/>
      <c r="P399" s="37"/>
    </row>
    <row r="400" spans="1:16" hidden="1" x14ac:dyDescent="0.2">
      <c r="A400" s="29" t="s">
        <v>242</v>
      </c>
      <c r="B400" s="30"/>
      <c r="C400" s="31"/>
      <c r="D400" s="450">
        <v>0</v>
      </c>
      <c r="E400" s="10">
        <v>0</v>
      </c>
      <c r="F400" s="499">
        <v>0</v>
      </c>
      <c r="H400" s="450">
        <v>0</v>
      </c>
      <c r="I400" s="10">
        <v>0</v>
      </c>
      <c r="J400" s="499">
        <v>0</v>
      </c>
      <c r="K400" s="438"/>
      <c r="L400" s="450">
        <v>0</v>
      </c>
      <c r="M400" s="10">
        <v>0</v>
      </c>
      <c r="N400" s="499">
        <v>0</v>
      </c>
      <c r="P400" s="23"/>
    </row>
    <row r="401" spans="1:16" hidden="1" x14ac:dyDescent="0.2">
      <c r="A401" s="22"/>
      <c r="B401" s="37"/>
      <c r="C401" s="11"/>
      <c r="D401" s="127"/>
      <c r="E401" s="2"/>
      <c r="F401" s="130"/>
      <c r="H401" s="127"/>
      <c r="I401" s="2"/>
      <c r="J401" s="130"/>
      <c r="K401" s="438"/>
      <c r="L401" s="127"/>
      <c r="M401" s="2"/>
      <c r="N401" s="130"/>
      <c r="P401" s="23"/>
    </row>
    <row r="402" spans="1:16" hidden="1" x14ac:dyDescent="0.2">
      <c r="A402" s="25" t="s">
        <v>3</v>
      </c>
      <c r="B402" s="23" t="s">
        <v>243</v>
      </c>
      <c r="C402" s="11" t="s">
        <v>815</v>
      </c>
      <c r="D402" s="269"/>
      <c r="E402" s="61"/>
      <c r="F402" s="278"/>
      <c r="H402" s="269"/>
      <c r="I402" s="61"/>
      <c r="J402" s="278"/>
      <c r="K402" s="438"/>
      <c r="L402" s="269"/>
      <c r="M402" s="61"/>
      <c r="N402" s="278"/>
      <c r="P402" s="23"/>
    </row>
    <row r="403" spans="1:16" hidden="1" x14ac:dyDescent="0.2">
      <c r="A403" s="25" t="s">
        <v>3</v>
      </c>
      <c r="B403" s="23" t="s">
        <v>244</v>
      </c>
      <c r="C403" s="11" t="s">
        <v>816</v>
      </c>
      <c r="D403" s="269"/>
      <c r="E403" s="61"/>
      <c r="F403" s="278"/>
      <c r="H403" s="269"/>
      <c r="I403" s="61"/>
      <c r="J403" s="278"/>
      <c r="K403" s="438"/>
      <c r="L403" s="269"/>
      <c r="M403" s="61"/>
      <c r="N403" s="278"/>
      <c r="P403" s="23"/>
    </row>
    <row r="404" spans="1:16" hidden="1" x14ac:dyDescent="0.2">
      <c r="A404" s="25" t="s">
        <v>3</v>
      </c>
      <c r="B404" s="23" t="s">
        <v>245</v>
      </c>
      <c r="C404" s="11" t="s">
        <v>817</v>
      </c>
      <c r="D404" s="269"/>
      <c r="E404" s="61"/>
      <c r="F404" s="278"/>
      <c r="H404" s="269"/>
      <c r="I404" s="61"/>
      <c r="J404" s="278"/>
      <c r="K404" s="438"/>
      <c r="L404" s="269"/>
      <c r="M404" s="61"/>
      <c r="N404" s="278"/>
      <c r="P404" s="23"/>
    </row>
    <row r="405" spans="1:16" s="136" customFormat="1" hidden="1" x14ac:dyDescent="0.2">
      <c r="A405" s="22" t="s">
        <v>3</v>
      </c>
      <c r="B405" s="37" t="s">
        <v>246</v>
      </c>
      <c r="C405" s="48" t="s">
        <v>818</v>
      </c>
      <c r="D405" s="449"/>
      <c r="E405" s="209"/>
      <c r="F405" s="498"/>
      <c r="H405" s="449"/>
      <c r="I405" s="209"/>
      <c r="J405" s="498"/>
      <c r="K405" s="646"/>
      <c r="L405" s="449"/>
      <c r="M405" s="209"/>
      <c r="N405" s="498"/>
      <c r="P405" s="37"/>
    </row>
    <row r="406" spans="1:16" hidden="1" x14ac:dyDescent="0.2">
      <c r="A406" s="25" t="s">
        <v>13</v>
      </c>
      <c r="B406" s="23" t="s">
        <v>247</v>
      </c>
      <c r="C406" s="11" t="s">
        <v>900</v>
      </c>
      <c r="D406" s="269"/>
      <c r="E406" s="61"/>
      <c r="F406" s="278"/>
      <c r="H406" s="269"/>
      <c r="I406" s="61"/>
      <c r="J406" s="278"/>
      <c r="K406" s="438"/>
      <c r="L406" s="269"/>
      <c r="M406" s="61"/>
      <c r="N406" s="278"/>
      <c r="P406" s="23"/>
    </row>
    <row r="407" spans="1:16" hidden="1" x14ac:dyDescent="0.2">
      <c r="A407" s="29" t="s">
        <v>248</v>
      </c>
      <c r="B407" s="30"/>
      <c r="C407" s="31"/>
      <c r="D407" s="450">
        <v>0</v>
      </c>
      <c r="E407" s="10">
        <v>0</v>
      </c>
      <c r="F407" s="499">
        <v>0</v>
      </c>
      <c r="H407" s="450">
        <v>0</v>
      </c>
      <c r="I407" s="10">
        <v>0</v>
      </c>
      <c r="J407" s="499">
        <v>0</v>
      </c>
      <c r="K407" s="438"/>
      <c r="L407" s="450">
        <v>0</v>
      </c>
      <c r="M407" s="10">
        <v>0</v>
      </c>
      <c r="N407" s="499">
        <v>0</v>
      </c>
      <c r="P407" s="23"/>
    </row>
    <row r="408" spans="1:16" hidden="1" x14ac:dyDescent="0.2">
      <c r="A408" s="25"/>
      <c r="B408" s="23"/>
      <c r="C408" s="11"/>
      <c r="D408" s="127"/>
      <c r="E408" s="2"/>
      <c r="F408" s="130"/>
      <c r="H408" s="127"/>
      <c r="I408" s="2"/>
      <c r="J408" s="130"/>
      <c r="K408" s="438"/>
      <c r="L408" s="127"/>
      <c r="M408" s="2"/>
      <c r="N408" s="130"/>
      <c r="P408" s="23"/>
    </row>
    <row r="409" spans="1:16" hidden="1" x14ac:dyDescent="0.2">
      <c r="A409" s="25" t="s">
        <v>3</v>
      </c>
      <c r="B409" s="23" t="s">
        <v>249</v>
      </c>
      <c r="C409" s="11" t="s">
        <v>819</v>
      </c>
      <c r="D409" s="269"/>
      <c r="E409" s="61"/>
      <c r="F409" s="278"/>
      <c r="H409" s="269"/>
      <c r="I409" s="61"/>
      <c r="J409" s="278"/>
      <c r="K409" s="438"/>
      <c r="L409" s="269"/>
      <c r="M409" s="61"/>
      <c r="N409" s="278"/>
      <c r="P409" s="23"/>
    </row>
    <row r="410" spans="1:16" hidden="1" x14ac:dyDescent="0.2">
      <c r="A410" s="25" t="s">
        <v>3</v>
      </c>
      <c r="B410" s="23" t="s">
        <v>250</v>
      </c>
      <c r="C410" s="11" t="s">
        <v>820</v>
      </c>
      <c r="D410" s="269"/>
      <c r="E410" s="61"/>
      <c r="F410" s="278"/>
      <c r="H410" s="269"/>
      <c r="I410" s="61"/>
      <c r="J410" s="278"/>
      <c r="K410" s="438"/>
      <c r="L410" s="269"/>
      <c r="M410" s="61"/>
      <c r="N410" s="278"/>
      <c r="P410" s="23"/>
    </row>
    <row r="411" spans="1:16" hidden="1" x14ac:dyDescent="0.2">
      <c r="A411" s="25" t="s">
        <v>3</v>
      </c>
      <c r="B411" s="23" t="s">
        <v>251</v>
      </c>
      <c r="C411" s="11" t="s">
        <v>821</v>
      </c>
      <c r="D411" s="269"/>
      <c r="E411" s="61"/>
      <c r="F411" s="278"/>
      <c r="H411" s="269"/>
      <c r="I411" s="61"/>
      <c r="J411" s="278"/>
      <c r="K411" s="438"/>
      <c r="L411" s="269"/>
      <c r="M411" s="61"/>
      <c r="N411" s="278"/>
      <c r="P411" s="23"/>
    </row>
    <row r="412" spans="1:16" hidden="1" x14ac:dyDescent="0.2">
      <c r="A412" s="25" t="s">
        <v>3</v>
      </c>
      <c r="B412" s="23" t="s">
        <v>252</v>
      </c>
      <c r="C412" s="11" t="s">
        <v>822</v>
      </c>
      <c r="D412" s="269"/>
      <c r="E412" s="61"/>
      <c r="F412" s="278"/>
      <c r="H412" s="269"/>
      <c r="I412" s="61"/>
      <c r="J412" s="278"/>
      <c r="K412" s="438"/>
      <c r="L412" s="269"/>
      <c r="M412" s="61"/>
      <c r="N412" s="278"/>
      <c r="P412" s="23"/>
    </row>
    <row r="413" spans="1:16" hidden="1" x14ac:dyDescent="0.2">
      <c r="A413" s="25" t="s">
        <v>3</v>
      </c>
      <c r="B413" s="23" t="s">
        <v>253</v>
      </c>
      <c r="C413" s="11" t="s">
        <v>823</v>
      </c>
      <c r="D413" s="269"/>
      <c r="E413" s="61"/>
      <c r="F413" s="278"/>
      <c r="H413" s="269"/>
      <c r="I413" s="61"/>
      <c r="J413" s="278"/>
      <c r="K413" s="438"/>
      <c r="L413" s="269"/>
      <c r="M413" s="61"/>
      <c r="N413" s="278"/>
      <c r="P413" s="23"/>
    </row>
    <row r="414" spans="1:16" hidden="1" x14ac:dyDescent="0.2">
      <c r="A414" s="25" t="s">
        <v>3</v>
      </c>
      <c r="B414" s="23" t="s">
        <v>254</v>
      </c>
      <c r="C414" s="11" t="s">
        <v>824</v>
      </c>
      <c r="D414" s="269"/>
      <c r="E414" s="61"/>
      <c r="F414" s="278"/>
      <c r="H414" s="269"/>
      <c r="I414" s="61"/>
      <c r="J414" s="278"/>
      <c r="K414" s="438"/>
      <c r="L414" s="269"/>
      <c r="M414" s="61"/>
      <c r="N414" s="278"/>
      <c r="P414" s="23"/>
    </row>
    <row r="415" spans="1:16" s="136" customFormat="1" hidden="1" x14ac:dyDescent="0.2">
      <c r="A415" s="22" t="s">
        <v>3</v>
      </c>
      <c r="B415" s="37" t="s">
        <v>255</v>
      </c>
      <c r="C415" s="48" t="s">
        <v>825</v>
      </c>
      <c r="D415" s="449"/>
      <c r="E415" s="209"/>
      <c r="F415" s="498"/>
      <c r="H415" s="449"/>
      <c r="I415" s="209"/>
      <c r="J415" s="498"/>
      <c r="K415" s="646"/>
      <c r="L415" s="449"/>
      <c r="M415" s="209"/>
      <c r="N415" s="498"/>
      <c r="P415" s="37"/>
    </row>
    <row r="416" spans="1:16" hidden="1" x14ac:dyDescent="0.2">
      <c r="A416" s="25" t="s">
        <v>13</v>
      </c>
      <c r="B416" s="23" t="s">
        <v>256</v>
      </c>
      <c r="C416" s="11" t="s">
        <v>901</v>
      </c>
      <c r="D416" s="269"/>
      <c r="E416" s="61"/>
      <c r="F416" s="278"/>
      <c r="H416" s="269"/>
      <c r="I416" s="61"/>
      <c r="J416" s="278"/>
      <c r="K416" s="438"/>
      <c r="L416" s="269"/>
      <c r="M416" s="61"/>
      <c r="N416" s="278"/>
      <c r="P416" s="23"/>
    </row>
    <row r="417" spans="1:16" hidden="1" x14ac:dyDescent="0.2">
      <c r="A417" s="29" t="s">
        <v>257</v>
      </c>
      <c r="B417" s="30"/>
      <c r="C417" s="31"/>
      <c r="D417" s="450">
        <v>0</v>
      </c>
      <c r="E417" s="10">
        <v>0</v>
      </c>
      <c r="F417" s="499">
        <v>0</v>
      </c>
      <c r="H417" s="450">
        <v>0</v>
      </c>
      <c r="I417" s="10">
        <v>0</v>
      </c>
      <c r="J417" s="499">
        <v>0</v>
      </c>
      <c r="K417" s="438"/>
      <c r="L417" s="450">
        <v>0</v>
      </c>
      <c r="M417" s="10">
        <v>0</v>
      </c>
      <c r="N417" s="499">
        <v>0</v>
      </c>
      <c r="P417" s="23"/>
    </row>
    <row r="418" spans="1:16" hidden="1" x14ac:dyDescent="0.2">
      <c r="A418" s="25"/>
      <c r="B418" s="23"/>
      <c r="C418" s="11"/>
      <c r="D418" s="127"/>
      <c r="E418" s="2"/>
      <c r="F418" s="130"/>
      <c r="H418" s="127"/>
      <c r="I418" s="2"/>
      <c r="J418" s="130"/>
      <c r="K418" s="438"/>
      <c r="L418" s="127"/>
      <c r="M418" s="2"/>
      <c r="N418" s="130"/>
      <c r="P418" s="23"/>
    </row>
    <row r="419" spans="1:16" hidden="1" x14ac:dyDescent="0.2">
      <c r="A419" s="25" t="s">
        <v>3</v>
      </c>
      <c r="B419" s="23" t="s">
        <v>258</v>
      </c>
      <c r="C419" s="11" t="s">
        <v>826</v>
      </c>
      <c r="D419" s="269"/>
      <c r="E419" s="61"/>
      <c r="F419" s="278"/>
      <c r="H419" s="269"/>
      <c r="I419" s="61"/>
      <c r="J419" s="278"/>
      <c r="K419" s="438"/>
      <c r="L419" s="269"/>
      <c r="M419" s="61"/>
      <c r="N419" s="278"/>
      <c r="P419" s="23"/>
    </row>
    <row r="420" spans="1:16" hidden="1" x14ac:dyDescent="0.2">
      <c r="A420" s="25" t="s">
        <v>3</v>
      </c>
      <c r="B420" s="23" t="s">
        <v>259</v>
      </c>
      <c r="C420" s="11" t="s">
        <v>827</v>
      </c>
      <c r="D420" s="269"/>
      <c r="E420" s="61"/>
      <c r="F420" s="278"/>
      <c r="H420" s="269"/>
      <c r="I420" s="61"/>
      <c r="J420" s="278"/>
      <c r="K420" s="438"/>
      <c r="L420" s="269"/>
      <c r="M420" s="61"/>
      <c r="N420" s="278"/>
      <c r="P420" s="23"/>
    </row>
    <row r="421" spans="1:16" s="136" customFormat="1" hidden="1" x14ac:dyDescent="0.2">
      <c r="A421" s="22" t="s">
        <v>3</v>
      </c>
      <c r="B421" s="37" t="s">
        <v>260</v>
      </c>
      <c r="C421" s="48" t="s">
        <v>828</v>
      </c>
      <c r="D421" s="449"/>
      <c r="E421" s="209"/>
      <c r="F421" s="498"/>
      <c r="H421" s="449"/>
      <c r="I421" s="209"/>
      <c r="J421" s="498"/>
      <c r="K421" s="646"/>
      <c r="L421" s="449"/>
      <c r="M421" s="209"/>
      <c r="N421" s="498"/>
      <c r="P421" s="37"/>
    </row>
    <row r="422" spans="1:16" hidden="1" x14ac:dyDescent="0.2">
      <c r="A422" s="25" t="s">
        <v>13</v>
      </c>
      <c r="B422" s="23" t="s">
        <v>261</v>
      </c>
      <c r="C422" s="11" t="s">
        <v>902</v>
      </c>
      <c r="D422" s="269"/>
      <c r="E422" s="61"/>
      <c r="F422" s="278"/>
      <c r="H422" s="269"/>
      <c r="I422" s="61"/>
      <c r="J422" s="278"/>
      <c r="K422" s="438"/>
      <c r="L422" s="269"/>
      <c r="M422" s="61"/>
      <c r="N422" s="278"/>
      <c r="P422" s="23"/>
    </row>
    <row r="423" spans="1:16" hidden="1" x14ac:dyDescent="0.2">
      <c r="A423" s="29" t="s">
        <v>262</v>
      </c>
      <c r="B423" s="30"/>
      <c r="C423" s="31"/>
      <c r="D423" s="450">
        <v>0</v>
      </c>
      <c r="E423" s="10">
        <v>0</v>
      </c>
      <c r="F423" s="499">
        <v>0</v>
      </c>
      <c r="H423" s="450">
        <v>0</v>
      </c>
      <c r="I423" s="10">
        <v>0</v>
      </c>
      <c r="J423" s="499">
        <v>0</v>
      </c>
      <c r="K423" s="438"/>
      <c r="L423" s="450">
        <v>0</v>
      </c>
      <c r="M423" s="10">
        <v>0</v>
      </c>
      <c r="N423" s="499">
        <v>0</v>
      </c>
      <c r="P423" s="35"/>
    </row>
    <row r="424" spans="1:16" s="136" customFormat="1" hidden="1" x14ac:dyDescent="0.2">
      <c r="A424" s="22"/>
      <c r="B424" s="37"/>
      <c r="C424" s="48"/>
      <c r="D424" s="129"/>
      <c r="E424" s="5"/>
      <c r="F424" s="132"/>
      <c r="H424" s="129"/>
      <c r="I424" s="5"/>
      <c r="J424" s="132"/>
      <c r="K424" s="646"/>
      <c r="L424" s="129"/>
      <c r="M424" s="5"/>
      <c r="N424" s="132"/>
      <c r="P424" s="37"/>
    </row>
    <row r="425" spans="1:16" hidden="1" x14ac:dyDescent="0.2">
      <c r="A425" s="22"/>
      <c r="B425" s="35"/>
      <c r="C425" s="11"/>
      <c r="D425" s="127"/>
      <c r="E425" s="2"/>
      <c r="F425" s="130"/>
      <c r="H425" s="127"/>
      <c r="I425" s="2"/>
      <c r="J425" s="130"/>
      <c r="K425" s="438"/>
      <c r="L425" s="127"/>
      <c r="M425" s="2"/>
      <c r="N425" s="130"/>
      <c r="P425" s="56"/>
    </row>
    <row r="426" spans="1:16" hidden="1" x14ac:dyDescent="0.2">
      <c r="A426" s="29" t="s">
        <v>263</v>
      </c>
      <c r="B426" s="30"/>
      <c r="C426" s="31"/>
      <c r="D426" s="450">
        <v>0</v>
      </c>
      <c r="E426" s="10">
        <v>0</v>
      </c>
      <c r="F426" s="499">
        <v>0</v>
      </c>
      <c r="H426" s="450">
        <v>0</v>
      </c>
      <c r="I426" s="10">
        <v>0</v>
      </c>
      <c r="J426" s="499">
        <v>0</v>
      </c>
      <c r="K426" s="438"/>
      <c r="L426" s="450">
        <v>0</v>
      </c>
      <c r="M426" s="10">
        <v>0</v>
      </c>
      <c r="N426" s="499">
        <v>0</v>
      </c>
      <c r="P426" s="37"/>
    </row>
    <row r="427" spans="1:16" x14ac:dyDescent="0.2">
      <c r="A427" s="47"/>
      <c r="B427" s="56"/>
      <c r="D427" s="129"/>
      <c r="E427" s="5"/>
      <c r="F427" s="132"/>
      <c r="H427" s="129"/>
      <c r="I427" s="5"/>
      <c r="J427" s="132"/>
      <c r="K427" s="438"/>
      <c r="L427" s="129"/>
      <c r="M427" s="5"/>
      <c r="N427" s="132"/>
      <c r="P427" s="37"/>
    </row>
    <row r="428" spans="1:16" s="136" customFormat="1" x14ac:dyDescent="0.2">
      <c r="A428" s="22"/>
      <c r="B428" s="37"/>
      <c r="C428" s="48"/>
      <c r="D428" s="129"/>
      <c r="E428" s="5"/>
      <c r="F428" s="132"/>
      <c r="H428" s="129"/>
      <c r="I428" s="5"/>
      <c r="J428" s="132"/>
      <c r="K428" s="646"/>
      <c r="L428" s="129"/>
      <c r="M428" s="5"/>
      <c r="N428" s="132"/>
      <c r="P428" s="37"/>
    </row>
    <row r="429" spans="1:16" x14ac:dyDescent="0.2">
      <c r="A429" s="29" t="s">
        <v>264</v>
      </c>
      <c r="B429" s="30"/>
      <c r="C429" s="31"/>
      <c r="D429" s="298">
        <v>5599104</v>
      </c>
      <c r="E429" s="299">
        <v>5840729</v>
      </c>
      <c r="F429" s="306">
        <v>6202897</v>
      </c>
      <c r="H429" s="298">
        <v>1363452</v>
      </c>
      <c r="I429" s="299">
        <v>826162</v>
      </c>
      <c r="J429" s="306">
        <v>1333071</v>
      </c>
      <c r="K429" s="438"/>
      <c r="L429" s="298">
        <v>458891</v>
      </c>
      <c r="M429" s="299">
        <v>949032</v>
      </c>
      <c r="N429" s="306">
        <v>1095466</v>
      </c>
      <c r="P429" s="11"/>
    </row>
    <row r="430" spans="1:16" ht="15.75" x14ac:dyDescent="0.25">
      <c r="A430" s="566"/>
      <c r="B430" s="102"/>
      <c r="C430" s="102"/>
      <c r="D430" s="158">
        <f>D428</f>
        <v>0</v>
      </c>
      <c r="E430" s="102"/>
      <c r="F430" s="102"/>
      <c r="G430" s="56"/>
      <c r="H430" s="158">
        <f>H428</f>
        <v>0</v>
      </c>
      <c r="I430" s="102"/>
      <c r="J430" s="102"/>
      <c r="K430" s="56"/>
      <c r="L430" s="158">
        <f>L428</f>
        <v>0</v>
      </c>
      <c r="M430" s="102"/>
      <c r="N430" s="102"/>
      <c r="P430" s="53"/>
    </row>
    <row r="431" spans="1:16" x14ac:dyDescent="0.2">
      <c r="A431" s="567"/>
      <c r="B431" s="84"/>
      <c r="C431" s="84"/>
      <c r="D431" s="84"/>
      <c r="E431" s="84"/>
      <c r="F431" s="84"/>
      <c r="G431" s="56"/>
      <c r="H431" s="84"/>
      <c r="I431" s="84"/>
      <c r="J431" s="84"/>
      <c r="K431" s="56"/>
      <c r="L431" s="84"/>
      <c r="M431" s="84"/>
      <c r="N431" s="84"/>
      <c r="P431" s="11"/>
    </row>
    <row r="432" spans="1:16" x14ac:dyDescent="0.2">
      <c r="A432" s="25"/>
      <c r="B432" s="11"/>
      <c r="C432" s="12"/>
      <c r="D432" s="290"/>
      <c r="E432" s="290"/>
      <c r="F432" s="290"/>
      <c r="G432" s="56"/>
      <c r="H432" s="137"/>
      <c r="I432" s="137"/>
      <c r="J432" s="137"/>
      <c r="K432" s="56"/>
      <c r="L432" s="137"/>
      <c r="M432" s="137"/>
      <c r="N432" s="137"/>
      <c r="P432" s="11"/>
    </row>
    <row r="433" spans="1:16" ht="12.75" customHeight="1" x14ac:dyDescent="0.25">
      <c r="A433" s="568"/>
      <c r="B433" s="53"/>
      <c r="C433" s="54"/>
      <c r="D433" s="290"/>
      <c r="E433" s="290"/>
      <c r="F433" s="290"/>
      <c r="G433" s="56"/>
      <c r="H433" s="303"/>
      <c r="I433" s="303"/>
      <c r="J433" s="303"/>
      <c r="K433" s="56"/>
      <c r="L433" s="303"/>
      <c r="M433" s="303"/>
      <c r="N433" s="303"/>
    </row>
    <row r="434" spans="1:16" ht="12.75" customHeight="1" x14ac:dyDescent="0.2">
      <c r="A434" s="51"/>
      <c r="B434" s="11"/>
      <c r="C434" s="12"/>
      <c r="D434" s="290"/>
      <c r="E434" s="290"/>
      <c r="F434" s="290"/>
      <c r="G434" s="56"/>
      <c r="H434" s="303"/>
      <c r="I434" s="303"/>
      <c r="J434" s="303"/>
      <c r="K434" s="56"/>
      <c r="L434" s="303"/>
      <c r="M434" s="303"/>
      <c r="N434" s="303"/>
    </row>
    <row r="435" spans="1:16" x14ac:dyDescent="0.2">
      <c r="A435" s="51"/>
      <c r="B435" s="11"/>
      <c r="C435" s="55"/>
      <c r="D435" s="50"/>
      <c r="E435" s="50"/>
      <c r="F435" s="50"/>
      <c r="G435" s="56"/>
      <c r="H435" s="50"/>
      <c r="I435" s="50"/>
      <c r="J435" s="50"/>
      <c r="K435" s="56"/>
      <c r="L435" s="50"/>
      <c r="M435" s="50"/>
      <c r="N435" s="50"/>
    </row>
    <row r="436" spans="1:16" x14ac:dyDescent="0.2">
      <c r="E436" s="56"/>
      <c r="F436" s="56"/>
      <c r="G436" s="56"/>
      <c r="H436" s="56"/>
      <c r="I436" s="56"/>
      <c r="J436" s="56"/>
      <c r="K436" s="56"/>
      <c r="L436" s="56"/>
      <c r="M436" s="56"/>
      <c r="N436" s="56"/>
    </row>
    <row r="437" spans="1:16" x14ac:dyDescent="0.2">
      <c r="E437" s="56"/>
      <c r="F437" s="56"/>
      <c r="G437" s="56"/>
      <c r="H437" s="56"/>
      <c r="I437" s="56"/>
      <c r="J437" s="56"/>
      <c r="K437" s="56"/>
      <c r="L437" s="56"/>
      <c r="M437" s="56"/>
      <c r="N437" s="56"/>
    </row>
    <row r="438" spans="1:16" x14ac:dyDescent="0.2">
      <c r="E438" s="56"/>
      <c r="F438" s="56"/>
      <c r="G438" s="56"/>
      <c r="H438" s="56"/>
      <c r="I438" s="56"/>
      <c r="J438" s="56"/>
      <c r="K438" s="56"/>
      <c r="L438" s="56"/>
      <c r="M438" s="56"/>
      <c r="N438" s="56"/>
    </row>
    <row r="439" spans="1:16" x14ac:dyDescent="0.2">
      <c r="E439" s="56"/>
      <c r="F439" s="56"/>
      <c r="G439" s="56"/>
      <c r="H439" s="56"/>
      <c r="I439" s="56"/>
      <c r="J439" s="56"/>
      <c r="K439" s="56"/>
      <c r="L439" s="56"/>
      <c r="M439" s="56"/>
      <c r="N439" s="56"/>
    </row>
    <row r="440" spans="1:16" x14ac:dyDescent="0.2">
      <c r="E440" s="56"/>
      <c r="F440" s="56"/>
      <c r="G440" s="56"/>
      <c r="H440" s="56"/>
      <c r="I440" s="56"/>
      <c r="J440" s="56"/>
      <c r="K440" s="56"/>
      <c r="L440" s="56"/>
      <c r="M440" s="56"/>
      <c r="N440" s="56"/>
    </row>
    <row r="441" spans="1:16" x14ac:dyDescent="0.2">
      <c r="E441" s="56"/>
      <c r="F441" s="56"/>
      <c r="G441" s="56"/>
      <c r="H441" s="56"/>
      <c r="I441" s="56"/>
      <c r="J441" s="56"/>
      <c r="K441" s="56"/>
      <c r="L441" s="56"/>
      <c r="M441" s="56"/>
      <c r="N441" s="56"/>
    </row>
    <row r="442" spans="1:16" x14ac:dyDescent="0.2">
      <c r="E442" s="56"/>
      <c r="F442" s="56"/>
      <c r="G442" s="56"/>
      <c r="H442" s="56"/>
      <c r="I442" s="56"/>
      <c r="J442" s="56"/>
      <c r="K442" s="56"/>
      <c r="L442" s="56"/>
      <c r="M442" s="56"/>
      <c r="N442" s="56"/>
    </row>
    <row r="443" spans="1:16" x14ac:dyDescent="0.2">
      <c r="E443" s="56"/>
      <c r="F443" s="56"/>
      <c r="G443" s="56"/>
      <c r="H443" s="56"/>
      <c r="I443" s="56"/>
      <c r="J443" s="56"/>
      <c r="K443" s="56"/>
      <c r="L443" s="56"/>
      <c r="M443" s="56"/>
      <c r="N443" s="56"/>
    </row>
    <row r="444" spans="1:16" x14ac:dyDescent="0.2">
      <c r="E444" s="56"/>
      <c r="F444" s="56"/>
      <c r="G444" s="56"/>
      <c r="H444" s="56"/>
      <c r="I444" s="56"/>
      <c r="J444" s="56"/>
      <c r="K444" s="56"/>
      <c r="L444" s="56"/>
      <c r="M444" s="56"/>
      <c r="N444" s="56"/>
    </row>
    <row r="445" spans="1:16" x14ac:dyDescent="0.2">
      <c r="E445" s="56"/>
      <c r="F445" s="56"/>
      <c r="G445" s="56"/>
      <c r="H445" s="56"/>
      <c r="I445" s="56"/>
      <c r="J445" s="56"/>
      <c r="K445" s="56"/>
      <c r="L445" s="56"/>
      <c r="M445" s="56"/>
      <c r="N445" s="56"/>
    </row>
    <row r="446" spans="1:16" x14ac:dyDescent="0.2">
      <c r="E446" s="56"/>
      <c r="F446" s="56"/>
      <c r="G446" s="56"/>
      <c r="H446" s="56"/>
      <c r="I446" s="56"/>
      <c r="J446" s="56"/>
      <c r="K446" s="56"/>
      <c r="L446" s="56"/>
      <c r="M446" s="56"/>
      <c r="N446" s="56"/>
    </row>
    <row r="447" spans="1:16" s="56" customFormat="1" x14ac:dyDescent="0.2">
      <c r="A447" s="19"/>
      <c r="B447" s="19"/>
      <c r="C447" s="19"/>
      <c r="D447" s="19"/>
      <c r="P447" s="19"/>
    </row>
    <row r="448" spans="1:16" s="57" customFormat="1" ht="12.75" customHeight="1" x14ac:dyDescent="0.25">
      <c r="A448" s="19"/>
      <c r="B448" s="19"/>
      <c r="C448" s="19"/>
      <c r="D448" s="19"/>
      <c r="E448" s="19"/>
      <c r="F448" s="19"/>
      <c r="H448" s="19"/>
      <c r="I448" s="19"/>
      <c r="J448" s="19"/>
      <c r="L448" s="19"/>
      <c r="M448" s="19"/>
      <c r="N448" s="19"/>
      <c r="P448" s="19"/>
    </row>
    <row r="449" spans="1:16" s="56" customFormat="1" x14ac:dyDescent="0.2">
      <c r="A449" s="19"/>
      <c r="B449" s="19"/>
      <c r="C449" s="19"/>
      <c r="D449" s="19"/>
      <c r="E449" s="19"/>
      <c r="F449" s="19"/>
      <c r="H449" s="19"/>
      <c r="I449" s="19"/>
      <c r="J449" s="19"/>
      <c r="L449" s="19"/>
      <c r="M449" s="19"/>
      <c r="N449" s="19"/>
      <c r="P449" s="19"/>
    </row>
    <row r="450" spans="1:16" s="56" customFormat="1" x14ac:dyDescent="0.2">
      <c r="A450" s="19"/>
      <c r="B450" s="19"/>
      <c r="C450" s="19"/>
      <c r="D450" s="19"/>
      <c r="E450" s="19"/>
      <c r="F450" s="19"/>
      <c r="H450" s="19"/>
      <c r="I450" s="19"/>
      <c r="J450" s="19"/>
      <c r="L450" s="19"/>
      <c r="M450" s="19"/>
      <c r="N450" s="19"/>
      <c r="P450" s="19"/>
    </row>
  </sheetData>
  <mergeCells count="15">
    <mergeCell ref="P6:P7"/>
    <mergeCell ref="A4:M4"/>
    <mergeCell ref="A3:M3"/>
    <mergeCell ref="A1:M1"/>
    <mergeCell ref="L9:L10"/>
    <mergeCell ref="M9:M10"/>
    <mergeCell ref="N9:N10"/>
    <mergeCell ref="D6:J6"/>
    <mergeCell ref="L6:N6"/>
    <mergeCell ref="J9:J10"/>
    <mergeCell ref="D9:D10"/>
    <mergeCell ref="E9:E10"/>
    <mergeCell ref="F9:F10"/>
    <mergeCell ref="H9:H10"/>
    <mergeCell ref="I9:I10"/>
  </mergeCells>
  <dataValidations xWindow="1033" yWindow="652" count="1">
    <dataValidation type="whole" allowBlank="1" showInputMessage="1" showErrorMessage="1" errorTitle="Error" error="Your numbers contain decimals please round of to whole numbers" promptTitle="NB" prompt="Only whole numbers" sqref="L79:N83 L125:N128 L247:N253 L288:N293 L348:N353 L356:N361 L187:N192 L224:N229 L232:N236 L256:N261 H29:J36 H39:J47 H50:J54 H57:J62 H65:J69 H79:J83 H139:J145 H148:J155 H158:J163 H166:J170 H173:J176 H179:J183 H195:J201 H204:J208 H211:J215 H232:J235 H239:J244 H247:J253 H288:J293 H337:J340 H348:J353 H364:J369">
      <formula1>0</formula1>
      <formula2>3000000</formula2>
    </dataValidation>
  </dataValidations>
  <printOptions horizontalCentered="1"/>
  <pageMargins left="0" right="0" top="0.11811023622047245" bottom="0" header="0" footer="0"/>
  <pageSetup paperSize="9" scale="55" orientation="portrait" r:id="rId1"/>
  <rowBreaks count="2" manualBreakCount="2">
    <brk id="73" max="13" man="1"/>
    <brk id="220" max="13" man="1"/>
  </rowBreaks>
  <ignoredErrors>
    <ignoredError sqref="D27:F28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7"/>
  <sheetViews>
    <sheetView showGridLines="0" view="pageBreakPreview" zoomScaleNormal="100" zoomScaleSheetLayoutView="100" workbookViewId="0"/>
  </sheetViews>
  <sheetFormatPr defaultRowHeight="12.75" x14ac:dyDescent="0.2"/>
  <cols>
    <col min="1" max="3" width="10.85546875" style="103" customWidth="1"/>
    <col min="4" max="4" width="10.28515625" style="199" customWidth="1"/>
    <col min="5" max="6" width="10.85546875" style="199" customWidth="1"/>
    <col min="7" max="15" width="10.85546875" style="103" customWidth="1"/>
    <col min="16" max="256" width="9.140625" style="103"/>
    <col min="257" max="259" width="10.85546875" style="103" customWidth="1"/>
    <col min="260" max="260" width="10.28515625" style="103" customWidth="1"/>
    <col min="261" max="271" width="10.85546875" style="103" customWidth="1"/>
    <col min="272" max="512" width="9.140625" style="103"/>
    <col min="513" max="515" width="10.85546875" style="103" customWidth="1"/>
    <col min="516" max="516" width="10.28515625" style="103" customWidth="1"/>
    <col min="517" max="527" width="10.85546875" style="103" customWidth="1"/>
    <col min="528" max="768" width="9.140625" style="103"/>
    <col min="769" max="771" width="10.85546875" style="103" customWidth="1"/>
    <col min="772" max="772" width="10.28515625" style="103" customWidth="1"/>
    <col min="773" max="783" width="10.85546875" style="103" customWidth="1"/>
    <col min="784" max="1024" width="9.140625" style="103"/>
    <col min="1025" max="1027" width="10.85546875" style="103" customWidth="1"/>
    <col min="1028" max="1028" width="10.28515625" style="103" customWidth="1"/>
    <col min="1029" max="1039" width="10.85546875" style="103" customWidth="1"/>
    <col min="1040" max="1280" width="9.140625" style="103"/>
    <col min="1281" max="1283" width="10.85546875" style="103" customWidth="1"/>
    <col min="1284" max="1284" width="10.28515625" style="103" customWidth="1"/>
    <col min="1285" max="1295" width="10.85546875" style="103" customWidth="1"/>
    <col min="1296" max="1536" width="9.140625" style="103"/>
    <col min="1537" max="1539" width="10.85546875" style="103" customWidth="1"/>
    <col min="1540" max="1540" width="10.28515625" style="103" customWidth="1"/>
    <col min="1541" max="1551" width="10.85546875" style="103" customWidth="1"/>
    <col min="1552" max="1792" width="9.140625" style="103"/>
    <col min="1793" max="1795" width="10.85546875" style="103" customWidth="1"/>
    <col min="1796" max="1796" width="10.28515625" style="103" customWidth="1"/>
    <col min="1797" max="1807" width="10.85546875" style="103" customWidth="1"/>
    <col min="1808" max="2048" width="9.140625" style="103"/>
    <col min="2049" max="2051" width="10.85546875" style="103" customWidth="1"/>
    <col min="2052" max="2052" width="10.28515625" style="103" customWidth="1"/>
    <col min="2053" max="2063" width="10.85546875" style="103" customWidth="1"/>
    <col min="2064" max="2304" width="9.140625" style="103"/>
    <col min="2305" max="2307" width="10.85546875" style="103" customWidth="1"/>
    <col min="2308" max="2308" width="10.28515625" style="103" customWidth="1"/>
    <col min="2309" max="2319" width="10.85546875" style="103" customWidth="1"/>
    <col min="2320" max="2560" width="9.140625" style="103"/>
    <col min="2561" max="2563" width="10.85546875" style="103" customWidth="1"/>
    <col min="2564" max="2564" width="10.28515625" style="103" customWidth="1"/>
    <col min="2565" max="2575" width="10.85546875" style="103" customWidth="1"/>
    <col min="2576" max="2816" width="9.140625" style="103"/>
    <col min="2817" max="2819" width="10.85546875" style="103" customWidth="1"/>
    <col min="2820" max="2820" width="10.28515625" style="103" customWidth="1"/>
    <col min="2821" max="2831" width="10.85546875" style="103" customWidth="1"/>
    <col min="2832" max="3072" width="9.140625" style="103"/>
    <col min="3073" max="3075" width="10.85546875" style="103" customWidth="1"/>
    <col min="3076" max="3076" width="10.28515625" style="103" customWidth="1"/>
    <col min="3077" max="3087" width="10.85546875" style="103" customWidth="1"/>
    <col min="3088" max="3328" width="9.140625" style="103"/>
    <col min="3329" max="3331" width="10.85546875" style="103" customWidth="1"/>
    <col min="3332" max="3332" width="10.28515625" style="103" customWidth="1"/>
    <col min="3333" max="3343" width="10.85546875" style="103" customWidth="1"/>
    <col min="3344" max="3584" width="9.140625" style="103"/>
    <col min="3585" max="3587" width="10.85546875" style="103" customWidth="1"/>
    <col min="3588" max="3588" width="10.28515625" style="103" customWidth="1"/>
    <col min="3589" max="3599" width="10.85546875" style="103" customWidth="1"/>
    <col min="3600" max="3840" width="9.140625" style="103"/>
    <col min="3841" max="3843" width="10.85546875" style="103" customWidth="1"/>
    <col min="3844" max="3844" width="10.28515625" style="103" customWidth="1"/>
    <col min="3845" max="3855" width="10.85546875" style="103" customWidth="1"/>
    <col min="3856" max="4096" width="9.140625" style="103"/>
    <col min="4097" max="4099" width="10.85546875" style="103" customWidth="1"/>
    <col min="4100" max="4100" width="10.28515625" style="103" customWidth="1"/>
    <col min="4101" max="4111" width="10.85546875" style="103" customWidth="1"/>
    <col min="4112" max="4352" width="9.140625" style="103"/>
    <col min="4353" max="4355" width="10.85546875" style="103" customWidth="1"/>
    <col min="4356" max="4356" width="10.28515625" style="103" customWidth="1"/>
    <col min="4357" max="4367" width="10.85546875" style="103" customWidth="1"/>
    <col min="4368" max="4608" width="9.140625" style="103"/>
    <col min="4609" max="4611" width="10.85546875" style="103" customWidth="1"/>
    <col min="4612" max="4612" width="10.28515625" style="103" customWidth="1"/>
    <col min="4613" max="4623" width="10.85546875" style="103" customWidth="1"/>
    <col min="4624" max="4864" width="9.140625" style="103"/>
    <col min="4865" max="4867" width="10.85546875" style="103" customWidth="1"/>
    <col min="4868" max="4868" width="10.28515625" style="103" customWidth="1"/>
    <col min="4869" max="4879" width="10.85546875" style="103" customWidth="1"/>
    <col min="4880" max="5120" width="9.140625" style="103"/>
    <col min="5121" max="5123" width="10.85546875" style="103" customWidth="1"/>
    <col min="5124" max="5124" width="10.28515625" style="103" customWidth="1"/>
    <col min="5125" max="5135" width="10.85546875" style="103" customWidth="1"/>
    <col min="5136" max="5376" width="9.140625" style="103"/>
    <col min="5377" max="5379" width="10.85546875" style="103" customWidth="1"/>
    <col min="5380" max="5380" width="10.28515625" style="103" customWidth="1"/>
    <col min="5381" max="5391" width="10.85546875" style="103" customWidth="1"/>
    <col min="5392" max="5632" width="9.140625" style="103"/>
    <col min="5633" max="5635" width="10.85546875" style="103" customWidth="1"/>
    <col min="5636" max="5636" width="10.28515625" style="103" customWidth="1"/>
    <col min="5637" max="5647" width="10.85546875" style="103" customWidth="1"/>
    <col min="5648" max="5888" width="9.140625" style="103"/>
    <col min="5889" max="5891" width="10.85546875" style="103" customWidth="1"/>
    <col min="5892" max="5892" width="10.28515625" style="103" customWidth="1"/>
    <col min="5893" max="5903" width="10.85546875" style="103" customWidth="1"/>
    <col min="5904" max="6144" width="9.140625" style="103"/>
    <col min="6145" max="6147" width="10.85546875" style="103" customWidth="1"/>
    <col min="6148" max="6148" width="10.28515625" style="103" customWidth="1"/>
    <col min="6149" max="6159" width="10.85546875" style="103" customWidth="1"/>
    <col min="6160" max="6400" width="9.140625" style="103"/>
    <col min="6401" max="6403" width="10.85546875" style="103" customWidth="1"/>
    <col min="6404" max="6404" width="10.28515625" style="103" customWidth="1"/>
    <col min="6405" max="6415" width="10.85546875" style="103" customWidth="1"/>
    <col min="6416" max="6656" width="9.140625" style="103"/>
    <col min="6657" max="6659" width="10.85546875" style="103" customWidth="1"/>
    <col min="6660" max="6660" width="10.28515625" style="103" customWidth="1"/>
    <col min="6661" max="6671" width="10.85546875" style="103" customWidth="1"/>
    <col min="6672" max="6912" width="9.140625" style="103"/>
    <col min="6913" max="6915" width="10.85546875" style="103" customWidth="1"/>
    <col min="6916" max="6916" width="10.28515625" style="103" customWidth="1"/>
    <col min="6917" max="6927" width="10.85546875" style="103" customWidth="1"/>
    <col min="6928" max="7168" width="9.140625" style="103"/>
    <col min="7169" max="7171" width="10.85546875" style="103" customWidth="1"/>
    <col min="7172" max="7172" width="10.28515625" style="103" customWidth="1"/>
    <col min="7173" max="7183" width="10.85546875" style="103" customWidth="1"/>
    <col min="7184" max="7424" width="9.140625" style="103"/>
    <col min="7425" max="7427" width="10.85546875" style="103" customWidth="1"/>
    <col min="7428" max="7428" width="10.28515625" style="103" customWidth="1"/>
    <col min="7429" max="7439" width="10.85546875" style="103" customWidth="1"/>
    <col min="7440" max="7680" width="9.140625" style="103"/>
    <col min="7681" max="7683" width="10.85546875" style="103" customWidth="1"/>
    <col min="7684" max="7684" width="10.28515625" style="103" customWidth="1"/>
    <col min="7685" max="7695" width="10.85546875" style="103" customWidth="1"/>
    <col min="7696" max="7936" width="9.140625" style="103"/>
    <col min="7937" max="7939" width="10.85546875" style="103" customWidth="1"/>
    <col min="7940" max="7940" width="10.28515625" style="103" customWidth="1"/>
    <col min="7941" max="7951" width="10.85546875" style="103" customWidth="1"/>
    <col min="7952" max="8192" width="9.140625" style="103"/>
    <col min="8193" max="8195" width="10.85546875" style="103" customWidth="1"/>
    <col min="8196" max="8196" width="10.28515625" style="103" customWidth="1"/>
    <col min="8197" max="8207" width="10.85546875" style="103" customWidth="1"/>
    <col min="8208" max="8448" width="9.140625" style="103"/>
    <col min="8449" max="8451" width="10.85546875" style="103" customWidth="1"/>
    <col min="8452" max="8452" width="10.28515625" style="103" customWidth="1"/>
    <col min="8453" max="8463" width="10.85546875" style="103" customWidth="1"/>
    <col min="8464" max="8704" width="9.140625" style="103"/>
    <col min="8705" max="8707" width="10.85546875" style="103" customWidth="1"/>
    <col min="8708" max="8708" width="10.28515625" style="103" customWidth="1"/>
    <col min="8709" max="8719" width="10.85546875" style="103" customWidth="1"/>
    <col min="8720" max="8960" width="9.140625" style="103"/>
    <col min="8961" max="8963" width="10.85546875" style="103" customWidth="1"/>
    <col min="8964" max="8964" width="10.28515625" style="103" customWidth="1"/>
    <col min="8965" max="8975" width="10.85546875" style="103" customWidth="1"/>
    <col min="8976" max="9216" width="9.140625" style="103"/>
    <col min="9217" max="9219" width="10.85546875" style="103" customWidth="1"/>
    <col min="9220" max="9220" width="10.28515625" style="103" customWidth="1"/>
    <col min="9221" max="9231" width="10.85546875" style="103" customWidth="1"/>
    <col min="9232" max="9472" width="9.140625" style="103"/>
    <col min="9473" max="9475" width="10.85546875" style="103" customWidth="1"/>
    <col min="9476" max="9476" width="10.28515625" style="103" customWidth="1"/>
    <col min="9477" max="9487" width="10.85546875" style="103" customWidth="1"/>
    <col min="9488" max="9728" width="9.140625" style="103"/>
    <col min="9729" max="9731" width="10.85546875" style="103" customWidth="1"/>
    <col min="9732" max="9732" width="10.28515625" style="103" customWidth="1"/>
    <col min="9733" max="9743" width="10.85546875" style="103" customWidth="1"/>
    <col min="9744" max="9984" width="9.140625" style="103"/>
    <col min="9985" max="9987" width="10.85546875" style="103" customWidth="1"/>
    <col min="9988" max="9988" width="10.28515625" style="103" customWidth="1"/>
    <col min="9989" max="9999" width="10.85546875" style="103" customWidth="1"/>
    <col min="10000" max="10240" width="9.140625" style="103"/>
    <col min="10241" max="10243" width="10.85546875" style="103" customWidth="1"/>
    <col min="10244" max="10244" width="10.28515625" style="103" customWidth="1"/>
    <col min="10245" max="10255" width="10.85546875" style="103" customWidth="1"/>
    <col min="10256" max="10496" width="9.140625" style="103"/>
    <col min="10497" max="10499" width="10.85546875" style="103" customWidth="1"/>
    <col min="10500" max="10500" width="10.28515625" style="103" customWidth="1"/>
    <col min="10501" max="10511" width="10.85546875" style="103" customWidth="1"/>
    <col min="10512" max="10752" width="9.140625" style="103"/>
    <col min="10753" max="10755" width="10.85546875" style="103" customWidth="1"/>
    <col min="10756" max="10756" width="10.28515625" style="103" customWidth="1"/>
    <col min="10757" max="10767" width="10.85546875" style="103" customWidth="1"/>
    <col min="10768" max="11008" width="9.140625" style="103"/>
    <col min="11009" max="11011" width="10.85546875" style="103" customWidth="1"/>
    <col min="11012" max="11012" width="10.28515625" style="103" customWidth="1"/>
    <col min="11013" max="11023" width="10.85546875" style="103" customWidth="1"/>
    <col min="11024" max="11264" width="9.140625" style="103"/>
    <col min="11265" max="11267" width="10.85546875" style="103" customWidth="1"/>
    <col min="11268" max="11268" width="10.28515625" style="103" customWidth="1"/>
    <col min="11269" max="11279" width="10.85546875" style="103" customWidth="1"/>
    <col min="11280" max="11520" width="9.140625" style="103"/>
    <col min="11521" max="11523" width="10.85546875" style="103" customWidth="1"/>
    <col min="11524" max="11524" width="10.28515625" style="103" customWidth="1"/>
    <col min="11525" max="11535" width="10.85546875" style="103" customWidth="1"/>
    <col min="11536" max="11776" width="9.140625" style="103"/>
    <col min="11777" max="11779" width="10.85546875" style="103" customWidth="1"/>
    <col min="11780" max="11780" width="10.28515625" style="103" customWidth="1"/>
    <col min="11781" max="11791" width="10.85546875" style="103" customWidth="1"/>
    <col min="11792" max="12032" width="9.140625" style="103"/>
    <col min="12033" max="12035" width="10.85546875" style="103" customWidth="1"/>
    <col min="12036" max="12036" width="10.28515625" style="103" customWidth="1"/>
    <col min="12037" max="12047" width="10.85546875" style="103" customWidth="1"/>
    <col min="12048" max="12288" width="9.140625" style="103"/>
    <col min="12289" max="12291" width="10.85546875" style="103" customWidth="1"/>
    <col min="12292" max="12292" width="10.28515625" style="103" customWidth="1"/>
    <col min="12293" max="12303" width="10.85546875" style="103" customWidth="1"/>
    <col min="12304" max="12544" width="9.140625" style="103"/>
    <col min="12545" max="12547" width="10.85546875" style="103" customWidth="1"/>
    <col min="12548" max="12548" width="10.28515625" style="103" customWidth="1"/>
    <col min="12549" max="12559" width="10.85546875" style="103" customWidth="1"/>
    <col min="12560" max="12800" width="9.140625" style="103"/>
    <col min="12801" max="12803" width="10.85546875" style="103" customWidth="1"/>
    <col min="12804" max="12804" width="10.28515625" style="103" customWidth="1"/>
    <col min="12805" max="12815" width="10.85546875" style="103" customWidth="1"/>
    <col min="12816" max="13056" width="9.140625" style="103"/>
    <col min="13057" max="13059" width="10.85546875" style="103" customWidth="1"/>
    <col min="13060" max="13060" width="10.28515625" style="103" customWidth="1"/>
    <col min="13061" max="13071" width="10.85546875" style="103" customWidth="1"/>
    <col min="13072" max="13312" width="9.140625" style="103"/>
    <col min="13313" max="13315" width="10.85546875" style="103" customWidth="1"/>
    <col min="13316" max="13316" width="10.28515625" style="103" customWidth="1"/>
    <col min="13317" max="13327" width="10.85546875" style="103" customWidth="1"/>
    <col min="13328" max="13568" width="9.140625" style="103"/>
    <col min="13569" max="13571" width="10.85546875" style="103" customWidth="1"/>
    <col min="13572" max="13572" width="10.28515625" style="103" customWidth="1"/>
    <col min="13573" max="13583" width="10.85546875" style="103" customWidth="1"/>
    <col min="13584" max="13824" width="9.140625" style="103"/>
    <col min="13825" max="13827" width="10.85546875" style="103" customWidth="1"/>
    <col min="13828" max="13828" width="10.28515625" style="103" customWidth="1"/>
    <col min="13829" max="13839" width="10.85546875" style="103" customWidth="1"/>
    <col min="13840" max="14080" width="9.140625" style="103"/>
    <col min="14081" max="14083" width="10.85546875" style="103" customWidth="1"/>
    <col min="14084" max="14084" width="10.28515625" style="103" customWidth="1"/>
    <col min="14085" max="14095" width="10.85546875" style="103" customWidth="1"/>
    <col min="14096" max="14336" width="9.140625" style="103"/>
    <col min="14337" max="14339" width="10.85546875" style="103" customWidth="1"/>
    <col min="14340" max="14340" width="10.28515625" style="103" customWidth="1"/>
    <col min="14341" max="14351" width="10.85546875" style="103" customWidth="1"/>
    <col min="14352" max="14592" width="9.140625" style="103"/>
    <col min="14593" max="14595" width="10.85546875" style="103" customWidth="1"/>
    <col min="14596" max="14596" width="10.28515625" style="103" customWidth="1"/>
    <col min="14597" max="14607" width="10.85546875" style="103" customWidth="1"/>
    <col min="14608" max="14848" width="9.140625" style="103"/>
    <col min="14849" max="14851" width="10.85546875" style="103" customWidth="1"/>
    <col min="14852" max="14852" width="10.28515625" style="103" customWidth="1"/>
    <col min="14853" max="14863" width="10.85546875" style="103" customWidth="1"/>
    <col min="14864" max="15104" width="9.140625" style="103"/>
    <col min="15105" max="15107" width="10.85546875" style="103" customWidth="1"/>
    <col min="15108" max="15108" width="10.28515625" style="103" customWidth="1"/>
    <col min="15109" max="15119" width="10.85546875" style="103" customWidth="1"/>
    <col min="15120" max="15360" width="9.140625" style="103"/>
    <col min="15361" max="15363" width="10.85546875" style="103" customWidth="1"/>
    <col min="15364" max="15364" width="10.28515625" style="103" customWidth="1"/>
    <col min="15365" max="15375" width="10.85546875" style="103" customWidth="1"/>
    <col min="15376" max="15616" width="9.140625" style="103"/>
    <col min="15617" max="15619" width="10.85546875" style="103" customWidth="1"/>
    <col min="15620" max="15620" width="10.28515625" style="103" customWidth="1"/>
    <col min="15621" max="15631" width="10.85546875" style="103" customWidth="1"/>
    <col min="15632" max="15872" width="9.140625" style="103"/>
    <col min="15873" max="15875" width="10.85546875" style="103" customWidth="1"/>
    <col min="15876" max="15876" width="10.28515625" style="103" customWidth="1"/>
    <col min="15877" max="15887" width="10.85546875" style="103" customWidth="1"/>
    <col min="15888" max="16128" width="9.140625" style="103"/>
    <col min="16129" max="16131" width="10.85546875" style="103" customWidth="1"/>
    <col min="16132" max="16132" width="10.28515625" style="103" customWidth="1"/>
    <col min="16133" max="16143" width="10.85546875" style="103" customWidth="1"/>
    <col min="16144" max="16384" width="9.140625" style="103"/>
  </cols>
  <sheetData>
    <row r="1" spans="1:14" ht="36.75" customHeight="1" x14ac:dyDescent="0.2">
      <c r="A1" s="682" t="s">
        <v>407</v>
      </c>
      <c r="B1" s="632"/>
      <c r="C1" s="632"/>
      <c r="D1" s="631"/>
      <c r="E1" s="631"/>
      <c r="F1" s="631"/>
      <c r="G1" s="632"/>
      <c r="H1" s="632"/>
      <c r="I1" s="632"/>
      <c r="J1" s="632"/>
      <c r="K1" s="632"/>
      <c r="L1" s="632"/>
      <c r="M1" s="679"/>
    </row>
    <row r="2" spans="1:14" ht="31.5" x14ac:dyDescent="0.2">
      <c r="A2" s="683" t="s">
        <v>1007</v>
      </c>
      <c r="B2" s="658"/>
      <c r="C2" s="658"/>
      <c r="D2" s="659"/>
      <c r="E2" s="659"/>
      <c r="F2" s="659"/>
      <c r="G2" s="658"/>
      <c r="H2" s="658"/>
      <c r="I2" s="658"/>
      <c r="J2" s="658"/>
      <c r="K2" s="658"/>
      <c r="L2" s="658"/>
      <c r="M2" s="671"/>
      <c r="N2" s="679"/>
    </row>
    <row r="3" spans="1:14" ht="12.75" customHeight="1" x14ac:dyDescent="0.2">
      <c r="A3" s="656"/>
      <c r="B3" s="632"/>
      <c r="C3" s="632"/>
      <c r="D3" s="631"/>
      <c r="E3" s="631"/>
      <c r="F3" s="631"/>
      <c r="G3" s="632"/>
      <c r="H3" s="632"/>
      <c r="I3" s="656"/>
      <c r="J3" s="656"/>
      <c r="K3" s="656"/>
      <c r="L3" s="632"/>
      <c r="M3" s="679"/>
    </row>
    <row r="4" spans="1:14" ht="15.75" x14ac:dyDescent="0.2">
      <c r="A4" s="632"/>
      <c r="B4" s="658"/>
      <c r="C4" s="632"/>
      <c r="D4" s="631"/>
      <c r="E4" s="631"/>
      <c r="F4" s="631"/>
      <c r="G4" s="632"/>
      <c r="H4" s="632"/>
      <c r="I4" s="656"/>
      <c r="J4" s="656"/>
      <c r="K4" s="656"/>
      <c r="L4" s="632"/>
      <c r="M4" s="679"/>
    </row>
    <row r="5" spans="1:14" ht="15.75" customHeight="1" x14ac:dyDescent="0.2">
      <c r="A5" s="657"/>
      <c r="B5" s="657"/>
      <c r="C5" s="657"/>
      <c r="D5" s="660"/>
      <c r="E5" s="660"/>
      <c r="F5" s="660"/>
      <c r="G5" s="657"/>
      <c r="H5" s="657"/>
      <c r="I5" s="657"/>
      <c r="J5" s="657"/>
      <c r="K5" s="657"/>
      <c r="L5" s="657"/>
      <c r="M5" s="679"/>
    </row>
    <row r="6" spans="1:14" ht="15.75" x14ac:dyDescent="0.2">
      <c r="A6" s="656" t="s">
        <v>372</v>
      </c>
      <c r="B6" s="658"/>
      <c r="C6" s="658"/>
      <c r="D6" s="659"/>
      <c r="E6" s="659"/>
      <c r="F6" s="659"/>
      <c r="G6" s="658"/>
      <c r="H6" s="658"/>
      <c r="I6" s="658"/>
      <c r="J6" s="658"/>
      <c r="K6" s="658"/>
      <c r="L6" s="658"/>
      <c r="M6" s="679"/>
    </row>
    <row r="7" spans="1:14" x14ac:dyDescent="0.2">
      <c r="A7" s="632"/>
      <c r="B7" s="632"/>
      <c r="C7" s="632"/>
      <c r="D7" s="631"/>
      <c r="E7" s="631"/>
      <c r="F7" s="631"/>
      <c r="G7" s="632"/>
      <c r="H7" s="632"/>
      <c r="I7" s="632"/>
      <c r="J7" s="632"/>
      <c r="K7" s="632"/>
      <c r="L7" s="632"/>
      <c r="M7" s="679"/>
    </row>
    <row r="8" spans="1:14" x14ac:dyDescent="0.2">
      <c r="A8" s="632"/>
      <c r="B8" s="632"/>
      <c r="C8" s="632"/>
      <c r="D8" s="662"/>
      <c r="E8" s="631"/>
      <c r="F8" s="631"/>
      <c r="G8" s="632"/>
      <c r="H8" s="632"/>
      <c r="I8" s="632"/>
      <c r="J8" s="632"/>
      <c r="K8" s="632"/>
      <c r="L8" s="632"/>
      <c r="M8" s="679"/>
    </row>
    <row r="11" spans="1:14" x14ac:dyDescent="0.2">
      <c r="C11" s="829"/>
      <c r="D11" s="830"/>
      <c r="E11" s="830"/>
      <c r="F11" s="830"/>
      <c r="G11" s="830"/>
      <c r="H11" s="830"/>
    </row>
    <row r="21" spans="4:6" s="634" customFormat="1" x14ac:dyDescent="0.2">
      <c r="D21" s="633"/>
      <c r="E21" s="633"/>
      <c r="F21" s="633"/>
    </row>
    <row r="31" spans="4:6" s="634" customFormat="1" x14ac:dyDescent="0.2">
      <c r="D31" s="633"/>
      <c r="E31" s="633"/>
      <c r="F31" s="633"/>
    </row>
    <row r="42" spans="4:6" s="634" customFormat="1" x14ac:dyDescent="0.2">
      <c r="D42" s="633"/>
      <c r="E42" s="633"/>
      <c r="F42" s="633"/>
    </row>
    <row r="49" spans="4:6" s="634" customFormat="1" x14ac:dyDescent="0.2">
      <c r="D49" s="633"/>
      <c r="E49" s="633"/>
      <c r="F49" s="633"/>
    </row>
    <row r="57" spans="4:6" s="634" customFormat="1" x14ac:dyDescent="0.2">
      <c r="D57" s="633">
        <f>SUM(D51:D56)</f>
        <v>0</v>
      </c>
      <c r="E57" s="633">
        <f>SUM(E51:E56)</f>
        <v>0</v>
      </c>
      <c r="F57" s="633"/>
    </row>
    <row r="64" spans="4:6" s="634" customFormat="1" x14ac:dyDescent="0.2">
      <c r="D64" s="633"/>
      <c r="E64" s="633"/>
      <c r="F64" s="633"/>
    </row>
    <row r="67" spans="4:6" s="634" customFormat="1" x14ac:dyDescent="0.2">
      <c r="D67" s="633"/>
      <c r="E67" s="633"/>
      <c r="F67" s="633"/>
    </row>
    <row r="78" spans="4:6" s="634" customFormat="1" x14ac:dyDescent="0.2">
      <c r="D78" s="633"/>
      <c r="E78" s="633"/>
      <c r="F78" s="633"/>
    </row>
    <row r="86" spans="4:6" s="634" customFormat="1" x14ac:dyDescent="0.2">
      <c r="D86" s="633"/>
      <c r="E86" s="633"/>
      <c r="F86" s="633"/>
    </row>
    <row r="95" spans="4:6" s="634" customFormat="1" x14ac:dyDescent="0.2">
      <c r="D95" s="633"/>
      <c r="E95" s="633"/>
      <c r="F95" s="633"/>
    </row>
    <row r="102" spans="4:6" s="634" customFormat="1" x14ac:dyDescent="0.2">
      <c r="D102" s="633"/>
      <c r="E102" s="633"/>
      <c r="F102" s="633"/>
    </row>
    <row r="105" spans="4:6" s="634" customFormat="1" x14ac:dyDescent="0.2">
      <c r="D105" s="633"/>
      <c r="E105" s="633"/>
      <c r="F105" s="633"/>
    </row>
    <row r="117" spans="2:6" s="634" customFormat="1" x14ac:dyDescent="0.2">
      <c r="D117" s="633"/>
      <c r="E117" s="633"/>
      <c r="F117" s="633"/>
    </row>
    <row r="124" spans="2:6" s="634" customFormat="1" x14ac:dyDescent="0.2">
      <c r="D124" s="633"/>
      <c r="E124" s="633"/>
      <c r="F124" s="633"/>
    </row>
    <row r="127" spans="2:6" s="634" customFormat="1" x14ac:dyDescent="0.2">
      <c r="B127" s="633"/>
      <c r="D127" s="633"/>
      <c r="E127" s="633"/>
      <c r="F127" s="633"/>
    </row>
    <row r="128" spans="2:6" x14ac:dyDescent="0.2">
      <c r="B128" s="199"/>
    </row>
    <row r="129" spans="2:6" x14ac:dyDescent="0.2">
      <c r="B129" s="199"/>
    </row>
    <row r="130" spans="2:6" x14ac:dyDescent="0.2">
      <c r="B130" s="199"/>
    </row>
    <row r="140" spans="2:6" s="634" customFormat="1" x14ac:dyDescent="0.2">
      <c r="D140" s="633"/>
      <c r="E140" s="633"/>
      <c r="F140" s="633"/>
    </row>
    <row r="150" spans="4:6" s="634" customFormat="1" x14ac:dyDescent="0.2">
      <c r="D150" s="633"/>
      <c r="E150" s="633"/>
      <c r="F150" s="633"/>
    </row>
    <row r="158" spans="4:6" s="634" customFormat="1" x14ac:dyDescent="0.2">
      <c r="D158" s="633"/>
      <c r="E158" s="633"/>
      <c r="F158" s="633"/>
    </row>
    <row r="165" spans="4:6" s="634" customFormat="1" x14ac:dyDescent="0.2">
      <c r="D165" s="633"/>
      <c r="E165" s="633"/>
      <c r="F165" s="633"/>
    </row>
    <row r="171" spans="4:6" s="634" customFormat="1" x14ac:dyDescent="0.2">
      <c r="D171" s="633"/>
      <c r="E171" s="633"/>
      <c r="F171" s="633"/>
    </row>
    <row r="179" spans="4:6" s="634" customFormat="1" x14ac:dyDescent="0.2">
      <c r="D179" s="633"/>
      <c r="E179" s="633"/>
      <c r="F179" s="633"/>
    </row>
    <row r="187" spans="4:6" s="634" customFormat="1" x14ac:dyDescent="0.2">
      <c r="D187" s="633"/>
      <c r="E187" s="633"/>
      <c r="F187" s="633"/>
    </row>
    <row r="196" spans="4:6" s="634" customFormat="1" x14ac:dyDescent="0.2">
      <c r="D196" s="633"/>
      <c r="E196" s="633"/>
      <c r="F196" s="633"/>
    </row>
    <row r="203" spans="4:6" s="634" customFormat="1" x14ac:dyDescent="0.2">
      <c r="D203" s="633"/>
      <c r="E203" s="633"/>
      <c r="F203" s="633"/>
    </row>
    <row r="211" spans="4:6" s="634" customFormat="1" x14ac:dyDescent="0.2">
      <c r="D211" s="633"/>
      <c r="E211" s="633"/>
      <c r="F211" s="633"/>
    </row>
    <row r="214" spans="4:6" s="634" customFormat="1" x14ac:dyDescent="0.2">
      <c r="D214" s="633"/>
      <c r="E214" s="633"/>
      <c r="F214" s="633"/>
    </row>
    <row r="224" spans="4:6" s="634" customFormat="1" x14ac:dyDescent="0.2">
      <c r="D224" s="633"/>
      <c r="E224" s="633"/>
      <c r="F224" s="633"/>
    </row>
    <row r="231" spans="4:6" s="634" customFormat="1" x14ac:dyDescent="0.2">
      <c r="D231" s="633"/>
      <c r="E231" s="633"/>
      <c r="F231" s="633"/>
    </row>
    <row r="239" spans="4:6" s="634" customFormat="1" x14ac:dyDescent="0.2">
      <c r="D239" s="633"/>
      <c r="E239" s="633"/>
      <c r="F239" s="633"/>
    </row>
    <row r="248" spans="4:6" s="634" customFormat="1" x14ac:dyDescent="0.2">
      <c r="D248" s="633"/>
      <c r="E248" s="633"/>
      <c r="F248" s="633"/>
    </row>
    <row r="256" spans="4:6" s="634" customFormat="1" x14ac:dyDescent="0.2">
      <c r="D256" s="633"/>
      <c r="E256" s="633"/>
      <c r="F256" s="633"/>
    </row>
    <row r="259" spans="4:6" s="634" customFormat="1" x14ac:dyDescent="0.2">
      <c r="D259" s="633"/>
      <c r="E259" s="633"/>
      <c r="F259" s="633"/>
    </row>
    <row r="271" spans="4:6" s="634" customFormat="1" x14ac:dyDescent="0.2">
      <c r="D271" s="633"/>
      <c r="E271" s="633"/>
      <c r="F271" s="633"/>
    </row>
    <row r="280" spans="4:6" s="634" customFormat="1" x14ac:dyDescent="0.2">
      <c r="D280" s="633"/>
      <c r="E280" s="633"/>
      <c r="F280" s="633"/>
    </row>
    <row r="288" spans="4:6" s="634" customFormat="1" x14ac:dyDescent="0.2">
      <c r="D288" s="633"/>
      <c r="E288" s="633"/>
      <c r="F288" s="633"/>
    </row>
    <row r="291" spans="4:6" s="634" customFormat="1" x14ac:dyDescent="0.2">
      <c r="D291" s="633"/>
      <c r="E291" s="633"/>
      <c r="F291" s="633"/>
    </row>
    <row r="302" spans="4:6" s="634" customFormat="1" x14ac:dyDescent="0.2">
      <c r="D302" s="633"/>
      <c r="E302" s="633"/>
      <c r="F302" s="633"/>
    </row>
    <row r="313" spans="4:6" s="634" customFormat="1" x14ac:dyDescent="0.2">
      <c r="D313" s="633"/>
      <c r="E313" s="633"/>
      <c r="F313" s="633"/>
    </row>
    <row r="322" spans="4:6" s="634" customFormat="1" x14ac:dyDescent="0.2">
      <c r="D322" s="633"/>
      <c r="E322" s="633"/>
      <c r="F322" s="633"/>
    </row>
    <row r="329" spans="4:6" s="634" customFormat="1" x14ac:dyDescent="0.2">
      <c r="D329" s="633"/>
      <c r="E329" s="633"/>
      <c r="F329" s="633"/>
    </row>
    <row r="335" spans="4:6" s="634" customFormat="1" x14ac:dyDescent="0.2">
      <c r="D335" s="633"/>
      <c r="E335" s="633"/>
      <c r="F335" s="633"/>
    </row>
    <row r="338" spans="4:6" s="634" customFormat="1" x14ac:dyDescent="0.2">
      <c r="D338" s="633"/>
      <c r="E338" s="633"/>
      <c r="F338" s="633"/>
    </row>
    <row r="348" spans="4:6" s="634" customFormat="1" x14ac:dyDescent="0.2">
      <c r="D348" s="633"/>
      <c r="E348" s="633"/>
      <c r="F348" s="633"/>
    </row>
    <row r="356" spans="4:6" s="634" customFormat="1" x14ac:dyDescent="0.2">
      <c r="D356" s="633"/>
      <c r="E356" s="633"/>
      <c r="F356" s="633"/>
    </row>
    <row r="364" spans="4:6" s="634" customFormat="1" x14ac:dyDescent="0.2">
      <c r="D364" s="633"/>
      <c r="E364" s="633"/>
      <c r="F364" s="633"/>
    </row>
    <row r="371" spans="4:6" s="634" customFormat="1" x14ac:dyDescent="0.2">
      <c r="D371" s="633"/>
      <c r="E371" s="633"/>
      <c r="F371" s="633"/>
    </row>
    <row r="374" spans="4:6" s="634" customFormat="1" x14ac:dyDescent="0.2">
      <c r="D374" s="633"/>
      <c r="E374" s="633"/>
      <c r="F374" s="633"/>
    </row>
    <row r="386" spans="4:6" s="634" customFormat="1" x14ac:dyDescent="0.2">
      <c r="D386" s="633"/>
      <c r="E386" s="633"/>
      <c r="F386" s="633"/>
    </row>
    <row r="394" spans="4:6" s="634" customFormat="1" x14ac:dyDescent="0.2">
      <c r="D394" s="633"/>
      <c r="E394" s="633"/>
      <c r="F394" s="633"/>
    </row>
    <row r="401" spans="4:6" s="634" customFormat="1" x14ac:dyDescent="0.2">
      <c r="D401" s="633"/>
      <c r="E401" s="633"/>
      <c r="F401" s="633"/>
    </row>
    <row r="411" spans="4:6" s="634" customFormat="1" x14ac:dyDescent="0.2">
      <c r="D411" s="633"/>
      <c r="E411" s="633"/>
      <c r="F411" s="633"/>
    </row>
    <row r="417" spans="4:6" s="634" customFormat="1" x14ac:dyDescent="0.2">
      <c r="D417" s="633"/>
      <c r="E417" s="633"/>
      <c r="F417" s="633"/>
    </row>
    <row r="420" spans="4:6" s="634" customFormat="1" x14ac:dyDescent="0.2">
      <c r="D420" s="633"/>
      <c r="E420" s="633"/>
      <c r="F420" s="633"/>
    </row>
    <row r="424" spans="4:6" s="634" customFormat="1" x14ac:dyDescent="0.2">
      <c r="D424" s="633"/>
      <c r="E424" s="633"/>
      <c r="F424" s="633"/>
    </row>
    <row r="427" spans="4:6" x14ac:dyDescent="0.2">
      <c r="D427" s="199">
        <f>D424</f>
        <v>0</v>
      </c>
    </row>
  </sheetData>
  <mergeCells count="1">
    <mergeCell ref="C11:H11"/>
  </mergeCells>
  <printOptions horizontalCentered="1"/>
  <pageMargins left="0" right="0" top="2.5590551181102366" bottom="0.98425196850393704" header="0.51181102362204722" footer="0.51181102362204722"/>
  <pageSetup paperSize="9" scale="84" orientation="landscape" r:id="rId1"/>
  <headerFooter alignWithMargins="0"/>
  <rowBreaks count="8" manualBreakCount="8">
    <brk id="105" max="16383" man="1"/>
    <brk id="127" max="16383" man="1"/>
    <brk id="171" max="16383" man="1"/>
    <brk id="214" max="16383" man="1"/>
    <brk id="259" max="16383" man="1"/>
    <brk id="291" max="16383" man="1"/>
    <brk id="338" max="16383" man="1"/>
    <brk id="37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8"/>
  <sheetViews>
    <sheetView showGridLines="0" view="pageBreakPreview" topLeftCell="A405" zoomScaleNormal="100" zoomScaleSheetLayoutView="100" workbookViewId="0">
      <selection activeCell="G427" sqref="G427"/>
    </sheetView>
  </sheetViews>
  <sheetFormatPr defaultColWidth="9.140625" defaultRowHeight="12.75" x14ac:dyDescent="0.2"/>
  <cols>
    <col min="1" max="1" width="8" style="19" customWidth="1"/>
    <col min="2" max="2" width="9.140625" style="19"/>
    <col min="3" max="3" width="40.7109375" style="19" customWidth="1"/>
    <col min="4" max="4" width="12.7109375" style="152" customWidth="1"/>
    <col min="5" max="7" width="12.7109375" style="19" customWidth="1"/>
    <col min="8" max="16384" width="9.140625" style="19"/>
  </cols>
  <sheetData>
    <row r="1" spans="1:8" s="14" customFormat="1" ht="15.75" x14ac:dyDescent="0.25">
      <c r="A1" s="76" t="s">
        <v>407</v>
      </c>
      <c r="B1" s="58"/>
      <c r="C1" s="13"/>
      <c r="D1" s="141"/>
      <c r="E1" s="13"/>
      <c r="F1" s="94"/>
      <c r="G1" s="94"/>
    </row>
    <row r="2" spans="1:8" s="14" customFormat="1" ht="31.5" x14ac:dyDescent="0.25">
      <c r="A2" s="106" t="s">
        <v>1007</v>
      </c>
      <c r="B2" s="112"/>
      <c r="C2" s="113"/>
      <c r="D2" s="142"/>
      <c r="E2" s="113"/>
      <c r="F2" s="114"/>
      <c r="G2" s="114"/>
    </row>
    <row r="3" spans="1:8" s="14" customFormat="1" ht="15.75" x14ac:dyDescent="0.25">
      <c r="A3" s="95"/>
      <c r="B3" s="62"/>
      <c r="C3" s="62"/>
      <c r="D3" s="196"/>
      <c r="E3" s="64"/>
    </row>
    <row r="4" spans="1:8" ht="27" customHeight="1" x14ac:dyDescent="0.2">
      <c r="A4" s="833" t="s">
        <v>0</v>
      </c>
      <c r="B4" s="834"/>
      <c r="C4" s="839" t="s">
        <v>265</v>
      </c>
      <c r="D4" s="197" t="s">
        <v>409</v>
      </c>
      <c r="E4" s="198"/>
      <c r="F4" s="198"/>
      <c r="G4" s="108"/>
      <c r="H4" s="109"/>
    </row>
    <row r="5" spans="1:8" ht="12.75" customHeight="1" x14ac:dyDescent="0.2">
      <c r="A5" s="835"/>
      <c r="B5" s="836"/>
      <c r="C5" s="840"/>
      <c r="D5" s="842" t="s">
        <v>1028</v>
      </c>
      <c r="E5" s="89" t="s">
        <v>370</v>
      </c>
      <c r="F5" s="89"/>
      <c r="G5" s="107"/>
    </row>
    <row r="6" spans="1:8" ht="12.75" customHeight="1" x14ac:dyDescent="0.2">
      <c r="A6" s="835"/>
      <c r="B6" s="836"/>
      <c r="C6" s="840"/>
      <c r="D6" s="843"/>
      <c r="E6" s="831" t="s">
        <v>369</v>
      </c>
      <c r="F6" s="765" t="s">
        <v>944</v>
      </c>
      <c r="G6" s="772" t="s">
        <v>1026</v>
      </c>
    </row>
    <row r="7" spans="1:8" x14ac:dyDescent="0.2">
      <c r="A7" s="837"/>
      <c r="B7" s="838"/>
      <c r="C7" s="841"/>
      <c r="D7" s="844"/>
      <c r="E7" s="832"/>
      <c r="F7" s="766"/>
      <c r="G7" s="773"/>
    </row>
    <row r="8" spans="1:8" x14ac:dyDescent="0.2">
      <c r="A8" s="22"/>
      <c r="B8" s="23"/>
      <c r="C8" s="11"/>
      <c r="D8" s="143"/>
      <c r="E8" s="110"/>
      <c r="F8" s="7"/>
      <c r="G8" s="131"/>
    </row>
    <row r="9" spans="1:8" x14ac:dyDescent="0.2">
      <c r="A9" s="24" t="s">
        <v>1</v>
      </c>
      <c r="B9" s="23"/>
      <c r="C9" s="11"/>
      <c r="D9" s="144"/>
      <c r="E9" s="111"/>
      <c r="F9" s="111"/>
      <c r="G9" s="130"/>
    </row>
    <row r="10" spans="1:8" x14ac:dyDescent="0.2">
      <c r="A10" s="24"/>
      <c r="B10" s="23"/>
      <c r="C10" s="11"/>
      <c r="D10" s="144"/>
      <c r="E10" s="111"/>
      <c r="F10" s="111"/>
      <c r="G10" s="130"/>
    </row>
    <row r="11" spans="1:8" x14ac:dyDescent="0.2">
      <c r="A11" s="25" t="s">
        <v>2</v>
      </c>
      <c r="B11" s="23" t="s">
        <v>355</v>
      </c>
      <c r="C11" s="11" t="s">
        <v>613</v>
      </c>
      <c r="D11" s="447">
        <v>1461</v>
      </c>
      <c r="E11" s="337">
        <v>1149</v>
      </c>
      <c r="F11" s="337"/>
      <c r="G11" s="213"/>
    </row>
    <row r="12" spans="1:8" x14ac:dyDescent="0.2">
      <c r="A12" s="26" t="s">
        <v>2</v>
      </c>
      <c r="B12" s="27" t="s">
        <v>346</v>
      </c>
      <c r="C12" s="125" t="s">
        <v>614</v>
      </c>
      <c r="D12" s="635">
        <v>1783</v>
      </c>
      <c r="E12" s="373">
        <v>8664</v>
      </c>
      <c r="F12" s="427"/>
      <c r="G12" s="213"/>
    </row>
    <row r="13" spans="1:8" x14ac:dyDescent="0.2">
      <c r="A13" s="25"/>
      <c r="B13" s="23"/>
      <c r="C13" s="11"/>
      <c r="D13" s="145"/>
      <c r="E13" s="532"/>
      <c r="F13" s="504"/>
      <c r="G13" s="304"/>
    </row>
    <row r="14" spans="1:8" x14ac:dyDescent="0.2">
      <c r="A14" s="25" t="s">
        <v>3</v>
      </c>
      <c r="B14" s="23" t="s">
        <v>4</v>
      </c>
      <c r="C14" s="11" t="s">
        <v>615</v>
      </c>
      <c r="D14" s="447">
        <v>34</v>
      </c>
      <c r="E14" s="337">
        <v>1000</v>
      </c>
      <c r="F14" s="427"/>
      <c r="G14" s="213"/>
    </row>
    <row r="15" spans="1:8" x14ac:dyDescent="0.2">
      <c r="A15" s="25" t="s">
        <v>3</v>
      </c>
      <c r="B15" s="23" t="s">
        <v>5</v>
      </c>
      <c r="C15" s="11" t="s">
        <v>616</v>
      </c>
      <c r="D15" s="447">
        <v>36</v>
      </c>
      <c r="E15" s="337">
        <v>1000</v>
      </c>
      <c r="F15" s="427"/>
      <c r="G15" s="213"/>
    </row>
    <row r="16" spans="1:8" x14ac:dyDescent="0.2">
      <c r="A16" s="25" t="s">
        <v>3</v>
      </c>
      <c r="B16" s="23" t="s">
        <v>6</v>
      </c>
      <c r="C16" s="11" t="s">
        <v>617</v>
      </c>
      <c r="D16" s="447">
        <v>23</v>
      </c>
      <c r="E16" s="337">
        <v>1000</v>
      </c>
      <c r="F16" s="427"/>
      <c r="G16" s="213"/>
    </row>
    <row r="17" spans="1:7" x14ac:dyDescent="0.2">
      <c r="A17" s="25" t="s">
        <v>3</v>
      </c>
      <c r="B17" s="23" t="s">
        <v>7</v>
      </c>
      <c r="C17" s="11" t="s">
        <v>618</v>
      </c>
      <c r="D17" s="447">
        <v>56</v>
      </c>
      <c r="E17" s="337">
        <v>1002</v>
      </c>
      <c r="F17" s="427"/>
      <c r="G17" s="213"/>
    </row>
    <row r="18" spans="1:7" x14ac:dyDescent="0.2">
      <c r="A18" s="25" t="s">
        <v>3</v>
      </c>
      <c r="B18" s="23" t="s">
        <v>8</v>
      </c>
      <c r="C18" s="11" t="s">
        <v>619</v>
      </c>
      <c r="D18" s="447">
        <v>62</v>
      </c>
      <c r="E18" s="337">
        <v>1000</v>
      </c>
      <c r="F18" s="427"/>
      <c r="G18" s="213"/>
    </row>
    <row r="19" spans="1:7" x14ac:dyDescent="0.2">
      <c r="A19" s="25" t="s">
        <v>3</v>
      </c>
      <c r="B19" s="23" t="s">
        <v>9</v>
      </c>
      <c r="C19" s="11" t="s">
        <v>620</v>
      </c>
      <c r="D19" s="447">
        <v>58</v>
      </c>
      <c r="E19" s="337">
        <v>1000</v>
      </c>
      <c r="F19" s="427"/>
      <c r="G19" s="213"/>
    </row>
    <row r="20" spans="1:7" x14ac:dyDescent="0.2">
      <c r="A20" s="25" t="s">
        <v>3</v>
      </c>
      <c r="B20" s="23" t="s">
        <v>10</v>
      </c>
      <c r="C20" s="11" t="s">
        <v>621</v>
      </c>
      <c r="D20" s="447">
        <v>25</v>
      </c>
      <c r="E20" s="337">
        <v>1018</v>
      </c>
      <c r="F20" s="427"/>
      <c r="G20" s="213"/>
    </row>
    <row r="21" spans="1:7" x14ac:dyDescent="0.2">
      <c r="A21" s="25" t="s">
        <v>3</v>
      </c>
      <c r="B21" s="23" t="s">
        <v>11</v>
      </c>
      <c r="C21" s="11" t="s">
        <v>622</v>
      </c>
      <c r="D21" s="447">
        <v>71</v>
      </c>
      <c r="E21" s="337">
        <v>1000</v>
      </c>
      <c r="F21" s="427"/>
      <c r="G21" s="213"/>
    </row>
    <row r="22" spans="1:7" x14ac:dyDescent="0.2">
      <c r="A22" s="25" t="s">
        <v>3</v>
      </c>
      <c r="B22" s="23" t="s">
        <v>12</v>
      </c>
      <c r="C22" s="11" t="s">
        <v>623</v>
      </c>
      <c r="D22" s="447">
        <v>38</v>
      </c>
      <c r="E22" s="337">
        <v>1000</v>
      </c>
      <c r="F22" s="427"/>
      <c r="G22" s="213"/>
    </row>
    <row r="23" spans="1:7" x14ac:dyDescent="0.2">
      <c r="A23" s="25" t="s">
        <v>13</v>
      </c>
      <c r="B23" s="23" t="s">
        <v>14</v>
      </c>
      <c r="C23" s="11" t="s">
        <v>1031</v>
      </c>
      <c r="D23" s="635">
        <v>8</v>
      </c>
      <c r="E23" s="373">
        <v>1133</v>
      </c>
      <c r="F23" s="427"/>
      <c r="G23" s="213"/>
    </row>
    <row r="24" spans="1:7" s="136" customFormat="1" x14ac:dyDescent="0.2">
      <c r="A24" s="29" t="s">
        <v>1030</v>
      </c>
      <c r="B24" s="30"/>
      <c r="C24" s="31"/>
      <c r="D24" s="147">
        <v>411</v>
      </c>
      <c r="E24" s="533">
        <v>10153</v>
      </c>
      <c r="F24" s="501">
        <v>0</v>
      </c>
      <c r="G24" s="306">
        <v>0</v>
      </c>
    </row>
    <row r="25" spans="1:7" x14ac:dyDescent="0.2">
      <c r="A25" s="25"/>
      <c r="B25" s="23"/>
      <c r="C25" s="11"/>
      <c r="D25" s="144"/>
      <c r="E25" s="337"/>
      <c r="F25" s="427"/>
      <c r="G25" s="213"/>
    </row>
    <row r="26" spans="1:7" x14ac:dyDescent="0.2">
      <c r="A26" s="25" t="s">
        <v>3</v>
      </c>
      <c r="B26" s="23" t="s">
        <v>15</v>
      </c>
      <c r="C26" s="11" t="s">
        <v>624</v>
      </c>
      <c r="D26" s="145">
        <v>124</v>
      </c>
      <c r="E26" s="337">
        <v>1052</v>
      </c>
      <c r="F26" s="427"/>
      <c r="G26" s="213"/>
    </row>
    <row r="27" spans="1:7" x14ac:dyDescent="0.2">
      <c r="A27" s="25" t="s">
        <v>3</v>
      </c>
      <c r="B27" s="23" t="s">
        <v>16</v>
      </c>
      <c r="C27" s="11" t="s">
        <v>625</v>
      </c>
      <c r="D27" s="145">
        <v>136</v>
      </c>
      <c r="E27" s="337">
        <v>1000</v>
      </c>
      <c r="F27" s="427"/>
      <c r="G27" s="213"/>
    </row>
    <row r="28" spans="1:7" x14ac:dyDescent="0.2">
      <c r="A28" s="25" t="s">
        <v>3</v>
      </c>
      <c r="B28" s="23" t="s">
        <v>17</v>
      </c>
      <c r="C28" s="11" t="s">
        <v>626</v>
      </c>
      <c r="D28" s="145">
        <v>34</v>
      </c>
      <c r="E28" s="337">
        <v>1000</v>
      </c>
      <c r="F28" s="427"/>
      <c r="G28" s="213"/>
    </row>
    <row r="29" spans="1:7" x14ac:dyDescent="0.2">
      <c r="A29" s="25" t="s">
        <v>3</v>
      </c>
      <c r="B29" s="23" t="s">
        <v>18</v>
      </c>
      <c r="C29" s="11" t="s">
        <v>627</v>
      </c>
      <c r="D29" s="145">
        <v>74</v>
      </c>
      <c r="E29" s="337">
        <v>1056</v>
      </c>
      <c r="F29" s="427"/>
      <c r="G29" s="213"/>
    </row>
    <row r="30" spans="1:7" x14ac:dyDescent="0.2">
      <c r="A30" s="25" t="s">
        <v>3</v>
      </c>
      <c r="B30" s="23" t="s">
        <v>19</v>
      </c>
      <c r="C30" s="11" t="s">
        <v>628</v>
      </c>
      <c r="D30" s="145">
        <v>56</v>
      </c>
      <c r="E30" s="337">
        <v>1000</v>
      </c>
      <c r="F30" s="427"/>
      <c r="G30" s="213"/>
    </row>
    <row r="31" spans="1:7" x14ac:dyDescent="0.2">
      <c r="A31" s="25" t="s">
        <v>3</v>
      </c>
      <c r="B31" s="23" t="s">
        <v>20</v>
      </c>
      <c r="C31" s="48" t="s">
        <v>629</v>
      </c>
      <c r="D31" s="145">
        <v>76</v>
      </c>
      <c r="E31" s="337">
        <v>1041</v>
      </c>
      <c r="F31" s="427"/>
      <c r="G31" s="213"/>
    </row>
    <row r="32" spans="1:7" x14ac:dyDescent="0.2">
      <c r="A32" s="25" t="s">
        <v>3</v>
      </c>
      <c r="B32" s="23" t="s">
        <v>21</v>
      </c>
      <c r="C32" s="11" t="s">
        <v>630</v>
      </c>
      <c r="D32" s="145">
        <v>27</v>
      </c>
      <c r="E32" s="337">
        <v>1000</v>
      </c>
      <c r="F32" s="427"/>
      <c r="G32" s="213"/>
    </row>
    <row r="33" spans="1:7" x14ac:dyDescent="0.2">
      <c r="A33" s="25" t="s">
        <v>13</v>
      </c>
      <c r="B33" s="23" t="s">
        <v>22</v>
      </c>
      <c r="C33" s="11" t="s">
        <v>928</v>
      </c>
      <c r="D33" s="145">
        <v>935</v>
      </c>
      <c r="E33" s="337">
        <v>2667</v>
      </c>
      <c r="F33" s="427"/>
      <c r="G33" s="213"/>
    </row>
    <row r="34" spans="1:7" s="136" customFormat="1" x14ac:dyDescent="0.2">
      <c r="A34" s="29" t="s">
        <v>358</v>
      </c>
      <c r="B34" s="30"/>
      <c r="C34" s="31"/>
      <c r="D34" s="147">
        <v>1462</v>
      </c>
      <c r="E34" s="533">
        <v>9816</v>
      </c>
      <c r="F34" s="501">
        <v>0</v>
      </c>
      <c r="G34" s="306">
        <v>0</v>
      </c>
    </row>
    <row r="35" spans="1:7" x14ac:dyDescent="0.2">
      <c r="A35" s="25"/>
      <c r="B35" s="23"/>
      <c r="C35" s="11"/>
      <c r="D35" s="144"/>
      <c r="E35" s="427"/>
      <c r="F35" s="427"/>
      <c r="G35" s="213"/>
    </row>
    <row r="36" spans="1:7" x14ac:dyDescent="0.2">
      <c r="A36" s="25" t="s">
        <v>3</v>
      </c>
      <c r="B36" s="23" t="s">
        <v>23</v>
      </c>
      <c r="C36" s="11" t="s">
        <v>631</v>
      </c>
      <c r="D36" s="145">
        <v>41</v>
      </c>
      <c r="E36" s="337">
        <v>1308</v>
      </c>
      <c r="F36" s="427"/>
      <c r="G36" s="213"/>
    </row>
    <row r="37" spans="1:7" x14ac:dyDescent="0.2">
      <c r="A37" s="25" t="s">
        <v>3</v>
      </c>
      <c r="B37" s="23" t="s">
        <v>24</v>
      </c>
      <c r="C37" s="11" t="s">
        <v>632</v>
      </c>
      <c r="D37" s="145">
        <v>33</v>
      </c>
      <c r="E37" s="337">
        <v>1060</v>
      </c>
      <c r="F37" s="427"/>
      <c r="G37" s="213"/>
    </row>
    <row r="38" spans="1:7" x14ac:dyDescent="0.2">
      <c r="A38" s="25" t="s">
        <v>3</v>
      </c>
      <c r="B38" s="23" t="s">
        <v>25</v>
      </c>
      <c r="C38" s="11" t="s">
        <v>633</v>
      </c>
      <c r="D38" s="145">
        <v>26</v>
      </c>
      <c r="E38" s="337">
        <v>1000</v>
      </c>
      <c r="F38" s="427"/>
      <c r="G38" s="213"/>
    </row>
    <row r="39" spans="1:7" x14ac:dyDescent="0.2">
      <c r="A39" s="25" t="s">
        <v>3</v>
      </c>
      <c r="B39" s="23" t="s">
        <v>26</v>
      </c>
      <c r="C39" s="11" t="s">
        <v>634</v>
      </c>
      <c r="D39" s="145">
        <v>91</v>
      </c>
      <c r="E39" s="337">
        <v>1529</v>
      </c>
      <c r="F39" s="427"/>
      <c r="G39" s="213"/>
    </row>
    <row r="40" spans="1:7" x14ac:dyDescent="0.2">
      <c r="A40" s="25" t="s">
        <v>3</v>
      </c>
      <c r="B40" s="23" t="s">
        <v>27</v>
      </c>
      <c r="C40" s="11" t="s">
        <v>635</v>
      </c>
      <c r="D40" s="145">
        <v>93</v>
      </c>
      <c r="E40" s="337">
        <v>1271</v>
      </c>
      <c r="F40" s="427"/>
      <c r="G40" s="213"/>
    </row>
    <row r="41" spans="1:7" x14ac:dyDescent="0.2">
      <c r="A41" s="25" t="s">
        <v>3</v>
      </c>
      <c r="B41" s="23" t="s">
        <v>28</v>
      </c>
      <c r="C41" s="11" t="s">
        <v>636</v>
      </c>
      <c r="D41" s="145">
        <v>74</v>
      </c>
      <c r="E41" s="337">
        <v>1000</v>
      </c>
      <c r="F41" s="427"/>
      <c r="G41" s="213"/>
    </row>
    <row r="42" spans="1:7" x14ac:dyDescent="0.2">
      <c r="A42" s="25" t="s">
        <v>3</v>
      </c>
      <c r="B42" s="23" t="s">
        <v>29</v>
      </c>
      <c r="C42" s="11" t="s">
        <v>637</v>
      </c>
      <c r="D42" s="145">
        <v>88</v>
      </c>
      <c r="E42" s="337">
        <v>1672</v>
      </c>
      <c r="F42" s="427"/>
      <c r="G42" s="213"/>
    </row>
    <row r="43" spans="1:7" x14ac:dyDescent="0.2">
      <c r="A43" s="25" t="s">
        <v>3</v>
      </c>
      <c r="B43" s="23" t="s">
        <v>30</v>
      </c>
      <c r="C43" s="11" t="s">
        <v>638</v>
      </c>
      <c r="D43" s="145">
        <v>44</v>
      </c>
      <c r="E43" s="337">
        <v>1000</v>
      </c>
      <c r="F43" s="427"/>
      <c r="G43" s="213"/>
    </row>
    <row r="44" spans="1:7" x14ac:dyDescent="0.2">
      <c r="A44" s="25" t="s">
        <v>13</v>
      </c>
      <c r="B44" s="23" t="s">
        <v>31</v>
      </c>
      <c r="C44" s="11" t="s">
        <v>927</v>
      </c>
      <c r="D44" s="145">
        <v>613</v>
      </c>
      <c r="E44" s="337">
        <v>5961</v>
      </c>
      <c r="F44" s="427"/>
      <c r="G44" s="213"/>
    </row>
    <row r="45" spans="1:7" s="136" customFormat="1" x14ac:dyDescent="0.2">
      <c r="A45" s="29" t="s">
        <v>33</v>
      </c>
      <c r="B45" s="30"/>
      <c r="C45" s="31"/>
      <c r="D45" s="147">
        <v>1103</v>
      </c>
      <c r="E45" s="533">
        <v>15801</v>
      </c>
      <c r="F45" s="501">
        <v>0</v>
      </c>
      <c r="G45" s="306">
        <v>0</v>
      </c>
    </row>
    <row r="46" spans="1:7" x14ac:dyDescent="0.2">
      <c r="A46" s="32"/>
      <c r="B46" s="33"/>
      <c r="C46" s="34"/>
      <c r="D46" s="636"/>
      <c r="E46" s="427"/>
      <c r="F46" s="427"/>
      <c r="G46" s="213"/>
    </row>
    <row r="47" spans="1:7" x14ac:dyDescent="0.2">
      <c r="A47" s="25" t="s">
        <v>3</v>
      </c>
      <c r="B47" s="23" t="s">
        <v>34</v>
      </c>
      <c r="C47" s="11" t="s">
        <v>639</v>
      </c>
      <c r="D47" s="145">
        <v>87</v>
      </c>
      <c r="E47" s="337">
        <v>1268</v>
      </c>
      <c r="F47" s="427"/>
      <c r="G47" s="213"/>
    </row>
    <row r="48" spans="1:7" x14ac:dyDescent="0.2">
      <c r="A48" s="25" t="s">
        <v>3</v>
      </c>
      <c r="B48" s="23" t="s">
        <v>35</v>
      </c>
      <c r="C48" s="11" t="s">
        <v>640</v>
      </c>
      <c r="D48" s="145">
        <v>91</v>
      </c>
      <c r="E48" s="337">
        <v>2059</v>
      </c>
      <c r="F48" s="427"/>
      <c r="G48" s="213"/>
    </row>
    <row r="49" spans="1:7" x14ac:dyDescent="0.2">
      <c r="A49" s="25" t="s">
        <v>3</v>
      </c>
      <c r="B49" s="23" t="s">
        <v>36</v>
      </c>
      <c r="C49" s="11" t="s">
        <v>641</v>
      </c>
      <c r="D49" s="145">
        <v>32</v>
      </c>
      <c r="E49" s="337">
        <v>1085</v>
      </c>
      <c r="F49" s="427"/>
      <c r="G49" s="213"/>
    </row>
    <row r="50" spans="1:7" x14ac:dyDescent="0.2">
      <c r="A50" s="25" t="s">
        <v>3</v>
      </c>
      <c r="B50" s="23" t="s">
        <v>37</v>
      </c>
      <c r="C50" s="11" t="s">
        <v>642</v>
      </c>
      <c r="D50" s="145">
        <v>30</v>
      </c>
      <c r="E50" s="337">
        <v>1000</v>
      </c>
      <c r="F50" s="427"/>
      <c r="G50" s="213"/>
    </row>
    <row r="51" spans="1:7" x14ac:dyDescent="0.2">
      <c r="A51" s="25" t="s">
        <v>13</v>
      </c>
      <c r="B51" s="23" t="s">
        <v>38</v>
      </c>
      <c r="C51" s="11" t="s">
        <v>926</v>
      </c>
      <c r="D51" s="145">
        <v>332</v>
      </c>
      <c r="E51" s="337">
        <v>1379</v>
      </c>
      <c r="F51" s="427"/>
      <c r="G51" s="213"/>
    </row>
    <row r="52" spans="1:7" s="136" customFormat="1" x14ac:dyDescent="0.2">
      <c r="A52" s="29" t="s">
        <v>366</v>
      </c>
      <c r="B52" s="30"/>
      <c r="C52" s="31"/>
      <c r="D52" s="147">
        <v>572</v>
      </c>
      <c r="E52" s="533">
        <v>6791</v>
      </c>
      <c r="F52" s="501">
        <v>0</v>
      </c>
      <c r="G52" s="306">
        <v>0</v>
      </c>
    </row>
    <row r="53" spans="1:7" x14ac:dyDescent="0.2">
      <c r="A53" s="25"/>
      <c r="B53" s="23"/>
      <c r="C53" s="11"/>
      <c r="D53" s="144"/>
      <c r="E53" s="427"/>
      <c r="F53" s="427"/>
      <c r="G53" s="213"/>
    </row>
    <row r="54" spans="1:7" x14ac:dyDescent="0.2">
      <c r="A54" s="25" t="s">
        <v>3</v>
      </c>
      <c r="B54" s="23" t="s">
        <v>39</v>
      </c>
      <c r="C54" s="11" t="s">
        <v>643</v>
      </c>
      <c r="D54" s="145">
        <v>116</v>
      </c>
      <c r="E54" s="337">
        <v>1036</v>
      </c>
      <c r="F54" s="427"/>
      <c r="G54" s="213"/>
    </row>
    <row r="55" spans="1:7" x14ac:dyDescent="0.2">
      <c r="A55" s="25" t="s">
        <v>3</v>
      </c>
      <c r="B55" s="23" t="s">
        <v>40</v>
      </c>
      <c r="C55" s="11" t="s">
        <v>644</v>
      </c>
      <c r="D55" s="145">
        <v>77</v>
      </c>
      <c r="E55" s="337">
        <v>1149</v>
      </c>
      <c r="F55" s="427"/>
      <c r="G55" s="213"/>
    </row>
    <row r="56" spans="1:7" x14ac:dyDescent="0.2">
      <c r="A56" s="25" t="s">
        <v>3</v>
      </c>
      <c r="B56" s="23" t="s">
        <v>41</v>
      </c>
      <c r="C56" s="11" t="s">
        <v>645</v>
      </c>
      <c r="D56" s="145">
        <v>130</v>
      </c>
      <c r="E56" s="337">
        <v>1219</v>
      </c>
      <c r="F56" s="427"/>
      <c r="G56" s="213"/>
    </row>
    <row r="57" spans="1:7" x14ac:dyDescent="0.2">
      <c r="A57" s="25" t="s">
        <v>3</v>
      </c>
      <c r="B57" s="23" t="s">
        <v>42</v>
      </c>
      <c r="C57" s="11" t="s">
        <v>646</v>
      </c>
      <c r="D57" s="145">
        <v>94</v>
      </c>
      <c r="E57" s="337">
        <v>1000</v>
      </c>
      <c r="F57" s="427"/>
      <c r="G57" s="213"/>
    </row>
    <row r="58" spans="1:7" x14ac:dyDescent="0.2">
      <c r="A58" s="25" t="s">
        <v>3</v>
      </c>
      <c r="B58" s="23" t="s">
        <v>43</v>
      </c>
      <c r="C58" s="11" t="s">
        <v>647</v>
      </c>
      <c r="D58" s="145">
        <v>186</v>
      </c>
      <c r="E58" s="337">
        <v>1768</v>
      </c>
      <c r="F58" s="427"/>
      <c r="G58" s="213"/>
    </row>
    <row r="59" spans="1:7" x14ac:dyDescent="0.2">
      <c r="A59" s="25" t="s">
        <v>13</v>
      </c>
      <c r="B59" s="23" t="s">
        <v>44</v>
      </c>
      <c r="C59" s="11" t="s">
        <v>925</v>
      </c>
      <c r="D59" s="145">
        <v>1335</v>
      </c>
      <c r="E59" s="337">
        <v>6693</v>
      </c>
      <c r="F59" s="427"/>
      <c r="G59" s="213"/>
    </row>
    <row r="60" spans="1:7" s="136" customFormat="1" x14ac:dyDescent="0.2">
      <c r="A60" s="29" t="s">
        <v>352</v>
      </c>
      <c r="B60" s="30"/>
      <c r="C60" s="31"/>
      <c r="D60" s="147">
        <v>1938</v>
      </c>
      <c r="E60" s="533">
        <v>12865</v>
      </c>
      <c r="F60" s="501">
        <v>0</v>
      </c>
      <c r="G60" s="306">
        <v>0</v>
      </c>
    </row>
    <row r="61" spans="1:7" x14ac:dyDescent="0.2">
      <c r="A61" s="59"/>
      <c r="B61" s="56"/>
      <c r="D61" s="144"/>
      <c r="E61" s="427"/>
      <c r="F61" s="427"/>
      <c r="G61" s="213"/>
    </row>
    <row r="62" spans="1:7" x14ac:dyDescent="0.2">
      <c r="A62" s="25" t="s">
        <v>3</v>
      </c>
      <c r="B62" s="23" t="s">
        <v>348</v>
      </c>
      <c r="C62" s="11" t="s">
        <v>648</v>
      </c>
      <c r="D62" s="145">
        <v>111</v>
      </c>
      <c r="E62" s="337">
        <v>1780</v>
      </c>
      <c r="F62" s="427"/>
      <c r="G62" s="213"/>
    </row>
    <row r="63" spans="1:7" x14ac:dyDescent="0.2">
      <c r="A63" s="25" t="s">
        <v>3</v>
      </c>
      <c r="B63" s="23" t="s">
        <v>347</v>
      </c>
      <c r="C63" s="11" t="s">
        <v>649</v>
      </c>
      <c r="D63" s="145">
        <v>105</v>
      </c>
      <c r="E63" s="337">
        <v>1737</v>
      </c>
      <c r="F63" s="427"/>
      <c r="G63" s="213"/>
    </row>
    <row r="64" spans="1:7" x14ac:dyDescent="0.2">
      <c r="A64" s="25" t="s">
        <v>3</v>
      </c>
      <c r="B64" s="23" t="s">
        <v>359</v>
      </c>
      <c r="C64" s="11" t="s">
        <v>650</v>
      </c>
      <c r="D64" s="145">
        <v>104</v>
      </c>
      <c r="E64" s="337">
        <v>1000</v>
      </c>
      <c r="F64" s="427"/>
      <c r="G64" s="213"/>
    </row>
    <row r="65" spans="1:7" x14ac:dyDescent="0.2">
      <c r="A65" s="25" t="s">
        <v>3</v>
      </c>
      <c r="B65" s="23" t="s">
        <v>888</v>
      </c>
      <c r="C65" s="11" t="s">
        <v>651</v>
      </c>
      <c r="D65" s="145">
        <v>62</v>
      </c>
      <c r="E65" s="337">
        <v>1031</v>
      </c>
      <c r="F65" s="427"/>
      <c r="G65" s="213"/>
    </row>
    <row r="66" spans="1:7" x14ac:dyDescent="0.2">
      <c r="A66" s="25" t="s">
        <v>13</v>
      </c>
      <c r="B66" s="23" t="s">
        <v>45</v>
      </c>
      <c r="C66" s="11" t="s">
        <v>924</v>
      </c>
      <c r="D66" s="145">
        <v>799</v>
      </c>
      <c r="E66" s="337">
        <v>4853</v>
      </c>
      <c r="F66" s="427"/>
      <c r="G66" s="213"/>
    </row>
    <row r="67" spans="1:7" s="136" customFormat="1" x14ac:dyDescent="0.2">
      <c r="A67" s="29" t="s">
        <v>47</v>
      </c>
      <c r="B67" s="30"/>
      <c r="C67" s="31"/>
      <c r="D67" s="147">
        <v>1181</v>
      </c>
      <c r="E67" s="533">
        <v>10401</v>
      </c>
      <c r="F67" s="501">
        <v>0</v>
      </c>
      <c r="G67" s="306">
        <v>0</v>
      </c>
    </row>
    <row r="68" spans="1:7" x14ac:dyDescent="0.2">
      <c r="A68" s="22"/>
      <c r="B68" s="23"/>
      <c r="C68" s="11"/>
      <c r="D68" s="144"/>
      <c r="E68" s="427"/>
      <c r="F68" s="427"/>
      <c r="G68" s="213"/>
    </row>
    <row r="69" spans="1:7" x14ac:dyDescent="0.2">
      <c r="A69" s="22"/>
      <c r="B69" s="35"/>
      <c r="C69" s="11"/>
      <c r="D69" s="144"/>
      <c r="E69" s="427"/>
      <c r="F69" s="427"/>
      <c r="G69" s="213"/>
    </row>
    <row r="70" spans="1:7" s="136" customFormat="1" x14ac:dyDescent="0.2">
      <c r="A70" s="29" t="s">
        <v>48</v>
      </c>
      <c r="B70" s="30"/>
      <c r="C70" s="31"/>
      <c r="D70" s="147">
        <v>9911</v>
      </c>
      <c r="E70" s="533">
        <v>75640</v>
      </c>
      <c r="F70" s="501">
        <v>0</v>
      </c>
      <c r="G70" s="306">
        <v>0</v>
      </c>
    </row>
    <row r="71" spans="1:7" x14ac:dyDescent="0.2">
      <c r="A71" s="32"/>
      <c r="B71" s="33"/>
      <c r="C71" s="36"/>
      <c r="D71" s="144"/>
      <c r="E71" s="427"/>
      <c r="F71" s="427"/>
      <c r="G71" s="213"/>
    </row>
    <row r="72" spans="1:7" x14ac:dyDescent="0.2">
      <c r="A72" s="24" t="s">
        <v>49</v>
      </c>
      <c r="B72" s="37"/>
      <c r="C72" s="11"/>
      <c r="D72" s="146"/>
      <c r="E72" s="427"/>
      <c r="F72" s="427"/>
      <c r="G72" s="213"/>
    </row>
    <row r="73" spans="1:7" x14ac:dyDescent="0.2">
      <c r="A73" s="25"/>
      <c r="B73" s="23"/>
      <c r="C73" s="11"/>
      <c r="D73" s="144"/>
      <c r="E73" s="427"/>
      <c r="F73" s="427"/>
      <c r="G73" s="213"/>
    </row>
    <row r="74" spans="1:7" x14ac:dyDescent="0.2">
      <c r="A74" s="26" t="s">
        <v>2</v>
      </c>
      <c r="B74" s="27" t="s">
        <v>356</v>
      </c>
      <c r="C74" s="28" t="s">
        <v>55</v>
      </c>
      <c r="D74" s="637">
        <v>1435</v>
      </c>
      <c r="E74" s="373">
        <v>3097</v>
      </c>
      <c r="F74" s="505"/>
      <c r="G74" s="216"/>
    </row>
    <row r="75" spans="1:7" x14ac:dyDescent="0.2">
      <c r="A75" s="25"/>
      <c r="B75" s="23"/>
      <c r="C75" s="11"/>
      <c r="D75" s="144"/>
      <c r="E75" s="427"/>
      <c r="F75" s="427"/>
      <c r="G75" s="213"/>
    </row>
    <row r="76" spans="1:7" x14ac:dyDescent="0.2">
      <c r="A76" s="25" t="s">
        <v>3</v>
      </c>
      <c r="B76" s="23" t="s">
        <v>50</v>
      </c>
      <c r="C76" s="11" t="s">
        <v>652</v>
      </c>
      <c r="D76" s="145">
        <v>42</v>
      </c>
      <c r="E76" s="337">
        <v>1000</v>
      </c>
      <c r="F76" s="427"/>
      <c r="G76" s="213"/>
    </row>
    <row r="77" spans="1:7" x14ac:dyDescent="0.2">
      <c r="A77" s="25" t="s">
        <v>3</v>
      </c>
      <c r="B77" s="23" t="s">
        <v>51</v>
      </c>
      <c r="C77" s="11" t="s">
        <v>653</v>
      </c>
      <c r="D77" s="145">
        <v>51</v>
      </c>
      <c r="E77" s="337">
        <v>1363</v>
      </c>
      <c r="F77" s="427"/>
      <c r="G77" s="213"/>
    </row>
    <row r="78" spans="1:7" x14ac:dyDescent="0.2">
      <c r="A78" s="25" t="s">
        <v>3</v>
      </c>
      <c r="B78" s="23" t="s">
        <v>52</v>
      </c>
      <c r="C78" s="11" t="s">
        <v>654</v>
      </c>
      <c r="D78" s="145">
        <v>44</v>
      </c>
      <c r="E78" s="337">
        <v>1000</v>
      </c>
      <c r="F78" s="427"/>
      <c r="G78" s="213"/>
    </row>
    <row r="79" spans="1:7" x14ac:dyDescent="0.2">
      <c r="A79" s="25" t="s">
        <v>3</v>
      </c>
      <c r="B79" s="23" t="s">
        <v>887</v>
      </c>
      <c r="C79" s="11" t="s">
        <v>655</v>
      </c>
      <c r="D79" s="145">
        <v>34</v>
      </c>
      <c r="E79" s="337">
        <v>1000</v>
      </c>
      <c r="F79" s="427"/>
      <c r="G79" s="213"/>
    </row>
    <row r="80" spans="1:7" x14ac:dyDescent="0.2">
      <c r="A80" s="25" t="s">
        <v>13</v>
      </c>
      <c r="B80" s="23" t="s">
        <v>53</v>
      </c>
      <c r="C80" s="11" t="s">
        <v>923</v>
      </c>
      <c r="D80" s="145">
        <v>7</v>
      </c>
      <c r="E80" s="373">
        <v>1111</v>
      </c>
      <c r="F80" s="506"/>
      <c r="G80" s="307"/>
    </row>
    <row r="81" spans="1:7" s="136" customFormat="1" x14ac:dyDescent="0.2">
      <c r="A81" s="29" t="s">
        <v>54</v>
      </c>
      <c r="B81" s="30"/>
      <c r="C81" s="31"/>
      <c r="D81" s="147">
        <v>178</v>
      </c>
      <c r="E81" s="506">
        <v>5474</v>
      </c>
      <c r="F81" s="506">
        <v>0</v>
      </c>
      <c r="G81" s="307">
        <v>0</v>
      </c>
    </row>
    <row r="82" spans="1:7" x14ac:dyDescent="0.2">
      <c r="A82" s="25"/>
      <c r="B82" s="23"/>
      <c r="C82" s="11"/>
      <c r="D82" s="144"/>
      <c r="E82" s="427"/>
      <c r="F82" s="427"/>
      <c r="G82" s="213"/>
    </row>
    <row r="83" spans="1:7" x14ac:dyDescent="0.2">
      <c r="A83" s="25" t="s">
        <v>3</v>
      </c>
      <c r="B83" s="23" t="s">
        <v>56</v>
      </c>
      <c r="C83" s="11" t="s">
        <v>656</v>
      </c>
      <c r="D83" s="145">
        <v>56</v>
      </c>
      <c r="E83" s="337">
        <v>1112</v>
      </c>
      <c r="F83" s="427"/>
      <c r="G83" s="213"/>
    </row>
    <row r="84" spans="1:7" x14ac:dyDescent="0.2">
      <c r="A84" s="25" t="s">
        <v>3</v>
      </c>
      <c r="B84" s="23" t="s">
        <v>57</v>
      </c>
      <c r="C84" s="11" t="s">
        <v>657</v>
      </c>
      <c r="D84" s="145">
        <v>41</v>
      </c>
      <c r="E84" s="337">
        <v>1223</v>
      </c>
      <c r="F84" s="427"/>
      <c r="G84" s="213"/>
    </row>
    <row r="85" spans="1:7" x14ac:dyDescent="0.2">
      <c r="A85" s="25" t="s">
        <v>3</v>
      </c>
      <c r="B85" s="23" t="s">
        <v>58</v>
      </c>
      <c r="C85" s="11" t="s">
        <v>658</v>
      </c>
      <c r="D85" s="145">
        <v>40</v>
      </c>
      <c r="E85" s="337">
        <v>1073</v>
      </c>
      <c r="F85" s="427"/>
      <c r="G85" s="213"/>
    </row>
    <row r="86" spans="1:7" x14ac:dyDescent="0.2">
      <c r="A86" s="25" t="s">
        <v>3</v>
      </c>
      <c r="B86" s="23" t="s">
        <v>59</v>
      </c>
      <c r="C86" s="11" t="s">
        <v>659</v>
      </c>
      <c r="D86" s="145">
        <v>245</v>
      </c>
      <c r="E86" s="337">
        <v>1072</v>
      </c>
      <c r="F86" s="427"/>
      <c r="G86" s="213"/>
    </row>
    <row r="87" spans="1:7" x14ac:dyDescent="0.2">
      <c r="A87" s="25" t="s">
        <v>3</v>
      </c>
      <c r="B87" s="23" t="s">
        <v>60</v>
      </c>
      <c r="C87" s="11" t="s">
        <v>660</v>
      </c>
      <c r="D87" s="145">
        <v>67</v>
      </c>
      <c r="E87" s="337">
        <v>1000</v>
      </c>
      <c r="F87" s="427"/>
      <c r="G87" s="213"/>
    </row>
    <row r="88" spans="1:7" x14ac:dyDescent="0.2">
      <c r="A88" s="25" t="s">
        <v>13</v>
      </c>
      <c r="B88" s="23" t="s">
        <v>61</v>
      </c>
      <c r="C88" s="11" t="s">
        <v>922</v>
      </c>
      <c r="D88" s="145">
        <v>7</v>
      </c>
      <c r="E88" s="337">
        <v>1000</v>
      </c>
      <c r="F88" s="427"/>
      <c r="G88" s="213"/>
    </row>
    <row r="89" spans="1:7" s="136" customFormat="1" x14ac:dyDescent="0.2">
      <c r="A89" s="29" t="s">
        <v>62</v>
      </c>
      <c r="B89" s="30"/>
      <c r="C89" s="31"/>
      <c r="D89" s="147">
        <v>456</v>
      </c>
      <c r="E89" s="501">
        <v>6480</v>
      </c>
      <c r="F89" s="501">
        <v>0</v>
      </c>
      <c r="G89" s="306">
        <v>0</v>
      </c>
    </row>
    <row r="90" spans="1:7" x14ac:dyDescent="0.2">
      <c r="A90" s="25"/>
      <c r="B90" s="23"/>
      <c r="C90" s="11"/>
      <c r="D90" s="144"/>
      <c r="E90" s="427"/>
      <c r="F90" s="427"/>
      <c r="G90" s="213"/>
    </row>
    <row r="91" spans="1:7" x14ac:dyDescent="0.2">
      <c r="A91" s="25" t="s">
        <v>3</v>
      </c>
      <c r="B91" s="23" t="s">
        <v>63</v>
      </c>
      <c r="C91" s="11" t="s">
        <v>661</v>
      </c>
      <c r="D91" s="145">
        <v>109</v>
      </c>
      <c r="E91" s="337">
        <v>2042</v>
      </c>
      <c r="F91" s="427"/>
      <c r="G91" s="213"/>
    </row>
    <row r="92" spans="1:7" x14ac:dyDescent="0.2">
      <c r="A92" s="25" t="s">
        <v>3</v>
      </c>
      <c r="B92" s="23" t="s">
        <v>64</v>
      </c>
      <c r="C92" s="11" t="s">
        <v>662</v>
      </c>
      <c r="D92" s="145">
        <v>85</v>
      </c>
      <c r="E92" s="337">
        <v>1000</v>
      </c>
      <c r="F92" s="427"/>
      <c r="G92" s="213"/>
    </row>
    <row r="93" spans="1:7" x14ac:dyDescent="0.2">
      <c r="A93" s="25" t="s">
        <v>3</v>
      </c>
      <c r="B93" s="23" t="s">
        <v>65</v>
      </c>
      <c r="C93" s="11" t="s">
        <v>663</v>
      </c>
      <c r="D93" s="145">
        <v>58</v>
      </c>
      <c r="E93" s="337">
        <v>1108</v>
      </c>
      <c r="F93" s="427"/>
      <c r="G93" s="213"/>
    </row>
    <row r="94" spans="1:7" x14ac:dyDescent="0.2">
      <c r="A94" s="25" t="s">
        <v>3</v>
      </c>
      <c r="B94" s="23" t="s">
        <v>66</v>
      </c>
      <c r="C94" s="11" t="s">
        <v>870</v>
      </c>
      <c r="D94" s="145">
        <v>365</v>
      </c>
      <c r="E94" s="337">
        <v>5718</v>
      </c>
      <c r="F94" s="427"/>
      <c r="G94" s="213"/>
    </row>
    <row r="95" spans="1:7" x14ac:dyDescent="0.2">
      <c r="A95" s="25" t="s">
        <v>3</v>
      </c>
      <c r="B95" s="23" t="s">
        <v>67</v>
      </c>
      <c r="C95" s="11" t="s">
        <v>665</v>
      </c>
      <c r="D95" s="145">
        <v>49</v>
      </c>
      <c r="E95" s="337">
        <v>1000</v>
      </c>
      <c r="F95" s="427"/>
      <c r="G95" s="213"/>
    </row>
    <row r="96" spans="1:7" x14ac:dyDescent="0.2">
      <c r="A96" s="25" t="s">
        <v>3</v>
      </c>
      <c r="B96" s="23" t="s">
        <v>360</v>
      </c>
      <c r="C96" s="11" t="s">
        <v>666</v>
      </c>
      <c r="D96" s="145">
        <v>47</v>
      </c>
      <c r="E96" s="337">
        <v>1000</v>
      </c>
      <c r="F96" s="427"/>
      <c r="G96" s="213"/>
    </row>
    <row r="97" spans="1:7" x14ac:dyDescent="0.2">
      <c r="A97" s="25" t="s">
        <v>13</v>
      </c>
      <c r="B97" s="23" t="s">
        <v>68</v>
      </c>
      <c r="C97" s="11" t="s">
        <v>921</v>
      </c>
      <c r="D97" s="145">
        <v>8</v>
      </c>
      <c r="E97" s="337">
        <v>1208</v>
      </c>
      <c r="F97" s="427"/>
      <c r="G97" s="213"/>
    </row>
    <row r="98" spans="1:7" s="136" customFormat="1" x14ac:dyDescent="0.2">
      <c r="A98" s="29" t="s">
        <v>70</v>
      </c>
      <c r="B98" s="30"/>
      <c r="C98" s="31"/>
      <c r="D98" s="147">
        <v>721</v>
      </c>
      <c r="E98" s="501">
        <v>13076</v>
      </c>
      <c r="F98" s="501">
        <v>0</v>
      </c>
      <c r="G98" s="306">
        <v>0</v>
      </c>
    </row>
    <row r="99" spans="1:7" x14ac:dyDescent="0.2">
      <c r="A99" s="25"/>
      <c r="B99" s="23"/>
      <c r="C99" s="11"/>
      <c r="D99" s="144"/>
      <c r="E99" s="427"/>
      <c r="F99" s="427"/>
      <c r="G99" s="213"/>
    </row>
    <row r="100" spans="1:7" x14ac:dyDescent="0.2">
      <c r="A100" s="25" t="s">
        <v>3</v>
      </c>
      <c r="B100" s="23" t="s">
        <v>71</v>
      </c>
      <c r="C100" s="11" t="s">
        <v>667</v>
      </c>
      <c r="D100" s="145">
        <v>89</v>
      </c>
      <c r="E100" s="337">
        <v>1151</v>
      </c>
      <c r="F100" s="427"/>
      <c r="G100" s="213"/>
    </row>
    <row r="101" spans="1:7" x14ac:dyDescent="0.2">
      <c r="A101" s="25" t="s">
        <v>3</v>
      </c>
      <c r="B101" s="23" t="s">
        <v>72</v>
      </c>
      <c r="C101" s="11" t="s">
        <v>668</v>
      </c>
      <c r="D101" s="145">
        <v>91</v>
      </c>
      <c r="E101" s="337">
        <v>1097</v>
      </c>
      <c r="F101" s="427"/>
      <c r="G101" s="213"/>
    </row>
    <row r="102" spans="1:7" x14ac:dyDescent="0.2">
      <c r="A102" s="25" t="s">
        <v>3</v>
      </c>
      <c r="B102" s="23" t="s">
        <v>73</v>
      </c>
      <c r="C102" s="11" t="s">
        <v>669</v>
      </c>
      <c r="D102" s="145">
        <v>97</v>
      </c>
      <c r="E102" s="337">
        <v>1020</v>
      </c>
      <c r="F102" s="427"/>
      <c r="G102" s="213"/>
    </row>
    <row r="103" spans="1:7" x14ac:dyDescent="0.2">
      <c r="A103" s="25" t="s">
        <v>3</v>
      </c>
      <c r="B103" s="23" t="s">
        <v>74</v>
      </c>
      <c r="C103" s="11" t="s">
        <v>670</v>
      </c>
      <c r="D103" s="145">
        <v>52</v>
      </c>
      <c r="E103" s="337">
        <v>1000</v>
      </c>
      <c r="F103" s="427"/>
      <c r="G103" s="213"/>
    </row>
    <row r="104" spans="1:7" x14ac:dyDescent="0.2">
      <c r="A104" s="25" t="s">
        <v>13</v>
      </c>
      <c r="B104" s="23" t="s">
        <v>75</v>
      </c>
      <c r="C104" s="11" t="s">
        <v>920</v>
      </c>
      <c r="D104" s="145">
        <v>7</v>
      </c>
      <c r="E104" s="337">
        <v>1000</v>
      </c>
      <c r="F104" s="427"/>
      <c r="G104" s="213"/>
    </row>
    <row r="105" spans="1:7" s="136" customFormat="1" x14ac:dyDescent="0.2">
      <c r="A105" s="29" t="s">
        <v>76</v>
      </c>
      <c r="B105" s="30"/>
      <c r="C105" s="31"/>
      <c r="D105" s="147">
        <v>336</v>
      </c>
      <c r="E105" s="501">
        <v>5268</v>
      </c>
      <c r="F105" s="501">
        <v>0</v>
      </c>
      <c r="G105" s="306">
        <v>0</v>
      </c>
    </row>
    <row r="106" spans="1:7" x14ac:dyDescent="0.2">
      <c r="A106" s="22"/>
      <c r="B106" s="23"/>
      <c r="C106" s="11"/>
      <c r="D106" s="144"/>
      <c r="E106" s="427"/>
      <c r="F106" s="427"/>
      <c r="G106" s="213"/>
    </row>
    <row r="107" spans="1:7" x14ac:dyDescent="0.2">
      <c r="A107" s="22"/>
      <c r="B107" s="35"/>
      <c r="C107" s="11"/>
      <c r="D107" s="144"/>
      <c r="E107" s="427"/>
      <c r="F107" s="427"/>
      <c r="G107" s="213"/>
    </row>
    <row r="108" spans="1:7" s="136" customFormat="1" x14ac:dyDescent="0.2">
      <c r="A108" s="29" t="s">
        <v>77</v>
      </c>
      <c r="B108" s="30"/>
      <c r="C108" s="31"/>
      <c r="D108" s="147">
        <v>3126</v>
      </c>
      <c r="E108" s="501">
        <v>33395</v>
      </c>
      <c r="F108" s="501">
        <v>0</v>
      </c>
      <c r="G108" s="306">
        <v>0</v>
      </c>
    </row>
    <row r="109" spans="1:7" x14ac:dyDescent="0.2">
      <c r="A109" s="38"/>
      <c r="B109" s="39"/>
      <c r="C109" s="36"/>
      <c r="D109" s="143"/>
      <c r="E109" s="427"/>
      <c r="F109" s="427"/>
      <c r="G109" s="213"/>
    </row>
    <row r="110" spans="1:7" x14ac:dyDescent="0.2">
      <c r="A110" s="24" t="s">
        <v>78</v>
      </c>
      <c r="B110" s="23"/>
      <c r="C110" s="11"/>
      <c r="D110" s="144"/>
      <c r="E110" s="427"/>
      <c r="F110" s="427"/>
      <c r="G110" s="213"/>
    </row>
    <row r="111" spans="1:7" x14ac:dyDescent="0.2">
      <c r="A111" s="25"/>
      <c r="B111" s="23"/>
      <c r="C111" s="11"/>
      <c r="D111" s="144"/>
      <c r="E111" s="427"/>
      <c r="F111" s="427"/>
      <c r="G111" s="213"/>
    </row>
    <row r="112" spans="1:7" x14ac:dyDescent="0.2">
      <c r="A112" s="25" t="s">
        <v>2</v>
      </c>
      <c r="B112" s="23" t="s">
        <v>312</v>
      </c>
      <c r="C112" s="11" t="s">
        <v>79</v>
      </c>
      <c r="D112" s="145">
        <v>3847</v>
      </c>
      <c r="E112" s="337">
        <v>13709</v>
      </c>
      <c r="F112" s="427"/>
      <c r="G112" s="213"/>
    </row>
    <row r="113" spans="1:7" x14ac:dyDescent="0.2">
      <c r="A113" s="25" t="s">
        <v>2</v>
      </c>
      <c r="B113" s="23" t="s">
        <v>314</v>
      </c>
      <c r="C113" s="11" t="s">
        <v>80</v>
      </c>
      <c r="D113" s="145">
        <v>3786</v>
      </c>
      <c r="E113" s="337">
        <v>38447</v>
      </c>
      <c r="F113" s="427"/>
      <c r="G113" s="213"/>
    </row>
    <row r="114" spans="1:7" x14ac:dyDescent="0.2">
      <c r="A114" s="26" t="s">
        <v>2</v>
      </c>
      <c r="B114" s="27" t="s">
        <v>313</v>
      </c>
      <c r="C114" s="28" t="s">
        <v>81</v>
      </c>
      <c r="D114" s="637">
        <v>3267</v>
      </c>
      <c r="E114" s="337">
        <v>31143</v>
      </c>
      <c r="F114" s="427"/>
      <c r="G114" s="213"/>
    </row>
    <row r="115" spans="1:7" x14ac:dyDescent="0.2">
      <c r="A115" s="25"/>
      <c r="B115" s="23"/>
      <c r="C115" s="11"/>
      <c r="D115" s="144"/>
      <c r="E115" s="504"/>
      <c r="F115" s="504"/>
      <c r="G115" s="304"/>
    </row>
    <row r="116" spans="1:7" x14ac:dyDescent="0.2">
      <c r="A116" s="25" t="s">
        <v>3</v>
      </c>
      <c r="B116" s="23" t="s">
        <v>82</v>
      </c>
      <c r="C116" s="11" t="s">
        <v>671</v>
      </c>
      <c r="D116" s="145">
        <v>363</v>
      </c>
      <c r="E116" s="337">
        <v>3553</v>
      </c>
      <c r="F116" s="427"/>
      <c r="G116" s="213"/>
    </row>
    <row r="117" spans="1:7" x14ac:dyDescent="0.2">
      <c r="A117" s="25" t="s">
        <v>3</v>
      </c>
      <c r="B117" s="23" t="s">
        <v>83</v>
      </c>
      <c r="C117" s="11" t="s">
        <v>672</v>
      </c>
      <c r="D117" s="145">
        <v>73</v>
      </c>
      <c r="E117" s="337">
        <v>1327</v>
      </c>
      <c r="F117" s="427"/>
      <c r="G117" s="213"/>
    </row>
    <row r="118" spans="1:7" x14ac:dyDescent="0.2">
      <c r="A118" s="25" t="s">
        <v>3</v>
      </c>
      <c r="B118" s="23" t="s">
        <v>84</v>
      </c>
      <c r="C118" s="11" t="s">
        <v>673</v>
      </c>
      <c r="D118" s="145">
        <v>62</v>
      </c>
      <c r="E118" s="337">
        <v>1347</v>
      </c>
      <c r="F118" s="427"/>
      <c r="G118" s="213"/>
    </row>
    <row r="119" spans="1:7" x14ac:dyDescent="0.2">
      <c r="A119" s="25" t="s">
        <v>13</v>
      </c>
      <c r="B119" s="23" t="s">
        <v>85</v>
      </c>
      <c r="C119" s="11" t="s">
        <v>919</v>
      </c>
      <c r="D119" s="145">
        <v>7</v>
      </c>
      <c r="E119" s="337">
        <v>1000</v>
      </c>
      <c r="F119" s="427"/>
      <c r="G119" s="213"/>
    </row>
    <row r="120" spans="1:7" s="136" customFormat="1" x14ac:dyDescent="0.2">
      <c r="A120" s="29" t="s">
        <v>87</v>
      </c>
      <c r="B120" s="30"/>
      <c r="C120" s="31"/>
      <c r="D120" s="147">
        <v>505</v>
      </c>
      <c r="E120" s="501">
        <v>7227</v>
      </c>
      <c r="F120" s="501">
        <v>0</v>
      </c>
      <c r="G120" s="306">
        <v>0</v>
      </c>
    </row>
    <row r="121" spans="1:7" x14ac:dyDescent="0.2">
      <c r="A121" s="25"/>
      <c r="B121" s="23"/>
      <c r="C121" s="11"/>
      <c r="D121" s="144"/>
      <c r="E121" s="427"/>
      <c r="F121" s="427"/>
      <c r="G121" s="213"/>
    </row>
    <row r="122" spans="1:7" x14ac:dyDescent="0.2">
      <c r="A122" s="25" t="s">
        <v>3</v>
      </c>
      <c r="B122" s="23" t="s">
        <v>88</v>
      </c>
      <c r="C122" s="11" t="s">
        <v>674</v>
      </c>
      <c r="D122" s="145">
        <v>213</v>
      </c>
      <c r="E122" s="337">
        <v>1266</v>
      </c>
      <c r="F122" s="427"/>
      <c r="G122" s="213"/>
    </row>
    <row r="123" spans="1:7" x14ac:dyDescent="0.2">
      <c r="A123" s="25" t="s">
        <v>3</v>
      </c>
      <c r="B123" s="23" t="s">
        <v>89</v>
      </c>
      <c r="C123" s="11" t="s">
        <v>675</v>
      </c>
      <c r="D123" s="145">
        <v>83</v>
      </c>
      <c r="E123" s="337">
        <v>1000</v>
      </c>
      <c r="F123" s="427"/>
      <c r="G123" s="213"/>
    </row>
    <row r="124" spans="1:7" x14ac:dyDescent="0.2">
      <c r="A124" s="25" t="s">
        <v>3</v>
      </c>
      <c r="B124" s="23" t="s">
        <v>90</v>
      </c>
      <c r="C124" s="11" t="s">
        <v>676</v>
      </c>
      <c r="D124" s="145">
        <v>110</v>
      </c>
      <c r="E124" s="337">
        <v>2024</v>
      </c>
      <c r="F124" s="427"/>
      <c r="G124" s="213"/>
    </row>
    <row r="125" spans="1:7" x14ac:dyDescent="0.2">
      <c r="A125" s="25" t="s">
        <v>3</v>
      </c>
      <c r="B125" s="23" t="s">
        <v>361</v>
      </c>
      <c r="C125" s="11" t="s">
        <v>677</v>
      </c>
      <c r="D125" s="145">
        <v>128</v>
      </c>
      <c r="E125" s="337">
        <v>1775</v>
      </c>
      <c r="F125" s="427"/>
      <c r="G125" s="213"/>
    </row>
    <row r="126" spans="1:7" x14ac:dyDescent="0.2">
      <c r="A126" s="25" t="s">
        <v>13</v>
      </c>
      <c r="B126" s="23" t="s">
        <v>91</v>
      </c>
      <c r="C126" s="11" t="s">
        <v>918</v>
      </c>
      <c r="D126" s="145">
        <v>27</v>
      </c>
      <c r="E126" s="337">
        <v>1000</v>
      </c>
      <c r="F126" s="427"/>
      <c r="G126" s="213"/>
    </row>
    <row r="127" spans="1:7" s="136" customFormat="1" x14ac:dyDescent="0.2">
      <c r="A127" s="29" t="s">
        <v>92</v>
      </c>
      <c r="B127" s="30"/>
      <c r="C127" s="31"/>
      <c r="D127" s="147">
        <v>561</v>
      </c>
      <c r="E127" s="501">
        <v>7065</v>
      </c>
      <c r="F127" s="501">
        <v>0</v>
      </c>
      <c r="G127" s="306">
        <v>0</v>
      </c>
    </row>
    <row r="128" spans="1:7" x14ac:dyDescent="0.2">
      <c r="A128" s="25"/>
      <c r="B128" s="23"/>
      <c r="C128" s="11"/>
      <c r="D128" s="144"/>
      <c r="E128" s="427"/>
      <c r="F128" s="427"/>
      <c r="G128" s="213"/>
    </row>
    <row r="129" spans="1:7" x14ac:dyDescent="0.2">
      <c r="A129" s="25"/>
      <c r="B129" s="35"/>
      <c r="C129" s="11"/>
      <c r="D129" s="144"/>
      <c r="E129" s="505"/>
      <c r="F129" s="505"/>
      <c r="G129" s="216"/>
    </row>
    <row r="130" spans="1:7" s="136" customFormat="1" x14ac:dyDescent="0.2">
      <c r="A130" s="29" t="s">
        <v>93</v>
      </c>
      <c r="B130" s="30"/>
      <c r="C130" s="31"/>
      <c r="D130" s="147">
        <v>11966</v>
      </c>
      <c r="E130" s="501">
        <v>97591</v>
      </c>
      <c r="F130" s="501">
        <v>0</v>
      </c>
      <c r="G130" s="306">
        <v>0</v>
      </c>
    </row>
    <row r="131" spans="1:7" x14ac:dyDescent="0.2">
      <c r="A131" s="38"/>
      <c r="B131" s="39"/>
      <c r="C131" s="36"/>
      <c r="D131" s="144"/>
      <c r="E131" s="427"/>
      <c r="F131" s="427"/>
      <c r="G131" s="213"/>
    </row>
    <row r="132" spans="1:7" x14ac:dyDescent="0.2">
      <c r="A132" s="24" t="s">
        <v>94</v>
      </c>
      <c r="B132" s="23"/>
      <c r="C132" s="11"/>
      <c r="D132" s="144"/>
      <c r="E132" s="427"/>
      <c r="F132" s="427"/>
      <c r="G132" s="213"/>
    </row>
    <row r="133" spans="1:7" x14ac:dyDescent="0.2">
      <c r="A133" s="25"/>
      <c r="B133" s="23"/>
      <c r="C133" s="11"/>
      <c r="D133" s="144"/>
      <c r="E133" s="427"/>
      <c r="F133" s="427"/>
      <c r="G133" s="213"/>
    </row>
    <row r="134" spans="1:7" x14ac:dyDescent="0.2">
      <c r="A134" s="26" t="s">
        <v>2</v>
      </c>
      <c r="B134" s="27" t="s">
        <v>311</v>
      </c>
      <c r="C134" s="28" t="s">
        <v>931</v>
      </c>
      <c r="D134" s="637">
        <v>4018</v>
      </c>
      <c r="E134" s="373">
        <v>40618</v>
      </c>
      <c r="F134" s="505"/>
      <c r="G134" s="216"/>
    </row>
    <row r="135" spans="1:7" x14ac:dyDescent="0.2">
      <c r="A135" s="25"/>
      <c r="B135" s="23"/>
      <c r="C135" s="11"/>
      <c r="D135" s="144"/>
      <c r="E135" s="427"/>
      <c r="F135" s="427"/>
      <c r="G135" s="213"/>
    </row>
    <row r="136" spans="1:7" x14ac:dyDescent="0.2">
      <c r="A136" s="25" t="s">
        <v>3</v>
      </c>
      <c r="B136" s="23" t="s">
        <v>267</v>
      </c>
      <c r="C136" s="11" t="s">
        <v>678</v>
      </c>
      <c r="D136" s="145">
        <v>45</v>
      </c>
      <c r="E136" s="337">
        <v>1000</v>
      </c>
      <c r="F136" s="427"/>
      <c r="G136" s="213"/>
    </row>
    <row r="137" spans="1:7" x14ac:dyDescent="0.2">
      <c r="A137" s="25" t="s">
        <v>3</v>
      </c>
      <c r="B137" s="23" t="s">
        <v>268</v>
      </c>
      <c r="C137" s="11" t="s">
        <v>679</v>
      </c>
      <c r="D137" s="145">
        <v>48</v>
      </c>
      <c r="E137" s="337">
        <v>1069</v>
      </c>
      <c r="F137" s="427"/>
      <c r="G137" s="213"/>
    </row>
    <row r="138" spans="1:7" x14ac:dyDescent="0.2">
      <c r="A138" s="25" t="s">
        <v>3</v>
      </c>
      <c r="B138" s="23" t="s">
        <v>269</v>
      </c>
      <c r="C138" s="11" t="s">
        <v>680</v>
      </c>
      <c r="D138" s="145">
        <v>79</v>
      </c>
      <c r="E138" s="337">
        <v>1084</v>
      </c>
      <c r="F138" s="427"/>
      <c r="G138" s="213"/>
    </row>
    <row r="139" spans="1:7" x14ac:dyDescent="0.2">
      <c r="A139" s="25" t="s">
        <v>3</v>
      </c>
      <c r="B139" s="23" t="s">
        <v>270</v>
      </c>
      <c r="C139" s="11" t="s">
        <v>871</v>
      </c>
      <c r="D139" s="145">
        <v>54</v>
      </c>
      <c r="E139" s="337">
        <v>1036</v>
      </c>
      <c r="F139" s="427"/>
      <c r="G139" s="213"/>
    </row>
    <row r="140" spans="1:7" x14ac:dyDescent="0.2">
      <c r="A140" s="25" t="s">
        <v>3</v>
      </c>
      <c r="B140" s="23" t="s">
        <v>271</v>
      </c>
      <c r="C140" s="11" t="s">
        <v>681</v>
      </c>
      <c r="D140" s="145">
        <v>40</v>
      </c>
      <c r="E140" s="337">
        <v>1430</v>
      </c>
      <c r="F140" s="427"/>
      <c r="G140" s="213"/>
    </row>
    <row r="141" spans="1:7" x14ac:dyDescent="0.2">
      <c r="A141" s="25" t="s">
        <v>3</v>
      </c>
      <c r="B141" s="23" t="s">
        <v>266</v>
      </c>
      <c r="C141" s="11" t="s">
        <v>682</v>
      </c>
      <c r="D141" s="145">
        <v>111</v>
      </c>
      <c r="E141" s="337">
        <v>1000</v>
      </c>
      <c r="F141" s="427"/>
      <c r="G141" s="213"/>
    </row>
    <row r="142" spans="1:7" x14ac:dyDescent="0.2">
      <c r="A142" s="25" t="s">
        <v>13</v>
      </c>
      <c r="B142" s="23" t="s">
        <v>95</v>
      </c>
      <c r="C142" s="11" t="s">
        <v>917</v>
      </c>
      <c r="D142" s="145">
        <v>534</v>
      </c>
      <c r="E142" s="337">
        <v>1826</v>
      </c>
      <c r="F142" s="505"/>
      <c r="G142" s="216"/>
    </row>
    <row r="143" spans="1:7" s="136" customFormat="1" x14ac:dyDescent="0.2">
      <c r="A143" s="29" t="s">
        <v>97</v>
      </c>
      <c r="B143" s="30"/>
      <c r="C143" s="31"/>
      <c r="D143" s="147">
        <v>911</v>
      </c>
      <c r="E143" s="501">
        <v>8445</v>
      </c>
      <c r="F143" s="501">
        <v>0</v>
      </c>
      <c r="G143" s="306">
        <v>0</v>
      </c>
    </row>
    <row r="144" spans="1:7" x14ac:dyDescent="0.2">
      <c r="A144" s="25"/>
      <c r="B144" s="23"/>
      <c r="C144" s="11"/>
      <c r="D144" s="144"/>
      <c r="E144" s="427"/>
      <c r="F144" s="427"/>
      <c r="G144" s="213"/>
    </row>
    <row r="145" spans="1:7" x14ac:dyDescent="0.2">
      <c r="A145" s="25" t="s">
        <v>3</v>
      </c>
      <c r="B145" s="23" t="s">
        <v>272</v>
      </c>
      <c r="C145" s="11" t="s">
        <v>683</v>
      </c>
      <c r="D145" s="145">
        <v>62</v>
      </c>
      <c r="E145" s="337">
        <v>1115</v>
      </c>
      <c r="F145" s="427"/>
      <c r="G145" s="213"/>
    </row>
    <row r="146" spans="1:7" x14ac:dyDescent="0.2">
      <c r="A146" s="25" t="s">
        <v>3</v>
      </c>
      <c r="B146" s="23" t="s">
        <v>273</v>
      </c>
      <c r="C146" s="11" t="s">
        <v>684</v>
      </c>
      <c r="D146" s="145">
        <v>56</v>
      </c>
      <c r="E146" s="337">
        <v>1438</v>
      </c>
      <c r="F146" s="427"/>
      <c r="G146" s="213"/>
    </row>
    <row r="147" spans="1:7" x14ac:dyDescent="0.2">
      <c r="A147" s="25" t="s">
        <v>3</v>
      </c>
      <c r="B147" s="23" t="s">
        <v>274</v>
      </c>
      <c r="C147" s="11" t="s">
        <v>685</v>
      </c>
      <c r="D147" s="145">
        <v>32</v>
      </c>
      <c r="E147" s="337">
        <v>1000</v>
      </c>
      <c r="F147" s="427"/>
      <c r="G147" s="213"/>
    </row>
    <row r="148" spans="1:7" x14ac:dyDescent="0.2">
      <c r="A148" s="25" t="s">
        <v>3</v>
      </c>
      <c r="B148" s="23" t="s">
        <v>275</v>
      </c>
      <c r="C148" s="11" t="s">
        <v>686</v>
      </c>
      <c r="D148" s="145">
        <v>33</v>
      </c>
      <c r="E148" s="337">
        <v>1255</v>
      </c>
      <c r="F148" s="427"/>
      <c r="G148" s="213"/>
    </row>
    <row r="149" spans="1:7" x14ac:dyDescent="0.2">
      <c r="A149" s="25" t="s">
        <v>3</v>
      </c>
      <c r="B149" s="23" t="s">
        <v>276</v>
      </c>
      <c r="C149" s="11" t="s">
        <v>875</v>
      </c>
      <c r="D149" s="145">
        <v>378</v>
      </c>
      <c r="E149" s="337">
        <v>4032</v>
      </c>
      <c r="F149" s="427"/>
      <c r="G149" s="213"/>
    </row>
    <row r="150" spans="1:7" x14ac:dyDescent="0.2">
      <c r="A150" s="25" t="s">
        <v>3</v>
      </c>
      <c r="B150" s="23" t="s">
        <v>277</v>
      </c>
      <c r="C150" s="11" t="s">
        <v>687</v>
      </c>
      <c r="D150" s="145">
        <v>42</v>
      </c>
      <c r="E150" s="337">
        <v>1058</v>
      </c>
      <c r="F150" s="427"/>
      <c r="G150" s="213"/>
    </row>
    <row r="151" spans="1:7" x14ac:dyDescent="0.2">
      <c r="A151" s="25" t="s">
        <v>3</v>
      </c>
      <c r="B151" s="23" t="s">
        <v>278</v>
      </c>
      <c r="C151" s="11" t="s">
        <v>688</v>
      </c>
      <c r="D151" s="145">
        <v>44</v>
      </c>
      <c r="E151" s="337">
        <v>1046</v>
      </c>
      <c r="F151" s="427"/>
      <c r="G151" s="213"/>
    </row>
    <row r="152" spans="1:7" x14ac:dyDescent="0.2">
      <c r="A152" s="25" t="s">
        <v>13</v>
      </c>
      <c r="B152" s="23" t="s">
        <v>98</v>
      </c>
      <c r="C152" s="11" t="s">
        <v>916</v>
      </c>
      <c r="D152" s="145">
        <v>205</v>
      </c>
      <c r="E152" s="337">
        <v>2499</v>
      </c>
      <c r="F152" s="505"/>
      <c r="G152" s="216"/>
    </row>
    <row r="153" spans="1:7" s="136" customFormat="1" x14ac:dyDescent="0.2">
      <c r="A153" s="29" t="s">
        <v>363</v>
      </c>
      <c r="B153" s="30"/>
      <c r="C153" s="31"/>
      <c r="D153" s="147">
        <v>852</v>
      </c>
      <c r="E153" s="501">
        <v>13443</v>
      </c>
      <c r="F153" s="506">
        <v>0</v>
      </c>
      <c r="G153" s="307">
        <v>0</v>
      </c>
    </row>
    <row r="154" spans="1:7" x14ac:dyDescent="0.2">
      <c r="A154" s="25"/>
      <c r="B154" s="23"/>
      <c r="C154" s="11"/>
      <c r="D154" s="144"/>
      <c r="E154" s="427"/>
      <c r="F154" s="427"/>
      <c r="G154" s="213"/>
    </row>
    <row r="155" spans="1:7" x14ac:dyDescent="0.2">
      <c r="A155" s="25" t="s">
        <v>3</v>
      </c>
      <c r="B155" s="23" t="s">
        <v>315</v>
      </c>
      <c r="C155" s="11" t="s">
        <v>689</v>
      </c>
      <c r="D155" s="145">
        <v>118</v>
      </c>
      <c r="E155" s="337">
        <v>4513</v>
      </c>
      <c r="F155" s="427"/>
      <c r="G155" s="213"/>
    </row>
    <row r="156" spans="1:7" x14ac:dyDescent="0.2">
      <c r="A156" s="25" t="s">
        <v>3</v>
      </c>
      <c r="B156" s="23" t="s">
        <v>316</v>
      </c>
      <c r="C156" s="11" t="s">
        <v>690</v>
      </c>
      <c r="D156" s="145">
        <v>53</v>
      </c>
      <c r="E156" s="337">
        <v>1000</v>
      </c>
      <c r="F156" s="427"/>
      <c r="G156" s="213"/>
    </row>
    <row r="157" spans="1:7" x14ac:dyDescent="0.2">
      <c r="A157" s="25" t="s">
        <v>3</v>
      </c>
      <c r="B157" s="23" t="s">
        <v>317</v>
      </c>
      <c r="C157" s="11" t="s">
        <v>691</v>
      </c>
      <c r="D157" s="145">
        <v>44</v>
      </c>
      <c r="E157" s="337">
        <v>1050</v>
      </c>
      <c r="F157" s="427"/>
      <c r="G157" s="213"/>
    </row>
    <row r="158" spans="1:7" x14ac:dyDescent="0.2">
      <c r="A158" s="25" t="s">
        <v>3</v>
      </c>
      <c r="B158" s="23" t="s">
        <v>318</v>
      </c>
      <c r="C158" s="11" t="s">
        <v>692</v>
      </c>
      <c r="D158" s="145">
        <v>69</v>
      </c>
      <c r="E158" s="337">
        <v>1803</v>
      </c>
      <c r="F158" s="427"/>
      <c r="G158" s="213"/>
    </row>
    <row r="159" spans="1:7" x14ac:dyDescent="0.2">
      <c r="A159" s="25" t="s">
        <v>3</v>
      </c>
      <c r="B159" s="23" t="s">
        <v>319</v>
      </c>
      <c r="C159" s="11" t="s">
        <v>693</v>
      </c>
      <c r="D159" s="145">
        <v>58</v>
      </c>
      <c r="E159" s="337">
        <v>1409</v>
      </c>
      <c r="F159" s="427"/>
      <c r="G159" s="213"/>
    </row>
    <row r="160" spans="1:7" x14ac:dyDescent="0.2">
      <c r="A160" s="25" t="s">
        <v>13</v>
      </c>
      <c r="B160" s="23" t="s">
        <v>99</v>
      </c>
      <c r="C160" s="11" t="s">
        <v>915</v>
      </c>
      <c r="D160" s="145">
        <v>396</v>
      </c>
      <c r="E160" s="337">
        <v>2384</v>
      </c>
      <c r="F160" s="505"/>
      <c r="G160" s="216"/>
    </row>
    <row r="161" spans="1:7" s="136" customFormat="1" x14ac:dyDescent="0.2">
      <c r="A161" s="29" t="s">
        <v>101</v>
      </c>
      <c r="B161" s="30"/>
      <c r="C161" s="31"/>
      <c r="D161" s="147">
        <v>738</v>
      </c>
      <c r="E161" s="501">
        <v>12159</v>
      </c>
      <c r="F161" s="506">
        <v>0</v>
      </c>
      <c r="G161" s="307">
        <v>0</v>
      </c>
    </row>
    <row r="162" spans="1:7" x14ac:dyDescent="0.2">
      <c r="A162" s="25"/>
      <c r="B162" s="23"/>
      <c r="C162" s="11"/>
      <c r="D162" s="144"/>
      <c r="E162" s="427"/>
      <c r="F162" s="427"/>
      <c r="G162" s="213"/>
    </row>
    <row r="163" spans="1:7" x14ac:dyDescent="0.2">
      <c r="A163" s="25" t="s">
        <v>3</v>
      </c>
      <c r="B163" s="23" t="s">
        <v>279</v>
      </c>
      <c r="C163" s="11" t="s">
        <v>694</v>
      </c>
      <c r="D163" s="145">
        <v>39</v>
      </c>
      <c r="E163" s="337">
        <v>1125</v>
      </c>
      <c r="F163" s="427"/>
      <c r="G163" s="213"/>
    </row>
    <row r="164" spans="1:7" x14ac:dyDescent="0.2">
      <c r="A164" s="25" t="s">
        <v>3</v>
      </c>
      <c r="B164" s="23" t="s">
        <v>280</v>
      </c>
      <c r="C164" s="11" t="s">
        <v>695</v>
      </c>
      <c r="D164" s="145">
        <v>73</v>
      </c>
      <c r="E164" s="337">
        <v>1529</v>
      </c>
      <c r="F164" s="427"/>
      <c r="G164" s="213"/>
    </row>
    <row r="165" spans="1:7" x14ac:dyDescent="0.2">
      <c r="A165" s="25" t="s">
        <v>3</v>
      </c>
      <c r="B165" s="23" t="s">
        <v>281</v>
      </c>
      <c r="C165" s="11" t="s">
        <v>696</v>
      </c>
      <c r="D165" s="145">
        <v>95</v>
      </c>
      <c r="E165" s="337">
        <v>2422</v>
      </c>
      <c r="F165" s="427"/>
      <c r="G165" s="213"/>
    </row>
    <row r="166" spans="1:7" x14ac:dyDescent="0.2">
      <c r="A166" s="25" t="s">
        <v>3</v>
      </c>
      <c r="B166" s="23" t="s">
        <v>282</v>
      </c>
      <c r="C166" s="11" t="s">
        <v>697</v>
      </c>
      <c r="D166" s="145">
        <v>68</v>
      </c>
      <c r="E166" s="337">
        <v>1954</v>
      </c>
      <c r="F166" s="427"/>
      <c r="G166" s="213"/>
    </row>
    <row r="167" spans="1:7" x14ac:dyDescent="0.2">
      <c r="A167" s="25" t="s">
        <v>13</v>
      </c>
      <c r="B167" s="23" t="s">
        <v>102</v>
      </c>
      <c r="C167" s="11" t="s">
        <v>914</v>
      </c>
      <c r="D167" s="145">
        <v>405</v>
      </c>
      <c r="E167" s="337">
        <v>3434</v>
      </c>
      <c r="F167" s="505"/>
      <c r="G167" s="216"/>
    </row>
    <row r="168" spans="1:7" s="136" customFormat="1" x14ac:dyDescent="0.2">
      <c r="A168" s="29" t="s">
        <v>104</v>
      </c>
      <c r="B168" s="30"/>
      <c r="C168" s="31"/>
      <c r="D168" s="147">
        <v>680</v>
      </c>
      <c r="E168" s="501">
        <v>10464</v>
      </c>
      <c r="F168" s="501">
        <v>0</v>
      </c>
      <c r="G168" s="306">
        <v>0</v>
      </c>
    </row>
    <row r="169" spans="1:7" x14ac:dyDescent="0.2">
      <c r="A169" s="25"/>
      <c r="B169" s="23"/>
      <c r="C169" s="11"/>
      <c r="D169" s="144"/>
      <c r="E169" s="427"/>
      <c r="F169" s="427"/>
      <c r="G169" s="213"/>
    </row>
    <row r="170" spans="1:7" x14ac:dyDescent="0.2">
      <c r="A170" s="25" t="s">
        <v>3</v>
      </c>
      <c r="B170" s="23" t="s">
        <v>283</v>
      </c>
      <c r="C170" s="11" t="s">
        <v>698</v>
      </c>
      <c r="D170" s="145">
        <v>254</v>
      </c>
      <c r="E170" s="427">
        <v>3286</v>
      </c>
      <c r="F170" s="427"/>
      <c r="G170" s="213"/>
    </row>
    <row r="171" spans="1:7" x14ac:dyDescent="0.2">
      <c r="A171" s="25" t="s">
        <v>3</v>
      </c>
      <c r="B171" s="23" t="s">
        <v>284</v>
      </c>
      <c r="C171" s="11" t="s">
        <v>699</v>
      </c>
      <c r="D171" s="145">
        <v>26</v>
      </c>
      <c r="E171" s="427">
        <v>1030</v>
      </c>
      <c r="F171" s="427"/>
      <c r="G171" s="213"/>
    </row>
    <row r="172" spans="1:7" x14ac:dyDescent="0.2">
      <c r="A172" s="25" t="s">
        <v>3</v>
      </c>
      <c r="B172" s="23" t="s">
        <v>285</v>
      </c>
      <c r="C172" s="11" t="s">
        <v>700</v>
      </c>
      <c r="D172" s="145">
        <v>51</v>
      </c>
      <c r="E172" s="427">
        <v>1000</v>
      </c>
      <c r="F172" s="427"/>
      <c r="G172" s="213"/>
    </row>
    <row r="173" spans="1:7" x14ac:dyDescent="0.2">
      <c r="A173" s="25" t="s">
        <v>13</v>
      </c>
      <c r="B173" s="23" t="s">
        <v>105</v>
      </c>
      <c r="C173" s="11" t="s">
        <v>913</v>
      </c>
      <c r="D173" s="145">
        <v>92</v>
      </c>
      <c r="E173" s="505">
        <v>1252</v>
      </c>
      <c r="F173" s="505"/>
      <c r="G173" s="216"/>
    </row>
    <row r="174" spans="1:7" s="136" customFormat="1" x14ac:dyDescent="0.2">
      <c r="A174" s="29" t="s">
        <v>106</v>
      </c>
      <c r="B174" s="30"/>
      <c r="C174" s="31"/>
      <c r="D174" s="147">
        <v>423</v>
      </c>
      <c r="E174" s="501">
        <v>6568</v>
      </c>
      <c r="F174" s="501">
        <v>0</v>
      </c>
      <c r="G174" s="306">
        <v>0</v>
      </c>
    </row>
    <row r="175" spans="1:7" x14ac:dyDescent="0.2">
      <c r="A175" s="32"/>
      <c r="B175" s="33"/>
      <c r="C175" s="34"/>
      <c r="D175" s="149"/>
      <c r="E175" s="427"/>
      <c r="F175" s="427"/>
      <c r="G175" s="321"/>
    </row>
    <row r="176" spans="1:7" x14ac:dyDescent="0.2">
      <c r="A176" s="25" t="s">
        <v>3</v>
      </c>
      <c r="B176" s="23" t="s">
        <v>286</v>
      </c>
      <c r="C176" s="11" t="s">
        <v>701</v>
      </c>
      <c r="D176" s="145">
        <v>43</v>
      </c>
      <c r="E176" s="337">
        <v>1055</v>
      </c>
      <c r="F176" s="337"/>
      <c r="G176" s="340"/>
    </row>
    <row r="177" spans="1:7" x14ac:dyDescent="0.2">
      <c r="A177" s="25" t="s">
        <v>3</v>
      </c>
      <c r="B177" s="23" t="s">
        <v>287</v>
      </c>
      <c r="C177" s="11" t="s">
        <v>872</v>
      </c>
      <c r="D177" s="145">
        <v>88</v>
      </c>
      <c r="E177" s="337">
        <v>4449</v>
      </c>
      <c r="F177" s="427"/>
      <c r="G177" s="243"/>
    </row>
    <row r="178" spans="1:7" x14ac:dyDescent="0.2">
      <c r="A178" s="25" t="s">
        <v>3</v>
      </c>
      <c r="B178" s="23" t="s">
        <v>288</v>
      </c>
      <c r="C178" s="11" t="s">
        <v>703</v>
      </c>
      <c r="D178" s="145">
        <v>83</v>
      </c>
      <c r="E178" s="337">
        <v>1417</v>
      </c>
      <c r="F178" s="427"/>
      <c r="G178" s="243"/>
    </row>
    <row r="179" spans="1:7" x14ac:dyDescent="0.2">
      <c r="A179" s="25" t="s">
        <v>3</v>
      </c>
      <c r="B179" s="23" t="s">
        <v>289</v>
      </c>
      <c r="C179" s="11" t="s">
        <v>704</v>
      </c>
      <c r="D179" s="145">
        <v>75</v>
      </c>
      <c r="E179" s="337">
        <v>1624</v>
      </c>
      <c r="F179" s="427"/>
      <c r="G179" s="243"/>
    </row>
    <row r="180" spans="1:7" x14ac:dyDescent="0.2">
      <c r="A180" s="25" t="s">
        <v>3</v>
      </c>
      <c r="B180" s="23" t="s">
        <v>290</v>
      </c>
      <c r="C180" s="11" t="s">
        <v>705</v>
      </c>
      <c r="D180" s="145">
        <v>71</v>
      </c>
      <c r="E180" s="337">
        <v>1332</v>
      </c>
      <c r="F180" s="427"/>
      <c r="G180" s="243"/>
    </row>
    <row r="181" spans="1:7" x14ac:dyDescent="0.2">
      <c r="A181" s="25" t="s">
        <v>13</v>
      </c>
      <c r="B181" s="23" t="s">
        <v>107</v>
      </c>
      <c r="C181" s="11" t="s">
        <v>912</v>
      </c>
      <c r="D181" s="145">
        <v>488</v>
      </c>
      <c r="E181" s="337">
        <v>3800</v>
      </c>
      <c r="F181" s="505"/>
      <c r="G181" s="244"/>
    </row>
    <row r="182" spans="1:7" s="136" customFormat="1" x14ac:dyDescent="0.2">
      <c r="A182" s="29" t="s">
        <v>109</v>
      </c>
      <c r="B182" s="30"/>
      <c r="C182" s="31"/>
      <c r="D182" s="147">
        <v>848</v>
      </c>
      <c r="E182" s="501">
        <v>13677</v>
      </c>
      <c r="F182" s="501">
        <v>0</v>
      </c>
      <c r="G182" s="405">
        <v>0</v>
      </c>
    </row>
    <row r="183" spans="1:7" x14ac:dyDescent="0.2">
      <c r="A183" s="25"/>
      <c r="B183" s="23"/>
      <c r="C183" s="11"/>
      <c r="D183" s="144"/>
      <c r="E183" s="337"/>
      <c r="F183" s="427"/>
      <c r="G183" s="243"/>
    </row>
    <row r="184" spans="1:7" x14ac:dyDescent="0.2">
      <c r="A184" s="25" t="s">
        <v>3</v>
      </c>
      <c r="B184" s="23" t="s">
        <v>291</v>
      </c>
      <c r="C184" s="11" t="s">
        <v>706</v>
      </c>
      <c r="D184" s="145">
        <v>79</v>
      </c>
      <c r="E184" s="337">
        <v>1294</v>
      </c>
      <c r="F184" s="427"/>
      <c r="G184" s="243"/>
    </row>
    <row r="185" spans="1:7" x14ac:dyDescent="0.2">
      <c r="A185" s="25" t="s">
        <v>3</v>
      </c>
      <c r="B185" s="23" t="s">
        <v>292</v>
      </c>
      <c r="C185" s="11" t="s">
        <v>707</v>
      </c>
      <c r="D185" s="145">
        <v>88</v>
      </c>
      <c r="E185" s="337">
        <v>1899</v>
      </c>
      <c r="F185" s="427"/>
      <c r="G185" s="243"/>
    </row>
    <row r="186" spans="1:7" x14ac:dyDescent="0.2">
      <c r="A186" s="25" t="s">
        <v>3</v>
      </c>
      <c r="B186" s="23" t="s">
        <v>293</v>
      </c>
      <c r="C186" s="11" t="s">
        <v>708</v>
      </c>
      <c r="D186" s="145">
        <v>30</v>
      </c>
      <c r="E186" s="337">
        <v>1000</v>
      </c>
      <c r="F186" s="427"/>
      <c r="G186" s="243"/>
    </row>
    <row r="187" spans="1:7" x14ac:dyDescent="0.2">
      <c r="A187" s="25" t="s">
        <v>3</v>
      </c>
      <c r="B187" s="23" t="s">
        <v>294</v>
      </c>
      <c r="C187" s="11" t="s">
        <v>709</v>
      </c>
      <c r="D187" s="145">
        <v>37</v>
      </c>
      <c r="E187" s="337">
        <v>1000</v>
      </c>
      <c r="F187" s="427"/>
      <c r="G187" s="243"/>
    </row>
    <row r="188" spans="1:7" x14ac:dyDescent="0.2">
      <c r="A188" s="25" t="s">
        <v>3</v>
      </c>
      <c r="B188" s="23" t="s">
        <v>295</v>
      </c>
      <c r="C188" s="11" t="s">
        <v>710</v>
      </c>
      <c r="D188" s="145">
        <v>71</v>
      </c>
      <c r="E188" s="337">
        <v>1000</v>
      </c>
      <c r="F188" s="427"/>
      <c r="G188" s="243"/>
    </row>
    <row r="189" spans="1:7" x14ac:dyDescent="0.2">
      <c r="A189" s="25" t="s">
        <v>13</v>
      </c>
      <c r="B189" s="23" t="s">
        <v>110</v>
      </c>
      <c r="C189" s="11" t="s">
        <v>911</v>
      </c>
      <c r="D189" s="145">
        <v>449</v>
      </c>
      <c r="E189" s="337">
        <v>1308</v>
      </c>
      <c r="F189" s="505"/>
      <c r="G189" s="244"/>
    </row>
    <row r="190" spans="1:7" s="136" customFormat="1" x14ac:dyDescent="0.2">
      <c r="A190" s="29" t="s">
        <v>112</v>
      </c>
      <c r="B190" s="30"/>
      <c r="C190" s="31"/>
      <c r="D190" s="147">
        <v>754</v>
      </c>
      <c r="E190" s="501">
        <v>7501</v>
      </c>
      <c r="F190" s="501">
        <v>0</v>
      </c>
      <c r="G190" s="302">
        <v>0</v>
      </c>
    </row>
    <row r="191" spans="1:7" x14ac:dyDescent="0.2">
      <c r="A191" s="22"/>
      <c r="B191" s="23"/>
      <c r="C191" s="11"/>
      <c r="D191" s="144"/>
      <c r="E191" s="427"/>
      <c r="F191" s="427"/>
      <c r="G191" s="243"/>
    </row>
    <row r="192" spans="1:7" x14ac:dyDescent="0.2">
      <c r="A192" s="25" t="s">
        <v>3</v>
      </c>
      <c r="B192" s="23" t="s">
        <v>296</v>
      </c>
      <c r="C192" s="11" t="s">
        <v>711</v>
      </c>
      <c r="D192" s="145">
        <v>57</v>
      </c>
      <c r="E192" s="337">
        <v>1000</v>
      </c>
      <c r="F192" s="427"/>
      <c r="G192" s="243"/>
    </row>
    <row r="193" spans="1:7" x14ac:dyDescent="0.2">
      <c r="A193" s="25" t="s">
        <v>3</v>
      </c>
      <c r="B193" s="23" t="s">
        <v>297</v>
      </c>
      <c r="C193" s="11" t="s">
        <v>712</v>
      </c>
      <c r="D193" s="145">
        <v>215</v>
      </c>
      <c r="E193" s="337">
        <v>2961</v>
      </c>
      <c r="F193" s="427"/>
      <c r="G193" s="243"/>
    </row>
    <row r="194" spans="1:7" x14ac:dyDescent="0.2">
      <c r="A194" s="25" t="s">
        <v>3</v>
      </c>
      <c r="B194" s="23" t="s">
        <v>298</v>
      </c>
      <c r="C194" s="11" t="s">
        <v>713</v>
      </c>
      <c r="D194" s="145">
        <v>41</v>
      </c>
      <c r="E194" s="337">
        <v>1463</v>
      </c>
      <c r="F194" s="427"/>
      <c r="G194" s="243"/>
    </row>
    <row r="195" spans="1:7" x14ac:dyDescent="0.2">
      <c r="A195" s="25" t="s">
        <v>3</v>
      </c>
      <c r="B195" s="23" t="s">
        <v>299</v>
      </c>
      <c r="C195" s="11" t="s">
        <v>714</v>
      </c>
      <c r="D195" s="145">
        <v>101</v>
      </c>
      <c r="E195" s="337">
        <v>3037</v>
      </c>
      <c r="F195" s="427"/>
      <c r="G195" s="243"/>
    </row>
    <row r="196" spans="1:7" x14ac:dyDescent="0.2">
      <c r="A196" s="25" t="s">
        <v>3</v>
      </c>
      <c r="B196" s="23" t="s">
        <v>300</v>
      </c>
      <c r="C196" s="11" t="s">
        <v>715</v>
      </c>
      <c r="D196" s="145">
        <v>42</v>
      </c>
      <c r="E196" s="337">
        <v>2264</v>
      </c>
      <c r="F196" s="427"/>
      <c r="G196" s="243"/>
    </row>
    <row r="197" spans="1:7" x14ac:dyDescent="0.2">
      <c r="A197" s="25" t="s">
        <v>3</v>
      </c>
      <c r="B197" s="23" t="s">
        <v>301</v>
      </c>
      <c r="C197" s="11" t="s">
        <v>716</v>
      </c>
      <c r="D197" s="145">
        <v>53</v>
      </c>
      <c r="E197" s="337">
        <v>1025</v>
      </c>
      <c r="F197" s="427"/>
      <c r="G197" s="243"/>
    </row>
    <row r="198" spans="1:7" x14ac:dyDescent="0.2">
      <c r="A198" s="25" t="s">
        <v>13</v>
      </c>
      <c r="B198" s="23" t="s">
        <v>113</v>
      </c>
      <c r="C198" s="11" t="s">
        <v>910</v>
      </c>
      <c r="D198" s="145">
        <v>411</v>
      </c>
      <c r="E198" s="337">
        <v>6639</v>
      </c>
      <c r="F198" s="505"/>
      <c r="G198" s="244"/>
    </row>
    <row r="199" spans="1:7" s="136" customFormat="1" x14ac:dyDescent="0.2">
      <c r="A199" s="29" t="s">
        <v>364</v>
      </c>
      <c r="B199" s="30"/>
      <c r="C199" s="31"/>
      <c r="D199" s="147">
        <v>920</v>
      </c>
      <c r="E199" s="501">
        <v>18389</v>
      </c>
      <c r="F199" s="506">
        <v>0</v>
      </c>
      <c r="G199" s="405">
        <v>0</v>
      </c>
    </row>
    <row r="200" spans="1:7" x14ac:dyDescent="0.2">
      <c r="A200" s="22"/>
      <c r="B200" s="23"/>
      <c r="C200" s="11"/>
      <c r="D200" s="144"/>
      <c r="E200" s="427"/>
      <c r="F200" s="427"/>
      <c r="G200" s="213"/>
    </row>
    <row r="201" spans="1:7" x14ac:dyDescent="0.2">
      <c r="A201" s="25" t="s">
        <v>3</v>
      </c>
      <c r="B201" s="23" t="s">
        <v>302</v>
      </c>
      <c r="C201" s="11" t="s">
        <v>717</v>
      </c>
      <c r="D201" s="145">
        <v>12</v>
      </c>
      <c r="E201" s="337">
        <v>1755</v>
      </c>
      <c r="F201" s="427"/>
      <c r="G201" s="213"/>
    </row>
    <row r="202" spans="1:7" x14ac:dyDescent="0.2">
      <c r="A202" s="25" t="s">
        <v>3</v>
      </c>
      <c r="B202" s="23" t="s">
        <v>303</v>
      </c>
      <c r="C202" s="11" t="s">
        <v>718</v>
      </c>
      <c r="D202" s="145">
        <v>114</v>
      </c>
      <c r="E202" s="337">
        <v>1418</v>
      </c>
      <c r="F202" s="427"/>
      <c r="G202" s="213"/>
    </row>
    <row r="203" spans="1:7" x14ac:dyDescent="0.2">
      <c r="A203" s="25" t="s">
        <v>3</v>
      </c>
      <c r="B203" s="23" t="s">
        <v>304</v>
      </c>
      <c r="C203" s="11" t="s">
        <v>719</v>
      </c>
      <c r="D203" s="145">
        <v>68</v>
      </c>
      <c r="E203" s="337">
        <v>1158</v>
      </c>
      <c r="F203" s="427"/>
      <c r="G203" s="213"/>
    </row>
    <row r="204" spans="1:7" x14ac:dyDescent="0.2">
      <c r="A204" s="25" t="s">
        <v>3</v>
      </c>
      <c r="B204" s="23" t="s">
        <v>305</v>
      </c>
      <c r="C204" s="11" t="s">
        <v>720</v>
      </c>
      <c r="D204" s="145">
        <v>52</v>
      </c>
      <c r="E204" s="337">
        <v>1003</v>
      </c>
      <c r="F204" s="427"/>
      <c r="G204" s="213"/>
    </row>
    <row r="205" spans="1:7" x14ac:dyDescent="0.2">
      <c r="A205" s="25" t="s">
        <v>13</v>
      </c>
      <c r="B205" s="23" t="s">
        <v>114</v>
      </c>
      <c r="C205" s="11" t="s">
        <v>909</v>
      </c>
      <c r="D205" s="145">
        <v>407</v>
      </c>
      <c r="E205" s="373">
        <v>1536</v>
      </c>
      <c r="F205" s="505"/>
      <c r="G205" s="216"/>
    </row>
    <row r="206" spans="1:7" s="136" customFormat="1" x14ac:dyDescent="0.2">
      <c r="A206" s="29" t="s">
        <v>116</v>
      </c>
      <c r="B206" s="30"/>
      <c r="C206" s="31"/>
      <c r="D206" s="147">
        <v>653</v>
      </c>
      <c r="E206" s="506">
        <v>6870</v>
      </c>
      <c r="F206" s="506">
        <v>0</v>
      </c>
      <c r="G206" s="307">
        <v>0</v>
      </c>
    </row>
    <row r="207" spans="1:7" x14ac:dyDescent="0.2">
      <c r="A207" s="22"/>
      <c r="B207" s="23"/>
      <c r="C207" s="11"/>
      <c r="D207" s="144"/>
      <c r="E207" s="427"/>
      <c r="F207" s="427"/>
      <c r="G207" s="213"/>
    </row>
    <row r="208" spans="1:7" x14ac:dyDescent="0.2">
      <c r="A208" s="25" t="s">
        <v>3</v>
      </c>
      <c r="B208" s="23" t="s">
        <v>306</v>
      </c>
      <c r="C208" s="11" t="s">
        <v>721</v>
      </c>
      <c r="D208" s="145">
        <v>57</v>
      </c>
      <c r="E208" s="337">
        <v>1070</v>
      </c>
      <c r="F208" s="427"/>
      <c r="G208" s="213"/>
    </row>
    <row r="209" spans="1:7" x14ac:dyDescent="0.2">
      <c r="A209" s="25" t="s">
        <v>3</v>
      </c>
      <c r="B209" s="23" t="s">
        <v>307</v>
      </c>
      <c r="C209" s="11" t="s">
        <v>722</v>
      </c>
      <c r="D209" s="145">
        <v>22</v>
      </c>
      <c r="E209" s="337">
        <v>1000</v>
      </c>
      <c r="F209" s="427"/>
      <c r="G209" s="213"/>
    </row>
    <row r="210" spans="1:7" x14ac:dyDescent="0.2">
      <c r="A210" s="25" t="s">
        <v>3</v>
      </c>
      <c r="B210" s="23" t="s">
        <v>308</v>
      </c>
      <c r="C210" s="11" t="s">
        <v>723</v>
      </c>
      <c r="D210" s="145">
        <v>48</v>
      </c>
      <c r="E210" s="337">
        <v>1997</v>
      </c>
      <c r="F210" s="427"/>
      <c r="G210" s="213"/>
    </row>
    <row r="211" spans="1:7" x14ac:dyDescent="0.2">
      <c r="A211" s="25" t="s">
        <v>3</v>
      </c>
      <c r="B211" s="23" t="s">
        <v>309</v>
      </c>
      <c r="C211" s="11" t="s">
        <v>724</v>
      </c>
      <c r="D211" s="145">
        <v>60</v>
      </c>
      <c r="E211" s="337">
        <v>1420</v>
      </c>
      <c r="F211" s="427"/>
      <c r="G211" s="213"/>
    </row>
    <row r="212" spans="1:7" x14ac:dyDescent="0.2">
      <c r="A212" s="25" t="s">
        <v>3</v>
      </c>
      <c r="B212" s="23" t="s">
        <v>310</v>
      </c>
      <c r="C212" s="11" t="s">
        <v>725</v>
      </c>
      <c r="D212" s="145">
        <v>100</v>
      </c>
      <c r="E212" s="337">
        <v>1872</v>
      </c>
      <c r="F212" s="427"/>
      <c r="G212" s="213"/>
    </row>
    <row r="213" spans="1:7" x14ac:dyDescent="0.2">
      <c r="A213" s="25" t="s">
        <v>13</v>
      </c>
      <c r="B213" s="23" t="s">
        <v>117</v>
      </c>
      <c r="C213" s="11" t="s">
        <v>951</v>
      </c>
      <c r="D213" s="145">
        <v>426</v>
      </c>
      <c r="E213" s="337">
        <v>3466</v>
      </c>
      <c r="F213" s="427"/>
      <c r="G213" s="213"/>
    </row>
    <row r="214" spans="1:7" s="136" customFormat="1" x14ac:dyDescent="0.2">
      <c r="A214" s="29" t="s">
        <v>118</v>
      </c>
      <c r="B214" s="30"/>
      <c r="C214" s="31"/>
      <c r="D214" s="147">
        <v>713</v>
      </c>
      <c r="E214" s="501">
        <v>10825</v>
      </c>
      <c r="F214" s="501">
        <v>0</v>
      </c>
      <c r="G214" s="306">
        <v>0</v>
      </c>
    </row>
    <row r="215" spans="1:7" x14ac:dyDescent="0.2">
      <c r="A215" s="22"/>
      <c r="B215" s="23"/>
      <c r="C215" s="11"/>
      <c r="D215" s="144"/>
      <c r="E215" s="427"/>
      <c r="F215" s="427"/>
      <c r="G215" s="213"/>
    </row>
    <row r="216" spans="1:7" x14ac:dyDescent="0.2">
      <c r="A216" s="22"/>
      <c r="B216" s="35"/>
      <c r="C216" s="11"/>
      <c r="D216" s="144"/>
      <c r="E216" s="505"/>
      <c r="F216" s="505"/>
      <c r="G216" s="216"/>
    </row>
    <row r="217" spans="1:7" s="136" customFormat="1" x14ac:dyDescent="0.2">
      <c r="A217" s="29" t="s">
        <v>119</v>
      </c>
      <c r="B217" s="30"/>
      <c r="C217" s="31"/>
      <c r="D217" s="147">
        <v>11510</v>
      </c>
      <c r="E217" s="501">
        <v>148959</v>
      </c>
      <c r="F217" s="501">
        <v>0</v>
      </c>
      <c r="G217" s="306">
        <v>0</v>
      </c>
    </row>
    <row r="218" spans="1:7" x14ac:dyDescent="0.2">
      <c r="A218" s="38"/>
      <c r="B218" s="39"/>
      <c r="C218" s="36"/>
      <c r="D218" s="143"/>
      <c r="E218" s="427"/>
      <c r="F218" s="427"/>
      <c r="G218" s="213"/>
    </row>
    <row r="219" spans="1:7" x14ac:dyDescent="0.2">
      <c r="A219" s="24" t="s">
        <v>120</v>
      </c>
      <c r="B219" s="37"/>
      <c r="C219" s="11"/>
      <c r="D219" s="144"/>
      <c r="E219" s="427"/>
      <c r="F219" s="427"/>
      <c r="G219" s="213"/>
    </row>
    <row r="220" spans="1:7" x14ac:dyDescent="0.2">
      <c r="A220" s="24"/>
      <c r="B220" s="37"/>
      <c r="C220" s="11"/>
      <c r="D220" s="144"/>
      <c r="E220" s="427"/>
      <c r="F220" s="427"/>
      <c r="G220" s="213"/>
    </row>
    <row r="221" spans="1:7" x14ac:dyDescent="0.2">
      <c r="A221" s="25" t="s">
        <v>3</v>
      </c>
      <c r="B221" s="23" t="s">
        <v>320</v>
      </c>
      <c r="C221" s="11" t="s">
        <v>726</v>
      </c>
      <c r="D221" s="145">
        <v>133</v>
      </c>
      <c r="E221" s="337">
        <v>1581</v>
      </c>
      <c r="F221" s="427"/>
      <c r="G221" s="213"/>
    </row>
    <row r="222" spans="1:7" x14ac:dyDescent="0.2">
      <c r="A222" s="25" t="s">
        <v>3</v>
      </c>
      <c r="B222" s="23" t="s">
        <v>321</v>
      </c>
      <c r="C222" s="11" t="s">
        <v>727</v>
      </c>
      <c r="D222" s="145">
        <v>126</v>
      </c>
      <c r="E222" s="337">
        <v>1489</v>
      </c>
      <c r="F222" s="427"/>
      <c r="G222" s="213"/>
    </row>
    <row r="223" spans="1:7" x14ac:dyDescent="0.2">
      <c r="A223" s="25" t="s">
        <v>3</v>
      </c>
      <c r="B223" s="23" t="s">
        <v>322</v>
      </c>
      <c r="C223" s="11" t="s">
        <v>728</v>
      </c>
      <c r="D223" s="145">
        <v>202</v>
      </c>
      <c r="E223" s="337">
        <v>1842</v>
      </c>
      <c r="F223" s="427"/>
      <c r="G223" s="213"/>
    </row>
    <row r="224" spans="1:7" x14ac:dyDescent="0.2">
      <c r="A224" s="25" t="s">
        <v>3</v>
      </c>
      <c r="B224" s="23" t="s">
        <v>323</v>
      </c>
      <c r="C224" s="11" t="s">
        <v>729</v>
      </c>
      <c r="D224" s="145">
        <v>72</v>
      </c>
      <c r="E224" s="337">
        <v>1188</v>
      </c>
      <c r="F224" s="427"/>
      <c r="G224" s="213"/>
    </row>
    <row r="225" spans="1:7" x14ac:dyDescent="0.2">
      <c r="A225" s="25" t="s">
        <v>3</v>
      </c>
      <c r="B225" s="23" t="s">
        <v>324</v>
      </c>
      <c r="C225" s="11" t="s">
        <v>730</v>
      </c>
      <c r="D225" s="145">
        <v>60</v>
      </c>
      <c r="E225" s="337">
        <v>1038</v>
      </c>
      <c r="F225" s="427"/>
      <c r="G225" s="213"/>
    </row>
    <row r="226" spans="1:7" x14ac:dyDescent="0.2">
      <c r="A226" s="25" t="s">
        <v>13</v>
      </c>
      <c r="B226" s="23" t="s">
        <v>122</v>
      </c>
      <c r="C226" s="11" t="s">
        <v>908</v>
      </c>
      <c r="D226" s="145">
        <v>943</v>
      </c>
      <c r="E226" s="337">
        <v>1630</v>
      </c>
      <c r="F226" s="427"/>
      <c r="G226" s="213"/>
    </row>
    <row r="227" spans="1:7" s="136" customFormat="1" x14ac:dyDescent="0.2">
      <c r="A227" s="29" t="s">
        <v>124</v>
      </c>
      <c r="B227" s="30"/>
      <c r="C227" s="31"/>
      <c r="D227" s="147">
        <v>1536</v>
      </c>
      <c r="E227" s="501">
        <v>8768</v>
      </c>
      <c r="F227" s="501">
        <v>0</v>
      </c>
      <c r="G227" s="306">
        <v>0</v>
      </c>
    </row>
    <row r="228" spans="1:7" x14ac:dyDescent="0.2">
      <c r="A228" s="25"/>
      <c r="B228" s="23"/>
      <c r="C228" s="11"/>
      <c r="D228" s="144"/>
      <c r="E228" s="427"/>
      <c r="F228" s="427"/>
      <c r="G228" s="213"/>
    </row>
    <row r="229" spans="1:7" x14ac:dyDescent="0.2">
      <c r="A229" s="25" t="s">
        <v>3</v>
      </c>
      <c r="B229" s="23" t="s">
        <v>325</v>
      </c>
      <c r="C229" s="11" t="s">
        <v>731</v>
      </c>
      <c r="D229" s="145">
        <v>48</v>
      </c>
      <c r="E229" s="337">
        <v>1112</v>
      </c>
      <c r="F229" s="427"/>
      <c r="G229" s="213"/>
    </row>
    <row r="230" spans="1:7" x14ac:dyDescent="0.2">
      <c r="A230" s="25" t="s">
        <v>3</v>
      </c>
      <c r="B230" s="23" t="s">
        <v>326</v>
      </c>
      <c r="C230" s="11" t="s">
        <v>732</v>
      </c>
      <c r="D230" s="145">
        <v>60</v>
      </c>
      <c r="E230" s="337">
        <v>1131</v>
      </c>
      <c r="F230" s="427"/>
      <c r="G230" s="213"/>
    </row>
    <row r="231" spans="1:7" x14ac:dyDescent="0.2">
      <c r="A231" s="25" t="s">
        <v>3</v>
      </c>
      <c r="B231" s="23" t="s">
        <v>327</v>
      </c>
      <c r="C231" s="11" t="s">
        <v>733</v>
      </c>
      <c r="D231" s="145">
        <v>291</v>
      </c>
      <c r="E231" s="337">
        <v>2302</v>
      </c>
      <c r="F231" s="427"/>
      <c r="G231" s="213"/>
    </row>
    <row r="232" spans="1:7" x14ac:dyDescent="0.2">
      <c r="A232" s="25" t="s">
        <v>3</v>
      </c>
      <c r="B232" s="23" t="s">
        <v>328</v>
      </c>
      <c r="C232" s="11" t="s">
        <v>734</v>
      </c>
      <c r="D232" s="145">
        <v>242</v>
      </c>
      <c r="E232" s="337">
        <v>1335</v>
      </c>
      <c r="F232" s="427"/>
      <c r="G232" s="213"/>
    </row>
    <row r="233" spans="1:7" x14ac:dyDescent="0.2">
      <c r="A233" s="25" t="s">
        <v>13</v>
      </c>
      <c r="B233" s="23" t="s">
        <v>125</v>
      </c>
      <c r="C233" s="11" t="s">
        <v>907</v>
      </c>
      <c r="D233" s="145">
        <v>1085</v>
      </c>
      <c r="E233" s="337">
        <v>4344</v>
      </c>
      <c r="F233" s="427"/>
      <c r="G233" s="213"/>
    </row>
    <row r="234" spans="1:7" s="136" customFormat="1" x14ac:dyDescent="0.2">
      <c r="A234" s="29" t="s">
        <v>127</v>
      </c>
      <c r="B234" s="30"/>
      <c r="C234" s="31"/>
      <c r="D234" s="147">
        <v>1726</v>
      </c>
      <c r="E234" s="219">
        <v>10224</v>
      </c>
      <c r="F234" s="501">
        <v>0</v>
      </c>
      <c r="G234" s="306">
        <v>0</v>
      </c>
    </row>
    <row r="235" spans="1:7" x14ac:dyDescent="0.2">
      <c r="A235" s="25"/>
      <c r="B235" s="23"/>
      <c r="C235" s="11"/>
      <c r="D235" s="144"/>
      <c r="E235" s="427"/>
      <c r="F235" s="427"/>
      <c r="G235" s="213"/>
    </row>
    <row r="236" spans="1:7" x14ac:dyDescent="0.2">
      <c r="A236" s="25" t="s">
        <v>3</v>
      </c>
      <c r="B236" s="23" t="s">
        <v>329</v>
      </c>
      <c r="C236" s="11" t="s">
        <v>735</v>
      </c>
      <c r="D236" s="145">
        <v>94</v>
      </c>
      <c r="E236" s="337">
        <v>1613</v>
      </c>
      <c r="F236" s="427"/>
      <c r="G236" s="213"/>
    </row>
    <row r="237" spans="1:7" x14ac:dyDescent="0.2">
      <c r="A237" s="25" t="s">
        <v>3</v>
      </c>
      <c r="B237" s="23" t="s">
        <v>330</v>
      </c>
      <c r="C237" s="11" t="s">
        <v>736</v>
      </c>
      <c r="D237" s="145">
        <v>78</v>
      </c>
      <c r="E237" s="337">
        <v>1357</v>
      </c>
      <c r="F237" s="427"/>
      <c r="G237" s="213"/>
    </row>
    <row r="238" spans="1:7" x14ac:dyDescent="0.2">
      <c r="A238" s="25" t="s">
        <v>3</v>
      </c>
      <c r="B238" s="23" t="s">
        <v>331</v>
      </c>
      <c r="C238" s="11" t="s">
        <v>737</v>
      </c>
      <c r="D238" s="145">
        <v>69</v>
      </c>
      <c r="E238" s="337">
        <v>1000</v>
      </c>
      <c r="F238" s="427"/>
      <c r="G238" s="213"/>
    </row>
    <row r="239" spans="1:7" x14ac:dyDescent="0.2">
      <c r="A239" s="25" t="s">
        <v>3</v>
      </c>
      <c r="B239" s="23" t="s">
        <v>332</v>
      </c>
      <c r="C239" s="11" t="s">
        <v>738</v>
      </c>
      <c r="D239" s="145">
        <v>607</v>
      </c>
      <c r="E239" s="337">
        <v>4516</v>
      </c>
      <c r="F239" s="427"/>
      <c r="G239" s="213"/>
    </row>
    <row r="240" spans="1:7" x14ac:dyDescent="0.2">
      <c r="A240" s="25" t="s">
        <v>3</v>
      </c>
      <c r="B240" s="23" t="s">
        <v>333</v>
      </c>
      <c r="C240" s="11" t="s">
        <v>739</v>
      </c>
      <c r="D240" s="145">
        <v>118</v>
      </c>
      <c r="E240" s="337">
        <v>1525</v>
      </c>
      <c r="F240" s="427"/>
      <c r="G240" s="213"/>
    </row>
    <row r="241" spans="1:7" x14ac:dyDescent="0.2">
      <c r="A241" s="25" t="s">
        <v>13</v>
      </c>
      <c r="B241" s="23" t="s">
        <v>128</v>
      </c>
      <c r="C241" s="11" t="s">
        <v>906</v>
      </c>
      <c r="D241" s="145">
        <v>557</v>
      </c>
      <c r="E241" s="337">
        <v>1921</v>
      </c>
      <c r="F241" s="427"/>
      <c r="G241" s="213"/>
    </row>
    <row r="242" spans="1:7" s="136" customFormat="1" x14ac:dyDescent="0.2">
      <c r="A242" s="29" t="s">
        <v>129</v>
      </c>
      <c r="B242" s="30"/>
      <c r="C242" s="31"/>
      <c r="D242" s="147">
        <v>1523</v>
      </c>
      <c r="E242" s="501">
        <v>11932</v>
      </c>
      <c r="F242" s="501">
        <v>0</v>
      </c>
      <c r="G242" s="306">
        <v>0</v>
      </c>
    </row>
    <row r="243" spans="1:7" x14ac:dyDescent="0.2">
      <c r="A243" s="25"/>
      <c r="B243" s="23"/>
      <c r="C243" s="11"/>
      <c r="D243" s="144"/>
      <c r="E243" s="427"/>
      <c r="F243" s="427"/>
      <c r="G243" s="213"/>
    </row>
    <row r="244" spans="1:7" x14ac:dyDescent="0.2">
      <c r="A244" s="25" t="s">
        <v>3</v>
      </c>
      <c r="B244" s="23" t="s">
        <v>334</v>
      </c>
      <c r="C244" s="11" t="s">
        <v>740</v>
      </c>
      <c r="D244" s="145">
        <v>78</v>
      </c>
      <c r="E244" s="337">
        <v>2735</v>
      </c>
      <c r="F244" s="427"/>
      <c r="G244" s="213"/>
    </row>
    <row r="245" spans="1:7" x14ac:dyDescent="0.2">
      <c r="A245" s="25" t="s">
        <v>3</v>
      </c>
      <c r="B245" s="23" t="s">
        <v>335</v>
      </c>
      <c r="C245" s="11" t="s">
        <v>741</v>
      </c>
      <c r="D245" s="145">
        <v>84</v>
      </c>
      <c r="E245" s="337">
        <v>1187</v>
      </c>
      <c r="F245" s="427"/>
      <c r="G245" s="213"/>
    </row>
    <row r="246" spans="1:7" x14ac:dyDescent="0.2">
      <c r="A246" s="25" t="s">
        <v>3</v>
      </c>
      <c r="B246" s="23" t="s">
        <v>336</v>
      </c>
      <c r="C246" s="11" t="s">
        <v>742</v>
      </c>
      <c r="D246" s="145">
        <v>40</v>
      </c>
      <c r="E246" s="337">
        <v>1097</v>
      </c>
      <c r="F246" s="427"/>
      <c r="G246" s="213"/>
    </row>
    <row r="247" spans="1:7" x14ac:dyDescent="0.2">
      <c r="A247" s="25" t="s">
        <v>3</v>
      </c>
      <c r="B247" s="23" t="s">
        <v>337</v>
      </c>
      <c r="C247" s="11" t="s">
        <v>743</v>
      </c>
      <c r="D247" s="145">
        <v>58</v>
      </c>
      <c r="E247" s="337">
        <v>1598</v>
      </c>
      <c r="F247" s="427"/>
      <c r="G247" s="213"/>
    </row>
    <row r="248" spans="1:7" x14ac:dyDescent="0.2">
      <c r="A248" s="25" t="s">
        <v>3</v>
      </c>
      <c r="B248" s="23" t="s">
        <v>338</v>
      </c>
      <c r="C248" s="11" t="s">
        <v>744</v>
      </c>
      <c r="D248" s="145">
        <v>54</v>
      </c>
      <c r="E248" s="337">
        <v>1083</v>
      </c>
      <c r="F248" s="427"/>
      <c r="G248" s="213"/>
    </row>
    <row r="249" spans="1:7" x14ac:dyDescent="0.2">
      <c r="A249" s="25" t="s">
        <v>3</v>
      </c>
      <c r="B249" s="23" t="s">
        <v>339</v>
      </c>
      <c r="C249" s="11" t="s">
        <v>745</v>
      </c>
      <c r="D249" s="145">
        <v>312</v>
      </c>
      <c r="E249" s="337">
        <v>2150</v>
      </c>
      <c r="F249" s="427"/>
      <c r="G249" s="213"/>
    </row>
    <row r="250" spans="1:7" x14ac:dyDescent="0.2">
      <c r="A250" s="25" t="s">
        <v>13</v>
      </c>
      <c r="B250" s="23" t="s">
        <v>130</v>
      </c>
      <c r="C250" s="11" t="s">
        <v>905</v>
      </c>
      <c r="D250" s="145">
        <v>7</v>
      </c>
      <c r="E250" s="337">
        <v>1000</v>
      </c>
      <c r="F250" s="427"/>
      <c r="G250" s="213"/>
    </row>
    <row r="251" spans="1:7" s="136" customFormat="1" x14ac:dyDescent="0.2">
      <c r="A251" s="29" t="s">
        <v>131</v>
      </c>
      <c r="B251" s="30"/>
      <c r="C251" s="31"/>
      <c r="D251" s="147">
        <v>633</v>
      </c>
      <c r="E251" s="501">
        <v>10850</v>
      </c>
      <c r="F251" s="501">
        <v>0</v>
      </c>
      <c r="G251" s="306">
        <v>0</v>
      </c>
    </row>
    <row r="252" spans="1:7" x14ac:dyDescent="0.2">
      <c r="A252" s="22"/>
      <c r="B252" s="23"/>
      <c r="C252" s="11"/>
      <c r="D252" s="144"/>
      <c r="E252" s="427"/>
      <c r="F252" s="427"/>
      <c r="G252" s="213"/>
    </row>
    <row r="253" spans="1:7" x14ac:dyDescent="0.2">
      <c r="A253" s="25" t="s">
        <v>3</v>
      </c>
      <c r="B253" s="23" t="s">
        <v>340</v>
      </c>
      <c r="C253" s="11" t="s">
        <v>746</v>
      </c>
      <c r="D253" s="145">
        <v>75</v>
      </c>
      <c r="E253" s="337">
        <v>1157</v>
      </c>
      <c r="F253" s="427"/>
      <c r="G253" s="213"/>
    </row>
    <row r="254" spans="1:7" x14ac:dyDescent="0.2">
      <c r="A254" s="25" t="s">
        <v>3</v>
      </c>
      <c r="B254" s="23" t="s">
        <v>341</v>
      </c>
      <c r="C254" s="11" t="s">
        <v>747</v>
      </c>
      <c r="D254" s="145">
        <v>118</v>
      </c>
      <c r="E254" s="337">
        <v>1163</v>
      </c>
      <c r="F254" s="427"/>
      <c r="G254" s="213"/>
    </row>
    <row r="255" spans="1:7" x14ac:dyDescent="0.2">
      <c r="A255" s="25" t="s">
        <v>3</v>
      </c>
      <c r="B255" s="23" t="s">
        <v>342</v>
      </c>
      <c r="C255" s="11" t="s">
        <v>748</v>
      </c>
      <c r="D255" s="145">
        <v>131</v>
      </c>
      <c r="E255" s="337">
        <v>1069</v>
      </c>
      <c r="F255" s="427"/>
      <c r="G255" s="213"/>
    </row>
    <row r="256" spans="1:7" x14ac:dyDescent="0.2">
      <c r="A256" s="25" t="s">
        <v>3</v>
      </c>
      <c r="B256" s="23" t="s">
        <v>343</v>
      </c>
      <c r="C256" s="11" t="s">
        <v>749</v>
      </c>
      <c r="D256" s="148">
        <v>53</v>
      </c>
      <c r="E256" s="337">
        <v>1000</v>
      </c>
      <c r="F256" s="427"/>
      <c r="G256" s="213"/>
    </row>
    <row r="257" spans="1:7" x14ac:dyDescent="0.2">
      <c r="A257" s="25" t="s">
        <v>3</v>
      </c>
      <c r="B257" s="23" t="s">
        <v>344</v>
      </c>
      <c r="C257" s="11" t="s">
        <v>750</v>
      </c>
      <c r="D257" s="145">
        <v>142</v>
      </c>
      <c r="E257" s="337">
        <v>1229</v>
      </c>
      <c r="F257" s="427"/>
      <c r="G257" s="213"/>
    </row>
    <row r="258" spans="1:7" x14ac:dyDescent="0.2">
      <c r="A258" s="25" t="s">
        <v>13</v>
      </c>
      <c r="B258" s="23" t="s">
        <v>121</v>
      </c>
      <c r="C258" s="11" t="s">
        <v>904</v>
      </c>
      <c r="D258" s="145">
        <v>985</v>
      </c>
      <c r="E258" s="337">
        <v>1939</v>
      </c>
      <c r="F258" s="427"/>
      <c r="G258" s="213"/>
    </row>
    <row r="259" spans="1:7" s="136" customFormat="1" x14ac:dyDescent="0.2">
      <c r="A259" s="29" t="s">
        <v>368</v>
      </c>
      <c r="B259" s="30"/>
      <c r="C259" s="31"/>
      <c r="D259" s="147">
        <v>1504</v>
      </c>
      <c r="E259" s="501">
        <v>7557</v>
      </c>
      <c r="F259" s="501">
        <v>0</v>
      </c>
      <c r="G259" s="306">
        <v>0</v>
      </c>
    </row>
    <row r="260" spans="1:7" x14ac:dyDescent="0.2">
      <c r="A260" s="59"/>
      <c r="B260" s="56"/>
      <c r="D260" s="144"/>
      <c r="E260" s="427"/>
      <c r="F260" s="427"/>
      <c r="G260" s="213"/>
    </row>
    <row r="261" spans="1:7" x14ac:dyDescent="0.2">
      <c r="A261" s="22"/>
      <c r="B261" s="35"/>
      <c r="C261" s="11"/>
      <c r="D261" s="144"/>
      <c r="E261" s="427"/>
      <c r="F261" s="427"/>
      <c r="G261" s="213"/>
    </row>
    <row r="262" spans="1:7" s="136" customFormat="1" x14ac:dyDescent="0.2">
      <c r="A262" s="29" t="s">
        <v>132</v>
      </c>
      <c r="B262" s="30"/>
      <c r="C262" s="31"/>
      <c r="D262" s="147">
        <v>6922</v>
      </c>
      <c r="E262" s="501">
        <v>49331</v>
      </c>
      <c r="F262" s="501">
        <v>0</v>
      </c>
      <c r="G262" s="306">
        <v>0</v>
      </c>
    </row>
    <row r="263" spans="1:7" x14ac:dyDescent="0.2">
      <c r="A263" s="38"/>
      <c r="B263" s="39"/>
      <c r="C263" s="36"/>
      <c r="D263" s="143"/>
      <c r="E263" s="427"/>
      <c r="F263" s="427"/>
      <c r="G263" s="213"/>
    </row>
    <row r="264" spans="1:7" x14ac:dyDescent="0.2">
      <c r="A264" s="24" t="s">
        <v>133</v>
      </c>
      <c r="B264" s="23"/>
      <c r="C264" s="11"/>
      <c r="D264" s="144"/>
      <c r="E264" s="427"/>
      <c r="F264" s="427"/>
      <c r="G264" s="213"/>
    </row>
    <row r="265" spans="1:7" x14ac:dyDescent="0.2">
      <c r="A265" s="25"/>
      <c r="B265" s="23"/>
      <c r="C265" s="11"/>
      <c r="D265" s="144"/>
      <c r="E265" s="427"/>
      <c r="F265" s="427"/>
      <c r="G265" s="213"/>
    </row>
    <row r="266" spans="1:7" x14ac:dyDescent="0.2">
      <c r="A266" s="25" t="s">
        <v>3</v>
      </c>
      <c r="B266" s="23" t="s">
        <v>134</v>
      </c>
      <c r="C266" s="11" t="s">
        <v>751</v>
      </c>
      <c r="D266" s="145">
        <v>189</v>
      </c>
      <c r="E266" s="337">
        <v>2059</v>
      </c>
      <c r="F266" s="427"/>
      <c r="G266" s="213"/>
    </row>
    <row r="267" spans="1:7" x14ac:dyDescent="0.2">
      <c r="A267" s="25" t="s">
        <v>3</v>
      </c>
      <c r="B267" s="23" t="s">
        <v>135</v>
      </c>
      <c r="C267" s="11" t="s">
        <v>752</v>
      </c>
      <c r="D267" s="145">
        <v>114</v>
      </c>
      <c r="E267" s="337">
        <v>1238</v>
      </c>
      <c r="F267" s="427"/>
      <c r="G267" s="213"/>
    </row>
    <row r="268" spans="1:7" x14ac:dyDescent="0.2">
      <c r="A268" s="25" t="s">
        <v>3</v>
      </c>
      <c r="B268" s="23" t="s">
        <v>136</v>
      </c>
      <c r="C268" s="11" t="s">
        <v>753</v>
      </c>
      <c r="D268" s="145">
        <v>173</v>
      </c>
      <c r="E268" s="337">
        <v>2348</v>
      </c>
      <c r="F268" s="427"/>
      <c r="G268" s="213"/>
    </row>
    <row r="269" spans="1:7" x14ac:dyDescent="0.2">
      <c r="A269" s="25" t="s">
        <v>3</v>
      </c>
      <c r="B269" s="23" t="s">
        <v>137</v>
      </c>
      <c r="C269" s="11" t="s">
        <v>754</v>
      </c>
      <c r="D269" s="145">
        <v>71</v>
      </c>
      <c r="E269" s="337">
        <v>2642</v>
      </c>
      <c r="F269" s="427"/>
      <c r="G269" s="213"/>
    </row>
    <row r="270" spans="1:7" x14ac:dyDescent="0.2">
      <c r="A270" s="25" t="s">
        <v>3</v>
      </c>
      <c r="B270" s="23" t="s">
        <v>138</v>
      </c>
      <c r="C270" s="11" t="s">
        <v>755</v>
      </c>
      <c r="D270" s="145">
        <v>66</v>
      </c>
      <c r="E270" s="337">
        <v>1173</v>
      </c>
      <c r="F270" s="427"/>
      <c r="G270" s="213"/>
    </row>
    <row r="271" spans="1:7" x14ac:dyDescent="0.2">
      <c r="A271" s="25" t="s">
        <v>3</v>
      </c>
      <c r="B271" s="23" t="s">
        <v>139</v>
      </c>
      <c r="C271" s="11" t="s">
        <v>756</v>
      </c>
      <c r="D271" s="145">
        <v>48</v>
      </c>
      <c r="E271" s="337">
        <v>1439</v>
      </c>
      <c r="F271" s="427"/>
      <c r="G271" s="213"/>
    </row>
    <row r="272" spans="1:7" x14ac:dyDescent="0.2">
      <c r="A272" s="25" t="s">
        <v>3</v>
      </c>
      <c r="B272" s="23" t="s">
        <v>140</v>
      </c>
      <c r="C272" s="11" t="s">
        <v>757</v>
      </c>
      <c r="D272" s="145">
        <v>130</v>
      </c>
      <c r="E272" s="337">
        <v>2145</v>
      </c>
      <c r="F272" s="427"/>
      <c r="G272" s="213"/>
    </row>
    <row r="273" spans="1:7" x14ac:dyDescent="0.2">
      <c r="A273" s="25" t="s">
        <v>13</v>
      </c>
      <c r="B273" s="23" t="s">
        <v>141</v>
      </c>
      <c r="C273" s="11" t="s">
        <v>903</v>
      </c>
      <c r="D273" s="145">
        <v>18</v>
      </c>
      <c r="E273" s="337">
        <v>2676</v>
      </c>
      <c r="F273" s="427"/>
      <c r="G273" s="213"/>
    </row>
    <row r="274" spans="1:7" s="136" customFormat="1" x14ac:dyDescent="0.2">
      <c r="A274" s="29" t="s">
        <v>142</v>
      </c>
      <c r="B274" s="30"/>
      <c r="C274" s="31"/>
      <c r="D274" s="147">
        <v>809</v>
      </c>
      <c r="E274" s="501">
        <v>15720</v>
      </c>
      <c r="F274" s="501">
        <v>0</v>
      </c>
      <c r="G274" s="306">
        <v>0</v>
      </c>
    </row>
    <row r="275" spans="1:7" x14ac:dyDescent="0.2">
      <c r="A275" s="25"/>
      <c r="B275" s="23"/>
      <c r="C275" s="11"/>
      <c r="D275" s="144"/>
      <c r="E275" s="427"/>
      <c r="F275" s="427"/>
      <c r="G275" s="213"/>
    </row>
    <row r="276" spans="1:7" x14ac:dyDescent="0.2">
      <c r="A276" s="25" t="s">
        <v>3</v>
      </c>
      <c r="B276" s="23" t="s">
        <v>143</v>
      </c>
      <c r="C276" s="11" t="s">
        <v>758</v>
      </c>
      <c r="D276" s="145">
        <v>64</v>
      </c>
      <c r="E276" s="337">
        <v>2103</v>
      </c>
      <c r="F276" s="427"/>
      <c r="G276" s="213"/>
    </row>
    <row r="277" spans="1:7" x14ac:dyDescent="0.2">
      <c r="A277" s="25" t="s">
        <v>3</v>
      </c>
      <c r="B277" s="23" t="s">
        <v>144</v>
      </c>
      <c r="C277" s="11" t="s">
        <v>636</v>
      </c>
      <c r="D277" s="145">
        <v>250</v>
      </c>
      <c r="E277" s="337">
        <v>1378</v>
      </c>
      <c r="F277" s="427"/>
      <c r="G277" s="213"/>
    </row>
    <row r="278" spans="1:7" x14ac:dyDescent="0.2">
      <c r="A278" s="25" t="s">
        <v>3</v>
      </c>
      <c r="B278" s="23" t="s">
        <v>145</v>
      </c>
      <c r="C278" s="11" t="s">
        <v>759</v>
      </c>
      <c r="D278" s="145">
        <v>111</v>
      </c>
      <c r="E278" s="337">
        <v>1583</v>
      </c>
      <c r="F278" s="427"/>
      <c r="G278" s="213"/>
    </row>
    <row r="279" spans="1:7" x14ac:dyDescent="0.2">
      <c r="A279" s="25" t="s">
        <v>3</v>
      </c>
      <c r="B279" s="23" t="s">
        <v>146</v>
      </c>
      <c r="C279" s="11" t="s">
        <v>760</v>
      </c>
      <c r="D279" s="145">
        <v>44</v>
      </c>
      <c r="E279" s="337">
        <v>1089</v>
      </c>
      <c r="F279" s="427"/>
      <c r="G279" s="213"/>
    </row>
    <row r="280" spans="1:7" x14ac:dyDescent="0.2">
      <c r="A280" s="25" t="s">
        <v>3</v>
      </c>
      <c r="B280" s="23" t="s">
        <v>147</v>
      </c>
      <c r="C280" s="11" t="s">
        <v>873</v>
      </c>
      <c r="D280" s="145">
        <v>269</v>
      </c>
      <c r="E280" s="337">
        <v>3117</v>
      </c>
      <c r="F280" s="427"/>
      <c r="G280" s="213"/>
    </row>
    <row r="281" spans="1:7" x14ac:dyDescent="0.2">
      <c r="A281" s="25" t="s">
        <v>3</v>
      </c>
      <c r="B281" s="23" t="s">
        <v>148</v>
      </c>
      <c r="C281" s="11" t="s">
        <v>761</v>
      </c>
      <c r="D281" s="145">
        <v>273</v>
      </c>
      <c r="E281" s="337">
        <v>3257</v>
      </c>
      <c r="F281" s="427"/>
      <c r="G281" s="213"/>
    </row>
    <row r="282" spans="1:7" x14ac:dyDescent="0.2">
      <c r="A282" s="25" t="s">
        <v>13</v>
      </c>
      <c r="B282" s="23" t="s">
        <v>149</v>
      </c>
      <c r="C282" s="11" t="s">
        <v>890</v>
      </c>
      <c r="D282" s="145">
        <v>15</v>
      </c>
      <c r="E282" s="337">
        <v>2280</v>
      </c>
      <c r="F282" s="427"/>
      <c r="G282" s="213"/>
    </row>
    <row r="283" spans="1:7" s="136" customFormat="1" x14ac:dyDescent="0.2">
      <c r="A283" s="29" t="s">
        <v>150</v>
      </c>
      <c r="B283" s="30"/>
      <c r="C283" s="31"/>
      <c r="D283" s="147">
        <v>1026</v>
      </c>
      <c r="E283" s="501">
        <v>14807</v>
      </c>
      <c r="F283" s="501">
        <v>0</v>
      </c>
      <c r="G283" s="306">
        <v>0</v>
      </c>
    </row>
    <row r="284" spans="1:7" x14ac:dyDescent="0.2">
      <c r="A284" s="25"/>
      <c r="B284" s="23"/>
      <c r="C284" s="11"/>
      <c r="D284" s="144"/>
      <c r="E284" s="427"/>
      <c r="F284" s="427"/>
      <c r="G284" s="213"/>
    </row>
    <row r="285" spans="1:7" x14ac:dyDescent="0.2">
      <c r="A285" s="25" t="s">
        <v>3</v>
      </c>
      <c r="B285" s="23" t="s">
        <v>151</v>
      </c>
      <c r="C285" s="11" t="s">
        <v>152</v>
      </c>
      <c r="D285" s="145">
        <v>106</v>
      </c>
      <c r="E285" s="337">
        <v>1340</v>
      </c>
      <c r="F285" s="427"/>
      <c r="G285" s="213"/>
    </row>
    <row r="286" spans="1:7" x14ac:dyDescent="0.2">
      <c r="A286" s="25" t="s">
        <v>3</v>
      </c>
      <c r="B286" s="23" t="s">
        <v>153</v>
      </c>
      <c r="C286" s="11" t="s">
        <v>154</v>
      </c>
      <c r="D286" s="145">
        <v>670</v>
      </c>
      <c r="E286" s="337">
        <v>6899</v>
      </c>
      <c r="F286" s="427"/>
      <c r="G286" s="213"/>
    </row>
    <row r="287" spans="1:7" x14ac:dyDescent="0.2">
      <c r="A287" s="25" t="s">
        <v>3</v>
      </c>
      <c r="B287" s="23" t="s">
        <v>155</v>
      </c>
      <c r="C287" s="11" t="s">
        <v>156</v>
      </c>
      <c r="D287" s="145">
        <v>74</v>
      </c>
      <c r="E287" s="337">
        <v>1435</v>
      </c>
      <c r="F287" s="427"/>
      <c r="G287" s="213"/>
    </row>
    <row r="288" spans="1:7" x14ac:dyDescent="0.2">
      <c r="A288" s="25" t="s">
        <v>3</v>
      </c>
      <c r="B288" s="23" t="s">
        <v>157</v>
      </c>
      <c r="C288" s="11" t="s">
        <v>158</v>
      </c>
      <c r="D288" s="145">
        <v>490</v>
      </c>
      <c r="E288" s="337">
        <v>4762</v>
      </c>
      <c r="F288" s="427"/>
      <c r="G288" s="213"/>
    </row>
    <row r="289" spans="1:7" x14ac:dyDescent="0.2">
      <c r="A289" s="25" t="s">
        <v>3</v>
      </c>
      <c r="B289" s="23" t="s">
        <v>159</v>
      </c>
      <c r="C289" s="11" t="s">
        <v>160</v>
      </c>
      <c r="D289" s="145">
        <v>781</v>
      </c>
      <c r="E289" s="337">
        <v>2551</v>
      </c>
      <c r="F289" s="427"/>
      <c r="G289" s="213"/>
    </row>
    <row r="290" spans="1:7" x14ac:dyDescent="0.2">
      <c r="A290" s="25" t="s">
        <v>13</v>
      </c>
      <c r="B290" s="23" t="s">
        <v>161</v>
      </c>
      <c r="C290" s="11" t="s">
        <v>162</v>
      </c>
      <c r="D290" s="145">
        <v>13</v>
      </c>
      <c r="E290" s="337">
        <v>1908</v>
      </c>
      <c r="F290" s="427"/>
      <c r="G290" s="213"/>
    </row>
    <row r="291" spans="1:7" s="136" customFormat="1" x14ac:dyDescent="0.2">
      <c r="A291" s="29" t="s">
        <v>163</v>
      </c>
      <c r="B291" s="30"/>
      <c r="C291" s="31"/>
      <c r="D291" s="147">
        <v>2134</v>
      </c>
      <c r="E291" s="501">
        <v>18895</v>
      </c>
      <c r="F291" s="501">
        <v>0</v>
      </c>
      <c r="G291" s="306">
        <v>0</v>
      </c>
    </row>
    <row r="292" spans="1:7" x14ac:dyDescent="0.2">
      <c r="A292" s="22"/>
      <c r="B292" s="23"/>
      <c r="C292" s="11"/>
      <c r="D292" s="144"/>
      <c r="E292" s="427"/>
      <c r="F292" s="427"/>
      <c r="G292" s="213"/>
    </row>
    <row r="293" spans="1:7" x14ac:dyDescent="0.2">
      <c r="A293" s="22"/>
      <c r="B293" s="35"/>
      <c r="C293" s="11"/>
      <c r="D293" s="144"/>
      <c r="E293" s="427"/>
      <c r="F293" s="427"/>
      <c r="G293" s="213"/>
    </row>
    <row r="294" spans="1:7" s="136" customFormat="1" x14ac:dyDescent="0.2">
      <c r="A294" s="29" t="s">
        <v>164</v>
      </c>
      <c r="B294" s="30"/>
      <c r="C294" s="31"/>
      <c r="D294" s="147">
        <v>3969</v>
      </c>
      <c r="E294" s="501">
        <v>49422</v>
      </c>
      <c r="F294" s="501">
        <v>0</v>
      </c>
      <c r="G294" s="306">
        <v>0</v>
      </c>
    </row>
    <row r="295" spans="1:7" s="105" customFormat="1" x14ac:dyDescent="0.2">
      <c r="A295" s="32"/>
      <c r="B295" s="39"/>
      <c r="C295" s="36"/>
      <c r="D295" s="638"/>
      <c r="E295" s="427"/>
      <c r="F295" s="427"/>
      <c r="G295" s="213"/>
    </row>
    <row r="296" spans="1:7" x14ac:dyDescent="0.2">
      <c r="A296" s="24" t="s">
        <v>165</v>
      </c>
      <c r="B296" s="23"/>
      <c r="C296" s="11"/>
      <c r="D296" s="144"/>
      <c r="E296" s="427"/>
      <c r="F296" s="427"/>
      <c r="G296" s="213"/>
    </row>
    <row r="297" spans="1:7" x14ac:dyDescent="0.2">
      <c r="A297" s="22"/>
      <c r="B297" s="23"/>
      <c r="C297" s="11"/>
      <c r="D297" s="144"/>
      <c r="E297" s="427"/>
      <c r="F297" s="427"/>
      <c r="G297" s="213"/>
    </row>
    <row r="298" spans="1:7" x14ac:dyDescent="0.2">
      <c r="A298" s="25" t="s">
        <v>3</v>
      </c>
      <c r="B298" s="23" t="s">
        <v>170</v>
      </c>
      <c r="C298" s="11" t="s">
        <v>762</v>
      </c>
      <c r="D298" s="145">
        <v>22</v>
      </c>
      <c r="E298" s="337">
        <v>1000</v>
      </c>
      <c r="F298" s="427"/>
      <c r="G298" s="213"/>
    </row>
    <row r="299" spans="1:7" x14ac:dyDescent="0.2">
      <c r="A299" s="25" t="s">
        <v>3</v>
      </c>
      <c r="B299" s="23" t="s">
        <v>171</v>
      </c>
      <c r="C299" s="11" t="s">
        <v>763</v>
      </c>
      <c r="D299" s="145">
        <v>36</v>
      </c>
      <c r="E299" s="337">
        <v>1000</v>
      </c>
      <c r="F299" s="427"/>
      <c r="G299" s="213"/>
    </row>
    <row r="300" spans="1:7" x14ac:dyDescent="0.2">
      <c r="A300" s="25" t="s">
        <v>3</v>
      </c>
      <c r="B300" s="23" t="s">
        <v>172</v>
      </c>
      <c r="C300" s="11" t="s">
        <v>764</v>
      </c>
      <c r="D300" s="641"/>
      <c r="E300" s="337">
        <v>0</v>
      </c>
      <c r="F300" s="427"/>
      <c r="G300" s="213"/>
    </row>
    <row r="301" spans="1:7" x14ac:dyDescent="0.2">
      <c r="A301" s="25" t="s">
        <v>3</v>
      </c>
      <c r="B301" s="23" t="s">
        <v>173</v>
      </c>
      <c r="C301" s="11" t="s">
        <v>765</v>
      </c>
      <c r="D301" s="145">
        <v>28</v>
      </c>
      <c r="E301" s="337">
        <v>1153</v>
      </c>
      <c r="F301" s="427"/>
      <c r="G301" s="213"/>
    </row>
    <row r="302" spans="1:7" x14ac:dyDescent="0.2">
      <c r="A302" s="25" t="s">
        <v>3</v>
      </c>
      <c r="B302" s="23" t="s">
        <v>174</v>
      </c>
      <c r="C302" s="11" t="s">
        <v>766</v>
      </c>
      <c r="D302" s="145">
        <v>23</v>
      </c>
      <c r="E302" s="337">
        <v>1000</v>
      </c>
      <c r="F302" s="427"/>
      <c r="G302" s="213"/>
    </row>
    <row r="303" spans="1:7" x14ac:dyDescent="0.2">
      <c r="A303" s="25" t="s">
        <v>3</v>
      </c>
      <c r="B303" s="23" t="s">
        <v>175</v>
      </c>
      <c r="C303" s="11" t="s">
        <v>767</v>
      </c>
      <c r="D303" s="639"/>
      <c r="E303" s="337">
        <v>0</v>
      </c>
      <c r="F303" s="427"/>
      <c r="G303" s="213"/>
    </row>
    <row r="304" spans="1:7" x14ac:dyDescent="0.2">
      <c r="A304" s="25" t="s">
        <v>13</v>
      </c>
      <c r="B304" s="23" t="s">
        <v>176</v>
      </c>
      <c r="C304" s="11" t="s">
        <v>889</v>
      </c>
      <c r="D304" s="145">
        <v>7</v>
      </c>
      <c r="E304" s="337">
        <v>1000</v>
      </c>
      <c r="F304" s="427"/>
      <c r="G304" s="213"/>
    </row>
    <row r="305" spans="1:7" s="136" customFormat="1" x14ac:dyDescent="0.2">
      <c r="A305" s="29" t="s">
        <v>177</v>
      </c>
      <c r="B305" s="30"/>
      <c r="C305" s="31"/>
      <c r="D305" s="147">
        <v>116</v>
      </c>
      <c r="E305" s="501">
        <v>5153</v>
      </c>
      <c r="F305" s="501">
        <v>0</v>
      </c>
      <c r="G305" s="306">
        <v>0</v>
      </c>
    </row>
    <row r="306" spans="1:7" x14ac:dyDescent="0.2">
      <c r="A306" s="25"/>
      <c r="B306" s="23"/>
      <c r="C306" s="11"/>
      <c r="D306" s="144"/>
      <c r="E306" s="427"/>
      <c r="F306" s="427"/>
      <c r="G306" s="213"/>
    </row>
    <row r="307" spans="1:7" x14ac:dyDescent="0.2">
      <c r="A307" s="25" t="s">
        <v>3</v>
      </c>
      <c r="B307" s="23" t="s">
        <v>178</v>
      </c>
      <c r="C307" s="11" t="s">
        <v>768</v>
      </c>
      <c r="D307" s="145">
        <v>27</v>
      </c>
      <c r="E307" s="337">
        <v>1000</v>
      </c>
      <c r="F307" s="427"/>
      <c r="G307" s="213"/>
    </row>
    <row r="308" spans="1:7" x14ac:dyDescent="0.2">
      <c r="A308" s="25" t="s">
        <v>3</v>
      </c>
      <c r="B308" s="23" t="s">
        <v>179</v>
      </c>
      <c r="C308" s="11" t="s">
        <v>769</v>
      </c>
      <c r="D308" s="145">
        <v>30</v>
      </c>
      <c r="E308" s="337">
        <v>1000</v>
      </c>
      <c r="F308" s="427"/>
      <c r="G308" s="213"/>
    </row>
    <row r="309" spans="1:7" x14ac:dyDescent="0.2">
      <c r="A309" s="25" t="s">
        <v>3</v>
      </c>
      <c r="B309" s="23" t="s">
        <v>180</v>
      </c>
      <c r="C309" s="11" t="s">
        <v>770</v>
      </c>
      <c r="D309" s="145">
        <v>31</v>
      </c>
      <c r="E309" s="337">
        <v>1000</v>
      </c>
      <c r="F309" s="427"/>
      <c r="G309" s="213"/>
    </row>
    <row r="310" spans="1:7" x14ac:dyDescent="0.2">
      <c r="A310" s="25" t="s">
        <v>3</v>
      </c>
      <c r="B310" s="23" t="s">
        <v>181</v>
      </c>
      <c r="C310" s="11" t="s">
        <v>771</v>
      </c>
      <c r="D310" s="145">
        <v>23</v>
      </c>
      <c r="E310" s="337">
        <v>1000</v>
      </c>
      <c r="F310" s="427"/>
      <c r="G310" s="213"/>
    </row>
    <row r="311" spans="1:7" x14ac:dyDescent="0.2">
      <c r="A311" s="25" t="s">
        <v>3</v>
      </c>
      <c r="B311" s="23" t="s">
        <v>182</v>
      </c>
      <c r="C311" s="11" t="s">
        <v>772</v>
      </c>
      <c r="D311" s="145">
        <v>22</v>
      </c>
      <c r="E311" s="337">
        <v>1000</v>
      </c>
      <c r="F311" s="427"/>
      <c r="G311" s="213"/>
    </row>
    <row r="312" spans="1:7" x14ac:dyDescent="0.2">
      <c r="A312" s="25" t="s">
        <v>3</v>
      </c>
      <c r="B312" s="23" t="s">
        <v>183</v>
      </c>
      <c r="C312" s="11" t="s">
        <v>773</v>
      </c>
      <c r="D312" s="145">
        <v>26</v>
      </c>
      <c r="E312" s="337">
        <v>1000</v>
      </c>
      <c r="F312" s="427"/>
      <c r="G312" s="213"/>
    </row>
    <row r="313" spans="1:7" x14ac:dyDescent="0.2">
      <c r="A313" s="25" t="s">
        <v>3</v>
      </c>
      <c r="B313" s="23" t="s">
        <v>184</v>
      </c>
      <c r="C313" s="11" t="s">
        <v>774</v>
      </c>
      <c r="D313" s="145">
        <v>27</v>
      </c>
      <c r="E313" s="337">
        <v>1000</v>
      </c>
      <c r="F313" s="427"/>
      <c r="G313" s="213"/>
    </row>
    <row r="314" spans="1:7" x14ac:dyDescent="0.2">
      <c r="A314" s="25" t="s">
        <v>3</v>
      </c>
      <c r="B314" s="23" t="s">
        <v>185</v>
      </c>
      <c r="C314" s="11" t="s">
        <v>775</v>
      </c>
      <c r="D314" s="145">
        <v>40</v>
      </c>
      <c r="E314" s="337">
        <v>1000</v>
      </c>
      <c r="F314" s="427"/>
      <c r="G314" s="213"/>
    </row>
    <row r="315" spans="1:7" x14ac:dyDescent="0.2">
      <c r="A315" s="25" t="s">
        <v>13</v>
      </c>
      <c r="B315" s="23" t="s">
        <v>186</v>
      </c>
      <c r="C315" s="11" t="s">
        <v>893</v>
      </c>
      <c r="D315" s="145">
        <v>7</v>
      </c>
      <c r="E315" s="337">
        <v>1000</v>
      </c>
      <c r="F315" s="427"/>
      <c r="G315" s="213"/>
    </row>
    <row r="316" spans="1:7" s="136" customFormat="1" x14ac:dyDescent="0.2">
      <c r="A316" s="29" t="s">
        <v>353</v>
      </c>
      <c r="B316" s="30"/>
      <c r="C316" s="31"/>
      <c r="D316" s="147">
        <v>233</v>
      </c>
      <c r="E316" s="501">
        <v>9000</v>
      </c>
      <c r="F316" s="501">
        <v>0</v>
      </c>
      <c r="G316" s="306">
        <v>0</v>
      </c>
    </row>
    <row r="317" spans="1:7" x14ac:dyDescent="0.2">
      <c r="A317" s="25"/>
      <c r="B317" s="23"/>
      <c r="C317" s="11"/>
      <c r="D317" s="144"/>
      <c r="E317" s="427"/>
      <c r="F317" s="427"/>
      <c r="G317" s="213"/>
    </row>
    <row r="318" spans="1:7" x14ac:dyDescent="0.2">
      <c r="A318" s="25" t="s">
        <v>3</v>
      </c>
      <c r="B318" s="23" t="s">
        <v>187</v>
      </c>
      <c r="C318" s="11" t="s">
        <v>776</v>
      </c>
      <c r="D318" s="145">
        <v>21</v>
      </c>
      <c r="E318" s="337">
        <v>1000</v>
      </c>
      <c r="F318" s="427"/>
      <c r="G318" s="213"/>
    </row>
    <row r="319" spans="1:7" x14ac:dyDescent="0.2">
      <c r="A319" s="25" t="s">
        <v>3</v>
      </c>
      <c r="B319" s="23" t="s">
        <v>188</v>
      </c>
      <c r="C319" s="11" t="s">
        <v>874</v>
      </c>
      <c r="D319" s="145">
        <v>53</v>
      </c>
      <c r="E319" s="337">
        <v>1189</v>
      </c>
      <c r="F319" s="427"/>
      <c r="G319" s="213"/>
    </row>
    <row r="320" spans="1:7" x14ac:dyDescent="0.2">
      <c r="A320" s="25" t="s">
        <v>3</v>
      </c>
      <c r="B320" s="23" t="s">
        <v>189</v>
      </c>
      <c r="C320" s="11" t="s">
        <v>778</v>
      </c>
      <c r="D320" s="145">
        <v>7</v>
      </c>
      <c r="E320" s="337">
        <v>1000</v>
      </c>
      <c r="F320" s="427"/>
      <c r="G320" s="213"/>
    </row>
    <row r="321" spans="1:7" x14ac:dyDescent="0.2">
      <c r="A321" s="25" t="s">
        <v>3</v>
      </c>
      <c r="B321" s="23" t="s">
        <v>190</v>
      </c>
      <c r="C321" s="11" t="s">
        <v>779</v>
      </c>
      <c r="D321" s="145">
        <v>28</v>
      </c>
      <c r="E321" s="337">
        <v>1000</v>
      </c>
      <c r="F321" s="427"/>
      <c r="G321" s="213"/>
    </row>
    <row r="322" spans="1:7" x14ac:dyDescent="0.2">
      <c r="A322" s="25" t="s">
        <v>3</v>
      </c>
      <c r="B322" s="23" t="s">
        <v>191</v>
      </c>
      <c r="C322" s="11" t="s">
        <v>780</v>
      </c>
      <c r="D322" s="145">
        <v>38</v>
      </c>
      <c r="E322" s="337">
        <v>1000</v>
      </c>
      <c r="F322" s="427"/>
      <c r="G322" s="213"/>
    </row>
    <row r="323" spans="1:7" x14ac:dyDescent="0.2">
      <c r="A323" s="25" t="s">
        <v>3</v>
      </c>
      <c r="B323" s="23" t="s">
        <v>192</v>
      </c>
      <c r="C323" s="11" t="s">
        <v>781</v>
      </c>
      <c r="D323" s="145">
        <v>23</v>
      </c>
      <c r="E323" s="337">
        <v>1000</v>
      </c>
      <c r="F323" s="427"/>
      <c r="G323" s="213"/>
    </row>
    <row r="324" spans="1:7" x14ac:dyDescent="0.2">
      <c r="A324" s="25" t="s">
        <v>13</v>
      </c>
      <c r="B324" s="23" t="s">
        <v>193</v>
      </c>
      <c r="C324" s="11" t="s">
        <v>952</v>
      </c>
      <c r="D324" s="145">
        <v>7</v>
      </c>
      <c r="E324" s="337">
        <v>1000</v>
      </c>
      <c r="F324" s="427"/>
      <c r="G324" s="213"/>
    </row>
    <row r="325" spans="1:7" s="136" customFormat="1" x14ac:dyDescent="0.2">
      <c r="A325" s="29" t="s">
        <v>194</v>
      </c>
      <c r="B325" s="30"/>
      <c r="C325" s="31"/>
      <c r="D325" s="147">
        <v>177</v>
      </c>
      <c r="E325" s="501">
        <v>7189</v>
      </c>
      <c r="F325" s="501">
        <v>0</v>
      </c>
      <c r="G325" s="306">
        <v>0</v>
      </c>
    </row>
    <row r="326" spans="1:7" x14ac:dyDescent="0.2">
      <c r="A326" s="25"/>
      <c r="B326" s="23"/>
      <c r="C326" s="11"/>
      <c r="D326" s="144"/>
      <c r="E326" s="427"/>
      <c r="F326" s="427"/>
      <c r="G326" s="213"/>
    </row>
    <row r="327" spans="1:7" x14ac:dyDescent="0.2">
      <c r="A327" s="25" t="s">
        <v>3</v>
      </c>
      <c r="B327" s="23" t="s">
        <v>195</v>
      </c>
      <c r="C327" s="11" t="s">
        <v>782</v>
      </c>
      <c r="D327" s="145">
        <v>133</v>
      </c>
      <c r="E327" s="337">
        <v>4984</v>
      </c>
      <c r="F327" s="427"/>
      <c r="G327" s="213"/>
    </row>
    <row r="328" spans="1:7" x14ac:dyDescent="0.2">
      <c r="A328" s="25" t="s">
        <v>3</v>
      </c>
      <c r="B328" s="23" t="s">
        <v>196</v>
      </c>
      <c r="C328" s="11" t="s">
        <v>783</v>
      </c>
      <c r="D328" s="145">
        <v>46</v>
      </c>
      <c r="E328" s="337">
        <v>1090</v>
      </c>
      <c r="F328" s="427"/>
      <c r="G328" s="213"/>
    </row>
    <row r="329" spans="1:7" x14ac:dyDescent="0.2">
      <c r="A329" s="25" t="s">
        <v>3</v>
      </c>
      <c r="B329" s="23" t="s">
        <v>197</v>
      </c>
      <c r="C329" s="11" t="s">
        <v>784</v>
      </c>
      <c r="D329" s="145">
        <v>30</v>
      </c>
      <c r="E329" s="337">
        <v>1138</v>
      </c>
      <c r="F329" s="427"/>
      <c r="G329" s="213"/>
    </row>
    <row r="330" spans="1:7" x14ac:dyDescent="0.2">
      <c r="A330" s="25" t="s">
        <v>3</v>
      </c>
      <c r="B330" s="23" t="s">
        <v>198</v>
      </c>
      <c r="C330" s="11" t="s">
        <v>785</v>
      </c>
      <c r="D330" s="145">
        <v>61</v>
      </c>
      <c r="E330" s="337">
        <v>1170</v>
      </c>
      <c r="F330" s="427"/>
      <c r="G330" s="213"/>
    </row>
    <row r="331" spans="1:7" x14ac:dyDescent="0.2">
      <c r="A331" s="25" t="s">
        <v>13</v>
      </c>
      <c r="B331" s="23" t="s">
        <v>199</v>
      </c>
      <c r="C331" s="11" t="s">
        <v>891</v>
      </c>
      <c r="D331" s="145">
        <v>7</v>
      </c>
      <c r="E331" s="337">
        <v>1000</v>
      </c>
      <c r="F331" s="427"/>
      <c r="G331" s="213"/>
    </row>
    <row r="332" spans="1:7" s="136" customFormat="1" x14ac:dyDescent="0.2">
      <c r="A332" s="29" t="s">
        <v>200</v>
      </c>
      <c r="B332" s="30"/>
      <c r="C332" s="31"/>
      <c r="D332" s="147">
        <v>277</v>
      </c>
      <c r="E332" s="501">
        <v>9382</v>
      </c>
      <c r="F332" s="501">
        <v>0</v>
      </c>
      <c r="G332" s="306">
        <v>0</v>
      </c>
    </row>
    <row r="333" spans="1:7" x14ac:dyDescent="0.2">
      <c r="A333" s="22"/>
      <c r="B333" s="23"/>
      <c r="C333" s="11"/>
      <c r="D333" s="144"/>
      <c r="E333" s="427"/>
      <c r="F333" s="427"/>
      <c r="G333" s="213"/>
    </row>
    <row r="334" spans="1:7" x14ac:dyDescent="0.2">
      <c r="A334" s="25" t="s">
        <v>3</v>
      </c>
      <c r="B334" s="23" t="s">
        <v>166</v>
      </c>
      <c r="C334" s="11" t="s">
        <v>786</v>
      </c>
      <c r="D334" s="145">
        <v>138</v>
      </c>
      <c r="E334" s="337">
        <v>2336</v>
      </c>
      <c r="F334" s="427"/>
      <c r="G334" s="213"/>
    </row>
    <row r="335" spans="1:7" x14ac:dyDescent="0.2">
      <c r="A335" s="25" t="s">
        <v>3</v>
      </c>
      <c r="B335" s="23" t="s">
        <v>167</v>
      </c>
      <c r="C335" s="11" t="s">
        <v>787</v>
      </c>
      <c r="D335" s="145">
        <v>116</v>
      </c>
      <c r="E335" s="337">
        <v>1050</v>
      </c>
      <c r="F335" s="427"/>
      <c r="G335" s="213"/>
    </row>
    <row r="336" spans="1:7" x14ac:dyDescent="0.2">
      <c r="A336" s="25" t="s">
        <v>3</v>
      </c>
      <c r="B336" s="23" t="s">
        <v>168</v>
      </c>
      <c r="C336" s="11" t="s">
        <v>788</v>
      </c>
      <c r="D336" s="145">
        <v>32</v>
      </c>
      <c r="E336" s="337">
        <v>1000</v>
      </c>
      <c r="F336" s="427"/>
      <c r="G336" s="213"/>
    </row>
    <row r="337" spans="1:7" x14ac:dyDescent="0.2">
      <c r="A337" s="25" t="s">
        <v>13</v>
      </c>
      <c r="B337" s="23" t="s">
        <v>169</v>
      </c>
      <c r="C337" s="40" t="s">
        <v>892</v>
      </c>
      <c r="D337" s="145">
        <v>7</v>
      </c>
      <c r="E337" s="337">
        <v>1000</v>
      </c>
      <c r="F337" s="427"/>
      <c r="G337" s="213"/>
    </row>
    <row r="338" spans="1:7" s="136" customFormat="1" x14ac:dyDescent="0.2">
      <c r="A338" s="29" t="s">
        <v>351</v>
      </c>
      <c r="B338" s="30"/>
      <c r="C338" s="31"/>
      <c r="D338" s="147">
        <v>293</v>
      </c>
      <c r="E338" s="501">
        <v>5386</v>
      </c>
      <c r="F338" s="501">
        <v>0</v>
      </c>
      <c r="G338" s="306">
        <v>0</v>
      </c>
    </row>
    <row r="339" spans="1:7" x14ac:dyDescent="0.2">
      <c r="A339" s="22"/>
      <c r="B339" s="23"/>
      <c r="C339" s="11"/>
      <c r="D339" s="144"/>
      <c r="E339" s="427"/>
      <c r="F339" s="427"/>
      <c r="G339" s="213"/>
    </row>
    <row r="340" spans="1:7" x14ac:dyDescent="0.2">
      <c r="A340" s="22"/>
      <c r="B340" s="35"/>
      <c r="C340" s="11"/>
      <c r="D340" s="144"/>
      <c r="E340" s="505"/>
      <c r="F340" s="505"/>
      <c r="G340" s="216"/>
    </row>
    <row r="341" spans="1:7" s="136" customFormat="1" x14ac:dyDescent="0.2">
      <c r="A341" s="29" t="s">
        <v>201</v>
      </c>
      <c r="B341" s="30"/>
      <c r="C341" s="31"/>
      <c r="D341" s="147">
        <v>1096</v>
      </c>
      <c r="E341" s="501">
        <v>36110</v>
      </c>
      <c r="F341" s="501">
        <v>0</v>
      </c>
      <c r="G341" s="306">
        <v>0</v>
      </c>
    </row>
    <row r="342" spans="1:7" x14ac:dyDescent="0.2">
      <c r="A342" s="25"/>
      <c r="B342" s="23"/>
      <c r="C342" s="11"/>
      <c r="D342" s="144"/>
      <c r="E342" s="427"/>
      <c r="F342" s="427"/>
      <c r="G342" s="213"/>
    </row>
    <row r="343" spans="1:7" x14ac:dyDescent="0.2">
      <c r="A343" s="24" t="s">
        <v>202</v>
      </c>
      <c r="B343" s="23"/>
      <c r="C343" s="11"/>
      <c r="D343" s="144"/>
      <c r="E343" s="427"/>
      <c r="F343" s="427"/>
      <c r="G343" s="213"/>
    </row>
    <row r="344" spans="1:7" x14ac:dyDescent="0.2">
      <c r="A344" s="25"/>
      <c r="B344" s="23"/>
      <c r="C344" s="11"/>
      <c r="D344" s="144"/>
      <c r="E344" s="427"/>
      <c r="F344" s="427"/>
      <c r="G344" s="213"/>
    </row>
    <row r="345" spans="1:7" x14ac:dyDescent="0.2">
      <c r="A345" s="25" t="s">
        <v>3</v>
      </c>
      <c r="B345" s="23" t="s">
        <v>203</v>
      </c>
      <c r="C345" s="11" t="s">
        <v>789</v>
      </c>
      <c r="D345" s="145">
        <v>235</v>
      </c>
      <c r="E345" s="337">
        <v>3353</v>
      </c>
      <c r="F345" s="427"/>
      <c r="G345" s="213"/>
    </row>
    <row r="346" spans="1:7" x14ac:dyDescent="0.2">
      <c r="A346" s="25" t="s">
        <v>3</v>
      </c>
      <c r="B346" s="23" t="s">
        <v>204</v>
      </c>
      <c r="C346" s="11" t="s">
        <v>790</v>
      </c>
      <c r="D346" s="145">
        <v>543</v>
      </c>
      <c r="E346" s="337">
        <v>2020</v>
      </c>
      <c r="F346" s="427"/>
      <c r="G346" s="213"/>
    </row>
    <row r="347" spans="1:7" x14ac:dyDescent="0.2">
      <c r="A347" s="25" t="s">
        <v>3</v>
      </c>
      <c r="B347" s="23" t="s">
        <v>205</v>
      </c>
      <c r="C347" s="11" t="s">
        <v>791</v>
      </c>
      <c r="D347" s="145">
        <v>445</v>
      </c>
      <c r="E347" s="337">
        <v>3384</v>
      </c>
      <c r="F347" s="427"/>
      <c r="G347" s="213"/>
    </row>
    <row r="348" spans="1:7" x14ac:dyDescent="0.2">
      <c r="A348" s="25" t="s">
        <v>3</v>
      </c>
      <c r="B348" s="23" t="s">
        <v>206</v>
      </c>
      <c r="C348" s="11" t="s">
        <v>792</v>
      </c>
      <c r="D348" s="145">
        <v>61</v>
      </c>
      <c r="E348" s="337">
        <v>1878</v>
      </c>
      <c r="F348" s="427"/>
      <c r="G348" s="213"/>
    </row>
    <row r="349" spans="1:7" x14ac:dyDescent="0.2">
      <c r="A349" s="25" t="s">
        <v>3</v>
      </c>
      <c r="B349" s="23" t="s">
        <v>207</v>
      </c>
      <c r="C349" s="11" t="s">
        <v>793</v>
      </c>
      <c r="D349" s="145">
        <v>292</v>
      </c>
      <c r="E349" s="337">
        <v>1446</v>
      </c>
      <c r="F349" s="427"/>
      <c r="G349" s="213"/>
    </row>
    <row r="350" spans="1:7" x14ac:dyDescent="0.2">
      <c r="A350" s="25" t="s">
        <v>13</v>
      </c>
      <c r="B350" s="23" t="s">
        <v>208</v>
      </c>
      <c r="C350" s="11" t="s">
        <v>894</v>
      </c>
      <c r="D350" s="145">
        <v>7</v>
      </c>
      <c r="E350" s="337">
        <v>1041</v>
      </c>
      <c r="F350" s="427"/>
      <c r="G350" s="213"/>
    </row>
    <row r="351" spans="1:7" s="136" customFormat="1" x14ac:dyDescent="0.2">
      <c r="A351" s="29" t="s">
        <v>209</v>
      </c>
      <c r="B351" s="30"/>
      <c r="C351" s="31"/>
      <c r="D351" s="147">
        <v>1583</v>
      </c>
      <c r="E351" s="501">
        <v>13122</v>
      </c>
      <c r="F351" s="501">
        <v>0</v>
      </c>
      <c r="G351" s="306">
        <v>0</v>
      </c>
    </row>
    <row r="352" spans="1:7" x14ac:dyDescent="0.2">
      <c r="A352" s="25"/>
      <c r="B352" s="23"/>
      <c r="C352" s="11"/>
      <c r="D352" s="144"/>
      <c r="E352" s="427"/>
      <c r="F352" s="427"/>
      <c r="G352" s="213"/>
    </row>
    <row r="353" spans="1:7" x14ac:dyDescent="0.2">
      <c r="A353" s="25" t="s">
        <v>3</v>
      </c>
      <c r="B353" s="23" t="s">
        <v>210</v>
      </c>
      <c r="C353" s="11" t="s">
        <v>794</v>
      </c>
      <c r="D353" s="145">
        <v>66</v>
      </c>
      <c r="E353" s="337">
        <v>1085</v>
      </c>
      <c r="F353" s="427"/>
      <c r="G353" s="213"/>
    </row>
    <row r="354" spans="1:7" x14ac:dyDescent="0.2">
      <c r="A354" s="25" t="s">
        <v>3</v>
      </c>
      <c r="B354" s="23" t="s">
        <v>211</v>
      </c>
      <c r="C354" s="11" t="s">
        <v>795</v>
      </c>
      <c r="D354" s="145">
        <v>66</v>
      </c>
      <c r="E354" s="337">
        <v>1067</v>
      </c>
      <c r="F354" s="427"/>
      <c r="G354" s="213"/>
    </row>
    <row r="355" spans="1:7" x14ac:dyDescent="0.2">
      <c r="A355" s="25" t="s">
        <v>3</v>
      </c>
      <c r="B355" s="23" t="s">
        <v>212</v>
      </c>
      <c r="C355" s="11" t="s">
        <v>796</v>
      </c>
      <c r="D355" s="145">
        <v>141</v>
      </c>
      <c r="E355" s="337">
        <v>2646</v>
      </c>
      <c r="F355" s="427"/>
      <c r="G355" s="213"/>
    </row>
    <row r="356" spans="1:7" x14ac:dyDescent="0.2">
      <c r="A356" s="25" t="s">
        <v>3</v>
      </c>
      <c r="B356" s="23" t="s">
        <v>213</v>
      </c>
      <c r="C356" s="11" t="s">
        <v>797</v>
      </c>
      <c r="D356" s="145">
        <v>80</v>
      </c>
      <c r="E356" s="337">
        <v>1025</v>
      </c>
      <c r="F356" s="427"/>
      <c r="G356" s="213"/>
    </row>
    <row r="357" spans="1:7" x14ac:dyDescent="0.2">
      <c r="A357" s="25" t="s">
        <v>3</v>
      </c>
      <c r="B357" s="23" t="s">
        <v>214</v>
      </c>
      <c r="C357" s="11" t="s">
        <v>798</v>
      </c>
      <c r="D357" s="145">
        <v>84</v>
      </c>
      <c r="E357" s="337">
        <v>1286</v>
      </c>
      <c r="F357" s="427"/>
      <c r="G357" s="213"/>
    </row>
    <row r="358" spans="1:7" x14ac:dyDescent="0.2">
      <c r="A358" s="25" t="s">
        <v>13</v>
      </c>
      <c r="B358" s="23" t="s">
        <v>215</v>
      </c>
      <c r="C358" s="11" t="s">
        <v>895</v>
      </c>
      <c r="D358" s="145">
        <v>630</v>
      </c>
      <c r="E358" s="337">
        <v>1989</v>
      </c>
      <c r="F358" s="427"/>
      <c r="G358" s="213"/>
    </row>
    <row r="359" spans="1:7" s="136" customFormat="1" x14ac:dyDescent="0.2">
      <c r="A359" s="29" t="s">
        <v>354</v>
      </c>
      <c r="B359" s="30"/>
      <c r="C359" s="31"/>
      <c r="D359" s="147">
        <v>1067</v>
      </c>
      <c r="E359" s="501">
        <v>9098</v>
      </c>
      <c r="F359" s="501">
        <v>0</v>
      </c>
      <c r="G359" s="306">
        <v>0</v>
      </c>
    </row>
    <row r="360" spans="1:7" x14ac:dyDescent="0.2">
      <c r="A360" s="25"/>
      <c r="B360" s="23"/>
      <c r="C360" s="11"/>
      <c r="D360" s="144"/>
      <c r="E360" s="427"/>
      <c r="F360" s="427"/>
      <c r="G360" s="213"/>
    </row>
    <row r="361" spans="1:7" x14ac:dyDescent="0.2">
      <c r="A361" s="25" t="s">
        <v>3</v>
      </c>
      <c r="B361" s="23" t="s">
        <v>216</v>
      </c>
      <c r="C361" s="11" t="s">
        <v>655</v>
      </c>
      <c r="D361" s="145">
        <v>47</v>
      </c>
      <c r="E361" s="337">
        <v>1876</v>
      </c>
      <c r="F361" s="427"/>
      <c r="G361" s="213"/>
    </row>
    <row r="362" spans="1:7" x14ac:dyDescent="0.2">
      <c r="A362" s="25" t="s">
        <v>3</v>
      </c>
      <c r="B362" s="23" t="s">
        <v>217</v>
      </c>
      <c r="C362" s="11" t="s">
        <v>799</v>
      </c>
      <c r="D362" s="145">
        <v>40</v>
      </c>
      <c r="E362" s="337">
        <v>1169</v>
      </c>
      <c r="F362" s="427"/>
      <c r="G362" s="213"/>
    </row>
    <row r="363" spans="1:7" x14ac:dyDescent="0.2">
      <c r="A363" s="25" t="s">
        <v>3</v>
      </c>
      <c r="B363" s="23" t="s">
        <v>218</v>
      </c>
      <c r="C363" s="11" t="s">
        <v>800</v>
      </c>
      <c r="D363" s="145">
        <v>126</v>
      </c>
      <c r="E363" s="337">
        <v>1425</v>
      </c>
      <c r="F363" s="427"/>
      <c r="G363" s="213"/>
    </row>
    <row r="364" spans="1:7" x14ac:dyDescent="0.2">
      <c r="A364" s="25" t="s">
        <v>3</v>
      </c>
      <c r="B364" s="23" t="s">
        <v>219</v>
      </c>
      <c r="C364" s="11" t="s">
        <v>801</v>
      </c>
      <c r="D364" s="145">
        <v>37</v>
      </c>
      <c r="E364" s="337">
        <v>1072</v>
      </c>
      <c r="F364" s="427"/>
      <c r="G364" s="213"/>
    </row>
    <row r="365" spans="1:7" x14ac:dyDescent="0.2">
      <c r="A365" s="25" t="s">
        <v>3</v>
      </c>
      <c r="B365" s="23" t="s">
        <v>365</v>
      </c>
      <c r="C365" s="11" t="s">
        <v>876</v>
      </c>
      <c r="D365" s="145">
        <v>67</v>
      </c>
      <c r="E365" s="337">
        <v>1014</v>
      </c>
      <c r="F365" s="427"/>
      <c r="G365" s="213"/>
    </row>
    <row r="366" spans="1:7" x14ac:dyDescent="0.2">
      <c r="A366" s="25" t="s">
        <v>13</v>
      </c>
      <c r="B366" s="23" t="s">
        <v>220</v>
      </c>
      <c r="C366" s="11" t="s">
        <v>896</v>
      </c>
      <c r="D366" s="145">
        <v>301</v>
      </c>
      <c r="E366" s="337">
        <v>2262</v>
      </c>
      <c r="F366" s="427"/>
      <c r="G366" s="213"/>
    </row>
    <row r="367" spans="1:7" s="136" customFormat="1" x14ac:dyDescent="0.2">
      <c r="A367" s="29" t="s">
        <v>349</v>
      </c>
      <c r="B367" s="30"/>
      <c r="C367" s="31"/>
      <c r="D367" s="147">
        <v>618</v>
      </c>
      <c r="E367" s="501">
        <v>8818</v>
      </c>
      <c r="F367" s="501">
        <v>0</v>
      </c>
      <c r="G367" s="306">
        <v>0</v>
      </c>
    </row>
    <row r="368" spans="1:7" x14ac:dyDescent="0.2">
      <c r="A368" s="25"/>
      <c r="B368" s="23"/>
      <c r="C368" s="11"/>
      <c r="D368" s="144"/>
      <c r="E368" s="427"/>
      <c r="F368" s="427"/>
      <c r="G368" s="213"/>
    </row>
    <row r="369" spans="1:7" x14ac:dyDescent="0.2">
      <c r="A369" s="25" t="s">
        <v>3</v>
      </c>
      <c r="B369" s="23" t="s">
        <v>221</v>
      </c>
      <c r="C369" s="11" t="s">
        <v>802</v>
      </c>
      <c r="D369" s="145">
        <v>58</v>
      </c>
      <c r="E369" s="337">
        <v>1792</v>
      </c>
      <c r="F369" s="427"/>
      <c r="G369" s="213"/>
    </row>
    <row r="370" spans="1:7" x14ac:dyDescent="0.2">
      <c r="A370" s="25" t="s">
        <v>3</v>
      </c>
      <c r="B370" s="23" t="s">
        <v>222</v>
      </c>
      <c r="C370" s="11" t="s">
        <v>877</v>
      </c>
      <c r="D370" s="145">
        <v>107</v>
      </c>
      <c r="E370" s="337">
        <v>1284</v>
      </c>
      <c r="F370" s="427"/>
      <c r="G370" s="213"/>
    </row>
    <row r="371" spans="1:7" x14ac:dyDescent="0.2">
      <c r="A371" s="25" t="s">
        <v>3</v>
      </c>
      <c r="B371" s="23" t="s">
        <v>223</v>
      </c>
      <c r="C371" s="11" t="s">
        <v>803</v>
      </c>
      <c r="D371" s="145">
        <v>196</v>
      </c>
      <c r="E371" s="337">
        <v>3028</v>
      </c>
      <c r="F371" s="427"/>
      <c r="G371" s="213"/>
    </row>
    <row r="372" spans="1:7" x14ac:dyDescent="0.2">
      <c r="A372" s="25" t="s">
        <v>3</v>
      </c>
      <c r="B372" s="23" t="s">
        <v>224</v>
      </c>
      <c r="C372" s="11" t="s">
        <v>804</v>
      </c>
      <c r="D372" s="145">
        <v>64</v>
      </c>
      <c r="E372" s="337">
        <v>1000</v>
      </c>
      <c r="F372" s="427"/>
      <c r="G372" s="213"/>
    </row>
    <row r="373" spans="1:7" x14ac:dyDescent="0.2">
      <c r="A373" s="25" t="s">
        <v>13</v>
      </c>
      <c r="B373" s="23" t="s">
        <v>225</v>
      </c>
      <c r="C373" s="11" t="s">
        <v>897</v>
      </c>
      <c r="D373" s="145">
        <v>13</v>
      </c>
      <c r="E373" s="337">
        <v>1925</v>
      </c>
      <c r="F373" s="505"/>
      <c r="G373" s="216"/>
    </row>
    <row r="374" spans="1:7" s="136" customFormat="1" x14ac:dyDescent="0.2">
      <c r="A374" s="29" t="s">
        <v>350</v>
      </c>
      <c r="B374" s="30"/>
      <c r="C374" s="31"/>
      <c r="D374" s="147">
        <v>438</v>
      </c>
      <c r="E374" s="501">
        <v>9029</v>
      </c>
      <c r="F374" s="506">
        <v>0</v>
      </c>
      <c r="G374" s="307">
        <v>0</v>
      </c>
    </row>
    <row r="375" spans="1:7" x14ac:dyDescent="0.2">
      <c r="A375" s="22"/>
      <c r="B375" s="23"/>
      <c r="C375" s="11"/>
      <c r="D375" s="144"/>
      <c r="E375" s="427"/>
      <c r="F375" s="427"/>
      <c r="G375" s="213"/>
    </row>
    <row r="376" spans="1:7" x14ac:dyDescent="0.2">
      <c r="A376" s="22"/>
      <c r="B376" s="35"/>
      <c r="C376" s="11"/>
      <c r="D376" s="144"/>
      <c r="E376" s="505"/>
      <c r="F376" s="505"/>
      <c r="G376" s="216"/>
    </row>
    <row r="377" spans="1:7" s="136" customFormat="1" x14ac:dyDescent="0.2">
      <c r="A377" s="29" t="s">
        <v>226</v>
      </c>
      <c r="B377" s="30"/>
      <c r="C377" s="31"/>
      <c r="D377" s="147">
        <v>3706</v>
      </c>
      <c r="E377" s="501">
        <v>40067</v>
      </c>
      <c r="F377" s="501">
        <v>0</v>
      </c>
      <c r="G377" s="306">
        <v>0</v>
      </c>
    </row>
    <row r="378" spans="1:7" x14ac:dyDescent="0.2">
      <c r="A378" s="308"/>
      <c r="B378" s="309"/>
      <c r="C378" s="310"/>
      <c r="D378" s="239"/>
      <c r="E378" s="427"/>
      <c r="F378" s="427"/>
      <c r="G378" s="213"/>
    </row>
    <row r="379" spans="1:7" x14ac:dyDescent="0.2">
      <c r="A379" s="24" t="s">
        <v>227</v>
      </c>
      <c r="B379" s="23"/>
      <c r="C379" s="11"/>
      <c r="D379" s="149"/>
      <c r="E379" s="427"/>
      <c r="F379" s="427"/>
      <c r="G379" s="213"/>
    </row>
    <row r="380" spans="1:7" x14ac:dyDescent="0.2">
      <c r="A380" s="22"/>
      <c r="B380" s="23"/>
      <c r="C380" s="11"/>
      <c r="D380" s="144"/>
      <c r="E380" s="427"/>
      <c r="F380" s="427"/>
      <c r="G380" s="213"/>
    </row>
    <row r="381" spans="1:7" x14ac:dyDescent="0.2">
      <c r="A381" s="26" t="s">
        <v>2</v>
      </c>
      <c r="B381" s="27" t="s">
        <v>345</v>
      </c>
      <c r="C381" s="28" t="s">
        <v>228</v>
      </c>
      <c r="D381" s="637">
        <v>2986</v>
      </c>
      <c r="E381" s="373">
        <v>23616</v>
      </c>
      <c r="F381" s="505"/>
      <c r="G381" s="216"/>
    </row>
    <row r="382" spans="1:7" x14ac:dyDescent="0.2">
      <c r="A382" s="25"/>
      <c r="B382" s="23"/>
      <c r="C382" s="11"/>
      <c r="D382" s="144"/>
      <c r="E382" s="427"/>
      <c r="F382" s="427"/>
      <c r="G382" s="213"/>
    </row>
    <row r="383" spans="1:7" x14ac:dyDescent="0.2">
      <c r="A383" s="25" t="s">
        <v>3</v>
      </c>
      <c r="B383" s="23" t="s">
        <v>229</v>
      </c>
      <c r="C383" s="11" t="s">
        <v>805</v>
      </c>
      <c r="D383" s="145">
        <v>50</v>
      </c>
      <c r="E383" s="337">
        <v>1000</v>
      </c>
      <c r="F383" s="427"/>
      <c r="G383" s="213"/>
    </row>
    <row r="384" spans="1:7" x14ac:dyDescent="0.2">
      <c r="A384" s="25" t="s">
        <v>3</v>
      </c>
      <c r="B384" s="23" t="s">
        <v>230</v>
      </c>
      <c r="C384" s="11" t="s">
        <v>806</v>
      </c>
      <c r="D384" s="145">
        <v>38</v>
      </c>
      <c r="E384" s="337">
        <v>1007</v>
      </c>
      <c r="F384" s="427"/>
      <c r="G384" s="213"/>
    </row>
    <row r="385" spans="1:7" x14ac:dyDescent="0.2">
      <c r="A385" s="25" t="s">
        <v>3</v>
      </c>
      <c r="B385" s="23" t="s">
        <v>231</v>
      </c>
      <c r="C385" s="11" t="s">
        <v>807</v>
      </c>
      <c r="D385" s="145">
        <v>36</v>
      </c>
      <c r="E385" s="337">
        <v>1070</v>
      </c>
      <c r="F385" s="427"/>
      <c r="G385" s="213"/>
    </row>
    <row r="386" spans="1:7" x14ac:dyDescent="0.2">
      <c r="A386" s="25" t="s">
        <v>3</v>
      </c>
      <c r="B386" s="23" t="s">
        <v>232</v>
      </c>
      <c r="C386" s="11" t="s">
        <v>808</v>
      </c>
      <c r="D386" s="145">
        <v>46</v>
      </c>
      <c r="E386" s="337">
        <v>1000</v>
      </c>
      <c r="F386" s="427"/>
      <c r="G386" s="213"/>
    </row>
    <row r="387" spans="1:7" x14ac:dyDescent="0.2">
      <c r="A387" s="25" t="s">
        <v>3</v>
      </c>
      <c r="B387" s="23" t="s">
        <v>233</v>
      </c>
      <c r="C387" s="11" t="s">
        <v>809</v>
      </c>
      <c r="D387" s="145">
        <v>51</v>
      </c>
      <c r="E387" s="337">
        <v>1185</v>
      </c>
      <c r="F387" s="427"/>
      <c r="G387" s="213"/>
    </row>
    <row r="388" spans="1:7" x14ac:dyDescent="0.2">
      <c r="A388" s="25" t="s">
        <v>13</v>
      </c>
      <c r="B388" s="23" t="s">
        <v>234</v>
      </c>
      <c r="C388" s="11" t="s">
        <v>898</v>
      </c>
      <c r="D388" s="145">
        <v>7</v>
      </c>
      <c r="E388" s="337">
        <v>1000</v>
      </c>
      <c r="F388" s="427"/>
      <c r="G388" s="213"/>
    </row>
    <row r="389" spans="1:7" s="136" customFormat="1" x14ac:dyDescent="0.2">
      <c r="A389" s="29" t="s">
        <v>235</v>
      </c>
      <c r="B389" s="30"/>
      <c r="C389" s="31"/>
      <c r="D389" s="147">
        <v>228</v>
      </c>
      <c r="E389" s="501">
        <v>6262</v>
      </c>
      <c r="F389" s="501">
        <v>0</v>
      </c>
      <c r="G389" s="306">
        <v>0</v>
      </c>
    </row>
    <row r="390" spans="1:7" x14ac:dyDescent="0.2">
      <c r="A390" s="22"/>
      <c r="B390" s="23"/>
      <c r="C390" s="11"/>
      <c r="D390" s="144"/>
      <c r="E390" s="427"/>
      <c r="F390" s="427"/>
      <c r="G390" s="213"/>
    </row>
    <row r="391" spans="1:7" x14ac:dyDescent="0.2">
      <c r="A391" s="25" t="s">
        <v>3</v>
      </c>
      <c r="B391" s="23" t="s">
        <v>236</v>
      </c>
      <c r="C391" s="11" t="s">
        <v>810</v>
      </c>
      <c r="D391" s="145">
        <v>52</v>
      </c>
      <c r="E391" s="337">
        <v>1041</v>
      </c>
      <c r="F391" s="427"/>
      <c r="G391" s="213"/>
    </row>
    <row r="392" spans="1:7" x14ac:dyDescent="0.2">
      <c r="A392" s="25" t="s">
        <v>3</v>
      </c>
      <c r="B392" s="23" t="s">
        <v>237</v>
      </c>
      <c r="C392" s="11" t="s">
        <v>811</v>
      </c>
      <c r="D392" s="145">
        <v>78</v>
      </c>
      <c r="E392" s="337">
        <v>1112</v>
      </c>
      <c r="F392" s="427"/>
      <c r="G392" s="213"/>
    </row>
    <row r="393" spans="1:7" x14ac:dyDescent="0.2">
      <c r="A393" s="25" t="s">
        <v>3</v>
      </c>
      <c r="B393" s="23" t="s">
        <v>238</v>
      </c>
      <c r="C393" s="11" t="s">
        <v>812</v>
      </c>
      <c r="D393" s="145">
        <v>79</v>
      </c>
      <c r="E393" s="337">
        <v>1075</v>
      </c>
      <c r="F393" s="427"/>
      <c r="G393" s="213"/>
    </row>
    <row r="394" spans="1:7" x14ac:dyDescent="0.2">
      <c r="A394" s="25" t="s">
        <v>3</v>
      </c>
      <c r="B394" s="23" t="s">
        <v>239</v>
      </c>
      <c r="C394" s="11" t="s">
        <v>813</v>
      </c>
      <c r="D394" s="145">
        <v>76</v>
      </c>
      <c r="E394" s="337">
        <v>1000</v>
      </c>
      <c r="F394" s="427"/>
      <c r="G394" s="213"/>
    </row>
    <row r="395" spans="1:7" x14ac:dyDescent="0.2">
      <c r="A395" s="25" t="s">
        <v>3</v>
      </c>
      <c r="B395" s="23" t="s">
        <v>240</v>
      </c>
      <c r="C395" s="11" t="s">
        <v>814</v>
      </c>
      <c r="D395" s="145">
        <v>54</v>
      </c>
      <c r="E395" s="337">
        <v>1494</v>
      </c>
      <c r="F395" s="427"/>
      <c r="G395" s="213"/>
    </row>
    <row r="396" spans="1:7" x14ac:dyDescent="0.2">
      <c r="A396" s="25" t="s">
        <v>13</v>
      </c>
      <c r="B396" s="23" t="s">
        <v>241</v>
      </c>
      <c r="C396" s="11" t="s">
        <v>899</v>
      </c>
      <c r="D396" s="145">
        <v>7</v>
      </c>
      <c r="E396" s="337">
        <v>1000</v>
      </c>
      <c r="F396" s="427"/>
      <c r="G396" s="213"/>
    </row>
    <row r="397" spans="1:7" s="136" customFormat="1" x14ac:dyDescent="0.2">
      <c r="A397" s="29" t="s">
        <v>242</v>
      </c>
      <c r="B397" s="30"/>
      <c r="C397" s="31"/>
      <c r="D397" s="147">
        <v>346</v>
      </c>
      <c r="E397" s="501">
        <v>6722</v>
      </c>
      <c r="F397" s="501">
        <v>0</v>
      </c>
      <c r="G397" s="306">
        <v>0</v>
      </c>
    </row>
    <row r="398" spans="1:7" x14ac:dyDescent="0.2">
      <c r="A398" s="22"/>
      <c r="B398" s="37"/>
      <c r="C398" s="11"/>
      <c r="D398" s="144"/>
      <c r="E398" s="427"/>
      <c r="F398" s="427"/>
      <c r="G398" s="213"/>
    </row>
    <row r="399" spans="1:7" x14ac:dyDescent="0.2">
      <c r="A399" s="25" t="s">
        <v>3</v>
      </c>
      <c r="B399" s="23" t="s">
        <v>243</v>
      </c>
      <c r="C399" s="11" t="s">
        <v>815</v>
      </c>
      <c r="D399" s="145">
        <v>60</v>
      </c>
      <c r="E399" s="337">
        <v>1086</v>
      </c>
      <c r="F399" s="427"/>
      <c r="G399" s="213"/>
    </row>
    <row r="400" spans="1:7" x14ac:dyDescent="0.2">
      <c r="A400" s="25" t="s">
        <v>3</v>
      </c>
      <c r="B400" s="23" t="s">
        <v>244</v>
      </c>
      <c r="C400" s="11" t="s">
        <v>816</v>
      </c>
      <c r="D400" s="145">
        <v>55</v>
      </c>
      <c r="E400" s="337">
        <v>1661</v>
      </c>
      <c r="F400" s="427"/>
      <c r="G400" s="213"/>
    </row>
    <row r="401" spans="1:7" x14ac:dyDescent="0.2">
      <c r="A401" s="25" t="s">
        <v>3</v>
      </c>
      <c r="B401" s="23" t="s">
        <v>245</v>
      </c>
      <c r="C401" s="11" t="s">
        <v>817</v>
      </c>
      <c r="D401" s="145">
        <v>29</v>
      </c>
      <c r="E401" s="337">
        <v>1000</v>
      </c>
      <c r="F401" s="427"/>
      <c r="G401" s="213"/>
    </row>
    <row r="402" spans="1:7" x14ac:dyDescent="0.2">
      <c r="A402" s="25" t="s">
        <v>3</v>
      </c>
      <c r="B402" s="23" t="s">
        <v>246</v>
      </c>
      <c r="C402" s="11" t="s">
        <v>818</v>
      </c>
      <c r="D402" s="145">
        <v>32</v>
      </c>
      <c r="E402" s="337">
        <v>1215</v>
      </c>
      <c r="F402" s="427"/>
      <c r="G402" s="213"/>
    </row>
    <row r="403" spans="1:7" x14ac:dyDescent="0.2">
      <c r="A403" s="25" t="s">
        <v>13</v>
      </c>
      <c r="B403" s="23" t="s">
        <v>247</v>
      </c>
      <c r="C403" s="11" t="s">
        <v>900</v>
      </c>
      <c r="D403" s="145">
        <v>7</v>
      </c>
      <c r="E403" s="337">
        <v>1000</v>
      </c>
      <c r="F403" s="427"/>
      <c r="G403" s="213"/>
    </row>
    <row r="404" spans="1:7" s="136" customFormat="1" x14ac:dyDescent="0.2">
      <c r="A404" s="29" t="s">
        <v>248</v>
      </c>
      <c r="B404" s="30"/>
      <c r="C404" s="31"/>
      <c r="D404" s="147">
        <v>183</v>
      </c>
      <c r="E404" s="501">
        <v>5962</v>
      </c>
      <c r="F404" s="501">
        <v>0</v>
      </c>
      <c r="G404" s="306">
        <v>0</v>
      </c>
    </row>
    <row r="405" spans="1:7" x14ac:dyDescent="0.2">
      <c r="A405" s="25"/>
      <c r="B405" s="23"/>
      <c r="C405" s="11"/>
      <c r="D405" s="144"/>
      <c r="E405" s="427"/>
      <c r="F405" s="427"/>
      <c r="G405" s="213"/>
    </row>
    <row r="406" spans="1:7" x14ac:dyDescent="0.2">
      <c r="A406" s="25" t="s">
        <v>3</v>
      </c>
      <c r="B406" s="23" t="s">
        <v>249</v>
      </c>
      <c r="C406" s="11" t="s">
        <v>819</v>
      </c>
      <c r="D406" s="145">
        <v>28</v>
      </c>
      <c r="E406" s="337">
        <v>1000</v>
      </c>
      <c r="F406" s="427"/>
      <c r="G406" s="213"/>
    </row>
    <row r="407" spans="1:7" x14ac:dyDescent="0.2">
      <c r="A407" s="25" t="s">
        <v>3</v>
      </c>
      <c r="B407" s="23" t="s">
        <v>250</v>
      </c>
      <c r="C407" s="11" t="s">
        <v>820</v>
      </c>
      <c r="D407" s="145">
        <v>7</v>
      </c>
      <c r="E407" s="337">
        <v>1000</v>
      </c>
      <c r="F407" s="427"/>
      <c r="G407" s="213"/>
    </row>
    <row r="408" spans="1:7" x14ac:dyDescent="0.2">
      <c r="A408" s="25" t="s">
        <v>3</v>
      </c>
      <c r="B408" s="23" t="s">
        <v>251</v>
      </c>
      <c r="C408" s="11" t="s">
        <v>821</v>
      </c>
      <c r="D408" s="145">
        <v>58</v>
      </c>
      <c r="E408" s="337">
        <v>1499</v>
      </c>
      <c r="F408" s="427"/>
      <c r="G408" s="213"/>
    </row>
    <row r="409" spans="1:7" x14ac:dyDescent="0.2">
      <c r="A409" s="25" t="s">
        <v>3</v>
      </c>
      <c r="B409" s="23" t="s">
        <v>252</v>
      </c>
      <c r="C409" s="11" t="s">
        <v>822</v>
      </c>
      <c r="D409" s="145">
        <v>92</v>
      </c>
      <c r="E409" s="337">
        <v>1864</v>
      </c>
      <c r="F409" s="427"/>
      <c r="G409" s="213"/>
    </row>
    <row r="410" spans="1:7" x14ac:dyDescent="0.2">
      <c r="A410" s="25" t="s">
        <v>3</v>
      </c>
      <c r="B410" s="23" t="s">
        <v>253</v>
      </c>
      <c r="C410" s="11" t="s">
        <v>823</v>
      </c>
      <c r="D410" s="145">
        <v>53</v>
      </c>
      <c r="E410" s="337">
        <v>1405</v>
      </c>
      <c r="F410" s="427"/>
      <c r="G410" s="213"/>
    </row>
    <row r="411" spans="1:7" x14ac:dyDescent="0.2">
      <c r="A411" s="25" t="s">
        <v>3</v>
      </c>
      <c r="B411" s="23" t="s">
        <v>254</v>
      </c>
      <c r="C411" s="11" t="s">
        <v>824</v>
      </c>
      <c r="D411" s="145">
        <v>47</v>
      </c>
      <c r="E411" s="337">
        <v>1052</v>
      </c>
      <c r="F411" s="427"/>
      <c r="G411" s="213"/>
    </row>
    <row r="412" spans="1:7" x14ac:dyDescent="0.2">
      <c r="A412" s="25" t="s">
        <v>3</v>
      </c>
      <c r="B412" s="23" t="s">
        <v>255</v>
      </c>
      <c r="C412" s="11" t="s">
        <v>825</v>
      </c>
      <c r="D412" s="145">
        <v>57</v>
      </c>
      <c r="E412" s="337">
        <v>1002</v>
      </c>
      <c r="F412" s="427"/>
      <c r="G412" s="213"/>
    </row>
    <row r="413" spans="1:7" x14ac:dyDescent="0.2">
      <c r="A413" s="25" t="s">
        <v>13</v>
      </c>
      <c r="B413" s="23" t="s">
        <v>256</v>
      </c>
      <c r="C413" s="11" t="s">
        <v>901</v>
      </c>
      <c r="D413" s="145">
        <v>7</v>
      </c>
      <c r="E413" s="337">
        <v>1005</v>
      </c>
      <c r="F413" s="427"/>
      <c r="G413" s="213"/>
    </row>
    <row r="414" spans="1:7" s="136" customFormat="1" x14ac:dyDescent="0.2">
      <c r="A414" s="29" t="s">
        <v>257</v>
      </c>
      <c r="B414" s="30"/>
      <c r="C414" s="31"/>
      <c r="D414" s="147">
        <v>349</v>
      </c>
      <c r="E414" s="501">
        <v>9827</v>
      </c>
      <c r="F414" s="501">
        <v>0</v>
      </c>
      <c r="G414" s="306">
        <v>0</v>
      </c>
    </row>
    <row r="415" spans="1:7" x14ac:dyDescent="0.2">
      <c r="A415" s="25"/>
      <c r="B415" s="23"/>
      <c r="C415" s="11"/>
      <c r="D415" s="144"/>
      <c r="E415" s="427"/>
      <c r="F415" s="427"/>
      <c r="G415" s="213"/>
    </row>
    <row r="416" spans="1:7" x14ac:dyDescent="0.2">
      <c r="A416" s="25" t="s">
        <v>3</v>
      </c>
      <c r="B416" s="23" t="s">
        <v>258</v>
      </c>
      <c r="C416" s="11" t="s">
        <v>826</v>
      </c>
      <c r="D416" s="145">
        <v>20</v>
      </c>
      <c r="E416" s="337">
        <v>1000</v>
      </c>
      <c r="F416" s="427"/>
      <c r="G416" s="213"/>
    </row>
    <row r="417" spans="1:7" x14ac:dyDescent="0.2">
      <c r="A417" s="25" t="s">
        <v>3</v>
      </c>
      <c r="B417" s="23" t="s">
        <v>259</v>
      </c>
      <c r="C417" s="11" t="s">
        <v>827</v>
      </c>
      <c r="D417" s="145">
        <v>22</v>
      </c>
      <c r="E417" s="337">
        <v>1000</v>
      </c>
      <c r="F417" s="427"/>
      <c r="G417" s="213"/>
    </row>
    <row r="418" spans="1:7" x14ac:dyDescent="0.2">
      <c r="A418" s="25" t="s">
        <v>3</v>
      </c>
      <c r="B418" s="23" t="s">
        <v>260</v>
      </c>
      <c r="C418" s="11" t="s">
        <v>828</v>
      </c>
      <c r="D418" s="145">
        <v>40</v>
      </c>
      <c r="E418" s="337">
        <v>1743</v>
      </c>
      <c r="F418" s="427"/>
      <c r="G418" s="213"/>
    </row>
    <row r="419" spans="1:7" x14ac:dyDescent="0.2">
      <c r="A419" s="25" t="s">
        <v>13</v>
      </c>
      <c r="B419" s="23" t="s">
        <v>261</v>
      </c>
      <c r="C419" s="11" t="s">
        <v>902</v>
      </c>
      <c r="D419" s="145">
        <v>7</v>
      </c>
      <c r="E419" s="337">
        <v>1038</v>
      </c>
      <c r="F419" s="427"/>
      <c r="G419" s="213"/>
    </row>
    <row r="420" spans="1:7" s="136" customFormat="1" x14ac:dyDescent="0.2">
      <c r="A420" s="29" t="s">
        <v>262</v>
      </c>
      <c r="B420" s="30"/>
      <c r="C420" s="31"/>
      <c r="D420" s="147">
        <v>89</v>
      </c>
      <c r="E420" s="501">
        <v>4781</v>
      </c>
      <c r="F420" s="501">
        <v>0</v>
      </c>
      <c r="G420" s="306">
        <v>0</v>
      </c>
    </row>
    <row r="421" spans="1:7" x14ac:dyDescent="0.2">
      <c r="A421" s="22"/>
      <c r="B421" s="23"/>
      <c r="C421" s="11"/>
      <c r="D421" s="144"/>
      <c r="E421" s="427"/>
      <c r="F421" s="427"/>
      <c r="G421" s="213"/>
    </row>
    <row r="422" spans="1:7" x14ac:dyDescent="0.2">
      <c r="A422" s="22"/>
      <c r="B422" s="35"/>
      <c r="C422" s="11"/>
      <c r="D422" s="144"/>
      <c r="E422" s="427"/>
      <c r="F422" s="427"/>
      <c r="G422" s="213"/>
    </row>
    <row r="423" spans="1:7" s="136" customFormat="1" x14ac:dyDescent="0.2">
      <c r="A423" s="29" t="s">
        <v>263</v>
      </c>
      <c r="B423" s="30"/>
      <c r="C423" s="31"/>
      <c r="D423" s="147">
        <v>4181</v>
      </c>
      <c r="E423" s="501">
        <v>57170</v>
      </c>
      <c r="F423" s="501">
        <v>0</v>
      </c>
      <c r="G423" s="306">
        <v>0</v>
      </c>
    </row>
    <row r="424" spans="1:7" x14ac:dyDescent="0.2">
      <c r="A424" s="47"/>
      <c r="B424" s="56"/>
      <c r="D424" s="149"/>
      <c r="E424" s="427"/>
      <c r="F424" s="427"/>
      <c r="G424" s="213"/>
    </row>
    <row r="425" spans="1:7" x14ac:dyDescent="0.2">
      <c r="A425" s="22" t="s">
        <v>886</v>
      </c>
      <c r="B425" s="37"/>
      <c r="C425" s="48"/>
      <c r="D425" s="149"/>
      <c r="E425" s="427"/>
      <c r="F425" s="507">
        <v>663991</v>
      </c>
      <c r="G425" s="335">
        <v>716427</v>
      </c>
    </row>
    <row r="426" spans="1:7" x14ac:dyDescent="0.2">
      <c r="A426" s="49"/>
      <c r="B426" s="37"/>
      <c r="C426" s="48"/>
      <c r="D426" s="640"/>
      <c r="E426" s="427"/>
      <c r="F426" s="427"/>
      <c r="G426" s="213"/>
    </row>
    <row r="427" spans="1:7" s="136" customFormat="1" x14ac:dyDescent="0.2">
      <c r="A427" s="29" t="s">
        <v>264</v>
      </c>
      <c r="B427" s="30"/>
      <c r="C427" s="31"/>
      <c r="D427" s="147">
        <v>56387</v>
      </c>
      <c r="E427" s="501">
        <v>587685</v>
      </c>
      <c r="F427" s="299">
        <v>663991</v>
      </c>
      <c r="G427" s="306">
        <v>716427</v>
      </c>
    </row>
    <row r="428" spans="1:7" x14ac:dyDescent="0.2">
      <c r="A428" s="566"/>
      <c r="B428" s="102"/>
      <c r="C428" s="102"/>
      <c r="D428" s="150"/>
      <c r="E428" s="102"/>
    </row>
    <row r="429" spans="1:7" x14ac:dyDescent="0.2">
      <c r="A429" s="567"/>
      <c r="B429" s="84"/>
      <c r="C429" s="84"/>
      <c r="D429" s="151"/>
      <c r="E429" s="84"/>
    </row>
    <row r="430" spans="1:7" x14ac:dyDescent="0.2">
      <c r="A430" s="25"/>
      <c r="B430" s="11"/>
      <c r="C430" s="12"/>
      <c r="D430" s="290"/>
      <c r="E430" s="290"/>
      <c r="F430" s="290"/>
      <c r="G430" s="290"/>
    </row>
    <row r="431" spans="1:7" ht="15.75" x14ac:dyDescent="0.25">
      <c r="A431" s="568"/>
      <c r="B431" s="53"/>
      <c r="C431" s="54"/>
      <c r="D431" s="290"/>
      <c r="E431" s="290"/>
      <c r="F431" s="290"/>
      <c r="G431" s="290"/>
    </row>
    <row r="432" spans="1:7" x14ac:dyDescent="0.2">
      <c r="A432" s="25"/>
      <c r="B432" s="11"/>
      <c r="C432" s="12"/>
      <c r="D432" s="290"/>
      <c r="E432" s="290"/>
      <c r="F432" s="290"/>
      <c r="G432" s="290"/>
    </row>
    <row r="433" spans="1:7" x14ac:dyDescent="0.2">
      <c r="A433" s="25"/>
      <c r="B433" s="11"/>
      <c r="C433" s="55"/>
      <c r="D433" s="290"/>
      <c r="E433" s="290"/>
      <c r="F433" s="290"/>
      <c r="G433" s="290"/>
    </row>
    <row r="434" spans="1:7" x14ac:dyDescent="0.2">
      <c r="A434" s="59"/>
      <c r="E434" s="56"/>
    </row>
    <row r="435" spans="1:7" x14ac:dyDescent="0.2">
      <c r="E435" s="56"/>
    </row>
    <row r="445" spans="1:7" s="56" customFormat="1" x14ac:dyDescent="0.2">
      <c r="A445" s="19"/>
      <c r="B445" s="19"/>
      <c r="C445" s="19"/>
      <c r="D445" s="152"/>
      <c r="E445" s="19"/>
    </row>
    <row r="446" spans="1:7" s="57" customFormat="1" ht="15.75" x14ac:dyDescent="0.25">
      <c r="A446" s="19"/>
      <c r="B446" s="19"/>
      <c r="C446" s="19"/>
      <c r="D446" s="152"/>
      <c r="E446" s="19"/>
    </row>
    <row r="447" spans="1:7" s="56" customFormat="1" x14ac:dyDescent="0.2">
      <c r="A447" s="19"/>
      <c r="B447" s="19"/>
      <c r="C447" s="19"/>
      <c r="D447" s="152"/>
      <c r="E447" s="19"/>
    </row>
    <row r="448" spans="1:7" s="56" customFormat="1" x14ac:dyDescent="0.2">
      <c r="A448" s="19"/>
      <c r="B448" s="19"/>
      <c r="C448" s="19"/>
      <c r="D448" s="152"/>
      <c r="E448" s="19"/>
    </row>
  </sheetData>
  <mergeCells count="6">
    <mergeCell ref="G6:G7"/>
    <mergeCell ref="E6:E7"/>
    <mergeCell ref="A4:B7"/>
    <mergeCell ref="C4:C7"/>
    <mergeCell ref="D5:D7"/>
    <mergeCell ref="F6:F7"/>
  </mergeCells>
  <dataValidations xWindow="565" yWindow="670" count="1">
    <dataValidation type="whole" allowBlank="1" showInputMessage="1" showErrorMessage="1" errorTitle="Error" error="Your numbers contain decimals please round of to whole numbers" promptTitle="NB" prompt="Only whole numbers" sqref="E11:F11 D14:D23 E12:E34 E36:E45 E47:E52 E54:E60 E62:E67 E74 E76:E80 E83:E88 E91:E97 E100:E104 E112:E114 E116:E119 E122:E126 E134 E136:E142 E145:E152 E155:E160 E163:E167 E176:F176 E177:E181 E183:E189 E192:E198 E201:E205 E208:E213 E221:E226 E229:E233 E236:E241 E244:E250 E253:E258 E266:E273 E276:E282 E285:E290 E298:E304 E307:E315 E318:E324 E327:E331 E334:E337 E345:E350 E353:E358 E361:E366 E369:E373 E383:E388 E391:E396 E399:E403 E406:E413 E416:E419 E381">
      <formula1>0</formula1>
      <formula2>3000000</formula2>
    </dataValidation>
  </dataValidations>
  <printOptions horizontalCentered="1"/>
  <pageMargins left="0" right="0" top="0.98425196850393704" bottom="0" header="0.19685039370078741" footer="0.19685039370078741"/>
  <pageSetup paperSize="9" scale="83" orientation="portrait" r:id="rId1"/>
  <rowBreaks count="9" manualBreakCount="9">
    <brk id="70" max="6" man="1"/>
    <brk id="130" max="16383" man="1"/>
    <brk id="174" max="16383" man="1"/>
    <brk id="217" max="16383" man="1"/>
    <brk id="262" max="16383" man="1"/>
    <brk id="294" max="6" man="1"/>
    <brk id="341" max="16383" man="1"/>
    <brk id="377" max="6" man="1"/>
    <brk id="427" max="6" man="1"/>
  </rowBreaks>
  <colBreaks count="1" manualBreakCount="1">
    <brk id="7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9"/>
  <sheetViews>
    <sheetView showGridLines="0" view="pageBreakPreview" zoomScaleNormal="100" zoomScaleSheetLayoutView="100" workbookViewId="0"/>
  </sheetViews>
  <sheetFormatPr defaultRowHeight="12.75" x14ac:dyDescent="0.2"/>
  <cols>
    <col min="1" max="3" width="10.85546875" customWidth="1"/>
    <col min="4" max="4" width="10.28515625" style="63" customWidth="1"/>
    <col min="5" max="6" width="10.85546875" style="63" customWidth="1"/>
    <col min="7" max="15" width="10.85546875" customWidth="1"/>
    <col min="257" max="259" width="10.85546875" customWidth="1"/>
    <col min="260" max="260" width="10.28515625" customWidth="1"/>
    <col min="261" max="271" width="10.85546875" customWidth="1"/>
    <col min="513" max="515" width="10.85546875" customWidth="1"/>
    <col min="516" max="516" width="10.28515625" customWidth="1"/>
    <col min="517" max="527" width="10.85546875" customWidth="1"/>
    <col min="769" max="771" width="10.85546875" customWidth="1"/>
    <col min="772" max="772" width="10.28515625" customWidth="1"/>
    <col min="773" max="783" width="10.85546875" customWidth="1"/>
    <col min="1025" max="1027" width="10.85546875" customWidth="1"/>
    <col min="1028" max="1028" width="10.28515625" customWidth="1"/>
    <col min="1029" max="1039" width="10.85546875" customWidth="1"/>
    <col min="1281" max="1283" width="10.85546875" customWidth="1"/>
    <col min="1284" max="1284" width="10.28515625" customWidth="1"/>
    <col min="1285" max="1295" width="10.85546875" customWidth="1"/>
    <col min="1537" max="1539" width="10.85546875" customWidth="1"/>
    <col min="1540" max="1540" width="10.28515625" customWidth="1"/>
    <col min="1541" max="1551" width="10.85546875" customWidth="1"/>
    <col min="1793" max="1795" width="10.85546875" customWidth="1"/>
    <col min="1796" max="1796" width="10.28515625" customWidth="1"/>
    <col min="1797" max="1807" width="10.85546875" customWidth="1"/>
    <col min="2049" max="2051" width="10.85546875" customWidth="1"/>
    <col min="2052" max="2052" width="10.28515625" customWidth="1"/>
    <col min="2053" max="2063" width="10.85546875" customWidth="1"/>
    <col min="2305" max="2307" width="10.85546875" customWidth="1"/>
    <col min="2308" max="2308" width="10.28515625" customWidth="1"/>
    <col min="2309" max="2319" width="10.85546875" customWidth="1"/>
    <col min="2561" max="2563" width="10.85546875" customWidth="1"/>
    <col min="2564" max="2564" width="10.28515625" customWidth="1"/>
    <col min="2565" max="2575" width="10.85546875" customWidth="1"/>
    <col min="2817" max="2819" width="10.85546875" customWidth="1"/>
    <col min="2820" max="2820" width="10.28515625" customWidth="1"/>
    <col min="2821" max="2831" width="10.85546875" customWidth="1"/>
    <col min="3073" max="3075" width="10.85546875" customWidth="1"/>
    <col min="3076" max="3076" width="10.28515625" customWidth="1"/>
    <col min="3077" max="3087" width="10.85546875" customWidth="1"/>
    <col min="3329" max="3331" width="10.85546875" customWidth="1"/>
    <col min="3332" max="3332" width="10.28515625" customWidth="1"/>
    <col min="3333" max="3343" width="10.85546875" customWidth="1"/>
    <col min="3585" max="3587" width="10.85546875" customWidth="1"/>
    <col min="3588" max="3588" width="10.28515625" customWidth="1"/>
    <col min="3589" max="3599" width="10.85546875" customWidth="1"/>
    <col min="3841" max="3843" width="10.85546875" customWidth="1"/>
    <col min="3844" max="3844" width="10.28515625" customWidth="1"/>
    <col min="3845" max="3855" width="10.85546875" customWidth="1"/>
    <col min="4097" max="4099" width="10.85546875" customWidth="1"/>
    <col min="4100" max="4100" width="10.28515625" customWidth="1"/>
    <col min="4101" max="4111" width="10.85546875" customWidth="1"/>
    <col min="4353" max="4355" width="10.85546875" customWidth="1"/>
    <col min="4356" max="4356" width="10.28515625" customWidth="1"/>
    <col min="4357" max="4367" width="10.85546875" customWidth="1"/>
    <col min="4609" max="4611" width="10.85546875" customWidth="1"/>
    <col min="4612" max="4612" width="10.28515625" customWidth="1"/>
    <col min="4613" max="4623" width="10.85546875" customWidth="1"/>
    <col min="4865" max="4867" width="10.85546875" customWidth="1"/>
    <col min="4868" max="4868" width="10.28515625" customWidth="1"/>
    <col min="4869" max="4879" width="10.85546875" customWidth="1"/>
    <col min="5121" max="5123" width="10.85546875" customWidth="1"/>
    <col min="5124" max="5124" width="10.28515625" customWidth="1"/>
    <col min="5125" max="5135" width="10.85546875" customWidth="1"/>
    <col min="5377" max="5379" width="10.85546875" customWidth="1"/>
    <col min="5380" max="5380" width="10.28515625" customWidth="1"/>
    <col min="5381" max="5391" width="10.85546875" customWidth="1"/>
    <col min="5633" max="5635" width="10.85546875" customWidth="1"/>
    <col min="5636" max="5636" width="10.28515625" customWidth="1"/>
    <col min="5637" max="5647" width="10.85546875" customWidth="1"/>
    <col min="5889" max="5891" width="10.85546875" customWidth="1"/>
    <col min="5892" max="5892" width="10.28515625" customWidth="1"/>
    <col min="5893" max="5903" width="10.85546875" customWidth="1"/>
    <col min="6145" max="6147" width="10.85546875" customWidth="1"/>
    <col min="6148" max="6148" width="10.28515625" customWidth="1"/>
    <col min="6149" max="6159" width="10.85546875" customWidth="1"/>
    <col min="6401" max="6403" width="10.85546875" customWidth="1"/>
    <col min="6404" max="6404" width="10.28515625" customWidth="1"/>
    <col min="6405" max="6415" width="10.85546875" customWidth="1"/>
    <col min="6657" max="6659" width="10.85546875" customWidth="1"/>
    <col min="6660" max="6660" width="10.28515625" customWidth="1"/>
    <col min="6661" max="6671" width="10.85546875" customWidth="1"/>
    <col min="6913" max="6915" width="10.85546875" customWidth="1"/>
    <col min="6916" max="6916" width="10.28515625" customWidth="1"/>
    <col min="6917" max="6927" width="10.85546875" customWidth="1"/>
    <col min="7169" max="7171" width="10.85546875" customWidth="1"/>
    <col min="7172" max="7172" width="10.28515625" customWidth="1"/>
    <col min="7173" max="7183" width="10.85546875" customWidth="1"/>
    <col min="7425" max="7427" width="10.85546875" customWidth="1"/>
    <col min="7428" max="7428" width="10.28515625" customWidth="1"/>
    <col min="7429" max="7439" width="10.85546875" customWidth="1"/>
    <col min="7681" max="7683" width="10.85546875" customWidth="1"/>
    <col min="7684" max="7684" width="10.28515625" customWidth="1"/>
    <col min="7685" max="7695" width="10.85546875" customWidth="1"/>
    <col min="7937" max="7939" width="10.85546875" customWidth="1"/>
    <col min="7940" max="7940" width="10.28515625" customWidth="1"/>
    <col min="7941" max="7951" width="10.85546875" customWidth="1"/>
    <col min="8193" max="8195" width="10.85546875" customWidth="1"/>
    <col min="8196" max="8196" width="10.28515625" customWidth="1"/>
    <col min="8197" max="8207" width="10.85546875" customWidth="1"/>
    <col min="8449" max="8451" width="10.85546875" customWidth="1"/>
    <col min="8452" max="8452" width="10.28515625" customWidth="1"/>
    <col min="8453" max="8463" width="10.85546875" customWidth="1"/>
    <col min="8705" max="8707" width="10.85546875" customWidth="1"/>
    <col min="8708" max="8708" width="10.28515625" customWidth="1"/>
    <col min="8709" max="8719" width="10.85546875" customWidth="1"/>
    <col min="8961" max="8963" width="10.85546875" customWidth="1"/>
    <col min="8964" max="8964" width="10.28515625" customWidth="1"/>
    <col min="8965" max="8975" width="10.85546875" customWidth="1"/>
    <col min="9217" max="9219" width="10.85546875" customWidth="1"/>
    <col min="9220" max="9220" width="10.28515625" customWidth="1"/>
    <col min="9221" max="9231" width="10.85546875" customWidth="1"/>
    <col min="9473" max="9475" width="10.85546875" customWidth="1"/>
    <col min="9476" max="9476" width="10.28515625" customWidth="1"/>
    <col min="9477" max="9487" width="10.85546875" customWidth="1"/>
    <col min="9729" max="9731" width="10.85546875" customWidth="1"/>
    <col min="9732" max="9732" width="10.28515625" customWidth="1"/>
    <col min="9733" max="9743" width="10.85546875" customWidth="1"/>
    <col min="9985" max="9987" width="10.85546875" customWidth="1"/>
    <col min="9988" max="9988" width="10.28515625" customWidth="1"/>
    <col min="9989" max="9999" width="10.85546875" customWidth="1"/>
    <col min="10241" max="10243" width="10.85546875" customWidth="1"/>
    <col min="10244" max="10244" width="10.28515625" customWidth="1"/>
    <col min="10245" max="10255" width="10.85546875" customWidth="1"/>
    <col min="10497" max="10499" width="10.85546875" customWidth="1"/>
    <col min="10500" max="10500" width="10.28515625" customWidth="1"/>
    <col min="10501" max="10511" width="10.85546875" customWidth="1"/>
    <col min="10753" max="10755" width="10.85546875" customWidth="1"/>
    <col min="10756" max="10756" width="10.28515625" customWidth="1"/>
    <col min="10757" max="10767" width="10.85546875" customWidth="1"/>
    <col min="11009" max="11011" width="10.85546875" customWidth="1"/>
    <col min="11012" max="11012" width="10.28515625" customWidth="1"/>
    <col min="11013" max="11023" width="10.85546875" customWidth="1"/>
    <col min="11265" max="11267" width="10.85546875" customWidth="1"/>
    <col min="11268" max="11268" width="10.28515625" customWidth="1"/>
    <col min="11269" max="11279" width="10.85546875" customWidth="1"/>
    <col min="11521" max="11523" width="10.85546875" customWidth="1"/>
    <col min="11524" max="11524" width="10.28515625" customWidth="1"/>
    <col min="11525" max="11535" width="10.85546875" customWidth="1"/>
    <col min="11777" max="11779" width="10.85546875" customWidth="1"/>
    <col min="11780" max="11780" width="10.28515625" customWidth="1"/>
    <col min="11781" max="11791" width="10.85546875" customWidth="1"/>
    <col min="12033" max="12035" width="10.85546875" customWidth="1"/>
    <col min="12036" max="12036" width="10.28515625" customWidth="1"/>
    <col min="12037" max="12047" width="10.85546875" customWidth="1"/>
    <col min="12289" max="12291" width="10.85546875" customWidth="1"/>
    <col min="12292" max="12292" width="10.28515625" customWidth="1"/>
    <col min="12293" max="12303" width="10.85546875" customWidth="1"/>
    <col min="12545" max="12547" width="10.85546875" customWidth="1"/>
    <col min="12548" max="12548" width="10.28515625" customWidth="1"/>
    <col min="12549" max="12559" width="10.85546875" customWidth="1"/>
    <col min="12801" max="12803" width="10.85546875" customWidth="1"/>
    <col min="12804" max="12804" width="10.28515625" customWidth="1"/>
    <col min="12805" max="12815" width="10.85546875" customWidth="1"/>
    <col min="13057" max="13059" width="10.85546875" customWidth="1"/>
    <col min="13060" max="13060" width="10.28515625" customWidth="1"/>
    <col min="13061" max="13071" width="10.85546875" customWidth="1"/>
    <col min="13313" max="13315" width="10.85546875" customWidth="1"/>
    <col min="13316" max="13316" width="10.28515625" customWidth="1"/>
    <col min="13317" max="13327" width="10.85546875" customWidth="1"/>
    <col min="13569" max="13571" width="10.85546875" customWidth="1"/>
    <col min="13572" max="13572" width="10.28515625" customWidth="1"/>
    <col min="13573" max="13583" width="10.85546875" customWidth="1"/>
    <col min="13825" max="13827" width="10.85546875" customWidth="1"/>
    <col min="13828" max="13828" width="10.28515625" customWidth="1"/>
    <col min="13829" max="13839" width="10.85546875" customWidth="1"/>
    <col min="14081" max="14083" width="10.85546875" customWidth="1"/>
    <col min="14084" max="14084" width="10.28515625" customWidth="1"/>
    <col min="14085" max="14095" width="10.85546875" customWidth="1"/>
    <col min="14337" max="14339" width="10.85546875" customWidth="1"/>
    <col min="14340" max="14340" width="10.28515625" customWidth="1"/>
    <col min="14341" max="14351" width="10.85546875" customWidth="1"/>
    <col min="14593" max="14595" width="10.85546875" customWidth="1"/>
    <col min="14596" max="14596" width="10.28515625" customWidth="1"/>
    <col min="14597" max="14607" width="10.85546875" customWidth="1"/>
    <col min="14849" max="14851" width="10.85546875" customWidth="1"/>
    <col min="14852" max="14852" width="10.28515625" customWidth="1"/>
    <col min="14853" max="14863" width="10.85546875" customWidth="1"/>
    <col min="15105" max="15107" width="10.85546875" customWidth="1"/>
    <col min="15108" max="15108" width="10.28515625" customWidth="1"/>
    <col min="15109" max="15119" width="10.85546875" customWidth="1"/>
    <col min="15361" max="15363" width="10.85546875" customWidth="1"/>
    <col min="15364" max="15364" width="10.28515625" customWidth="1"/>
    <col min="15365" max="15375" width="10.85546875" customWidth="1"/>
    <col min="15617" max="15619" width="10.85546875" customWidth="1"/>
    <col min="15620" max="15620" width="10.28515625" customWidth="1"/>
    <col min="15621" max="15631" width="10.85546875" customWidth="1"/>
    <col min="15873" max="15875" width="10.85546875" customWidth="1"/>
    <col min="15876" max="15876" width="10.28515625" customWidth="1"/>
    <col min="15877" max="15887" width="10.85546875" customWidth="1"/>
    <col min="16129" max="16131" width="10.85546875" customWidth="1"/>
    <col min="16132" max="16132" width="10.28515625" customWidth="1"/>
    <col min="16133" max="16143" width="10.85546875" customWidth="1"/>
  </cols>
  <sheetData>
    <row r="1" spans="1:13" ht="36.75" customHeight="1" x14ac:dyDescent="0.2">
      <c r="A1" s="663" t="s">
        <v>408</v>
      </c>
      <c r="B1" s="642"/>
      <c r="C1" s="642"/>
      <c r="D1" s="643"/>
      <c r="E1" s="643"/>
      <c r="F1" s="643"/>
      <c r="G1" s="642"/>
      <c r="H1" s="642"/>
      <c r="I1" s="642"/>
      <c r="J1" s="642"/>
      <c r="K1" s="642"/>
      <c r="L1" s="642"/>
    </row>
    <row r="2" spans="1:13" ht="15.75" x14ac:dyDescent="0.2">
      <c r="A2" s="654" t="s">
        <v>1008</v>
      </c>
      <c r="B2" s="622"/>
      <c r="C2" s="622"/>
      <c r="D2" s="621"/>
      <c r="E2" s="621"/>
      <c r="F2" s="621"/>
      <c r="G2" s="622"/>
      <c r="H2" s="622"/>
      <c r="I2" s="622"/>
      <c r="J2" s="622"/>
      <c r="K2" s="622"/>
      <c r="L2" s="622"/>
    </row>
    <row r="3" spans="1:13" ht="12.75" customHeight="1" x14ac:dyDescent="0.2">
      <c r="A3" s="654"/>
      <c r="B3" s="642"/>
      <c r="C3" s="642"/>
      <c r="D3" s="643"/>
      <c r="E3" s="643"/>
      <c r="F3" s="643"/>
      <c r="G3" s="642"/>
      <c r="H3" s="642"/>
      <c r="I3" s="654"/>
      <c r="J3" s="654"/>
      <c r="K3" s="654"/>
      <c r="L3" s="642"/>
    </row>
    <row r="4" spans="1:13" ht="15.75" x14ac:dyDescent="0.2">
      <c r="A4" s="642"/>
      <c r="B4" s="622"/>
      <c r="C4" s="642"/>
      <c r="D4" s="643"/>
      <c r="E4" s="643"/>
      <c r="F4" s="643"/>
      <c r="G4" s="642"/>
      <c r="H4" s="642"/>
      <c r="I4" s="654"/>
      <c r="J4" s="654"/>
      <c r="K4" s="654"/>
      <c r="L4" s="642"/>
    </row>
    <row r="5" spans="1:13" ht="40.5" customHeight="1" x14ac:dyDescent="0.2">
      <c r="A5" s="664" t="s">
        <v>878</v>
      </c>
      <c r="B5" s="664"/>
      <c r="C5" s="664"/>
      <c r="D5" s="665"/>
      <c r="E5" s="665"/>
      <c r="F5" s="665"/>
      <c r="G5" s="664"/>
      <c r="H5" s="664"/>
      <c r="I5" s="664"/>
      <c r="J5" s="664"/>
      <c r="K5" s="664"/>
      <c r="L5" s="664"/>
    </row>
    <row r="6" spans="1:13" x14ac:dyDescent="0.2">
      <c r="A6" s="642"/>
      <c r="B6" s="642"/>
      <c r="C6" s="642"/>
      <c r="D6" s="643"/>
      <c r="E6" s="643"/>
      <c r="F6" s="643"/>
      <c r="G6" s="642"/>
      <c r="H6" s="642"/>
      <c r="I6" s="642"/>
      <c r="J6" s="642"/>
      <c r="K6" s="642"/>
      <c r="L6" s="642"/>
    </row>
    <row r="7" spans="1:13" ht="12.75" customHeight="1" x14ac:dyDescent="0.2">
      <c r="A7" s="642" t="s">
        <v>831</v>
      </c>
      <c r="B7" s="642"/>
      <c r="C7" s="622"/>
      <c r="D7" s="621"/>
      <c r="E7" s="621"/>
      <c r="F7" s="621"/>
      <c r="G7" s="622"/>
      <c r="H7" s="622"/>
      <c r="I7" s="622"/>
      <c r="J7" s="622"/>
      <c r="K7" s="655"/>
      <c r="L7" s="642"/>
    </row>
    <row r="8" spans="1:13" x14ac:dyDescent="0.2">
      <c r="A8" s="642"/>
      <c r="B8" s="655"/>
      <c r="C8" s="622"/>
      <c r="D8" s="621"/>
      <c r="E8" s="621"/>
      <c r="F8" s="621"/>
      <c r="G8" s="622"/>
      <c r="H8" s="622"/>
      <c r="I8" s="622"/>
      <c r="J8" s="622"/>
      <c r="K8" s="655"/>
      <c r="L8" s="642"/>
    </row>
    <row r="9" spans="1:13" ht="15.75" x14ac:dyDescent="0.2">
      <c r="A9" s="654" t="s">
        <v>372</v>
      </c>
      <c r="B9" s="622"/>
      <c r="C9" s="622"/>
      <c r="D9" s="621"/>
      <c r="E9" s="621"/>
      <c r="F9" s="621"/>
      <c r="G9" s="622"/>
      <c r="H9" s="622"/>
      <c r="I9" s="622"/>
      <c r="J9" s="622"/>
      <c r="K9" s="622"/>
      <c r="L9" s="622"/>
      <c r="M9" s="627"/>
    </row>
    <row r="10" spans="1:13" x14ac:dyDescent="0.2">
      <c r="A10" s="642"/>
      <c r="B10" s="642"/>
      <c r="C10" s="642"/>
      <c r="D10" s="643"/>
      <c r="E10" s="643"/>
      <c r="F10" s="643"/>
      <c r="G10" s="642"/>
      <c r="H10" s="642"/>
      <c r="I10" s="642"/>
      <c r="J10" s="642"/>
      <c r="K10" s="642"/>
      <c r="L10" s="642"/>
      <c r="M10" s="627"/>
    </row>
    <row r="11" spans="1:13" x14ac:dyDescent="0.2">
      <c r="A11" s="642"/>
      <c r="B11" s="642"/>
      <c r="C11" s="642"/>
      <c r="D11" s="644"/>
      <c r="E11" s="643"/>
      <c r="F11" s="643"/>
      <c r="G11" s="642"/>
      <c r="H11" s="642"/>
      <c r="I11" s="642"/>
      <c r="J11" s="642"/>
      <c r="K11" s="642"/>
      <c r="L11" s="642"/>
      <c r="M11" s="627"/>
    </row>
    <row r="12" spans="1:13" x14ac:dyDescent="0.2">
      <c r="A12" s="564"/>
      <c r="B12" s="115"/>
      <c r="C12" s="115"/>
      <c r="D12" s="195"/>
      <c r="E12" s="195"/>
      <c r="F12" s="195"/>
      <c r="G12" s="115"/>
      <c r="H12" s="115"/>
      <c r="I12" s="115"/>
      <c r="M12" s="543"/>
    </row>
    <row r="13" spans="1:13" x14ac:dyDescent="0.2">
      <c r="A13" s="564"/>
      <c r="B13" s="115"/>
      <c r="C13" s="115"/>
      <c r="D13" s="195"/>
      <c r="E13" s="195"/>
      <c r="F13" s="195"/>
      <c r="G13" s="115"/>
      <c r="H13" s="115"/>
      <c r="I13" s="115"/>
      <c r="M13" s="543"/>
    </row>
    <row r="14" spans="1:13" x14ac:dyDescent="0.2">
      <c r="A14" s="564"/>
      <c r="B14" s="115"/>
      <c r="C14" s="845"/>
      <c r="D14" s="846"/>
      <c r="E14" s="846"/>
      <c r="F14" s="846"/>
      <c r="G14" s="846"/>
      <c r="H14" s="846"/>
      <c r="I14" s="115"/>
      <c r="M14" s="543"/>
    </row>
    <row r="15" spans="1:13" x14ac:dyDescent="0.2">
      <c r="A15" s="564"/>
      <c r="B15" s="115"/>
      <c r="C15" s="115"/>
      <c r="D15" s="195"/>
      <c r="E15" s="195"/>
      <c r="F15" s="195"/>
      <c r="G15" s="115"/>
      <c r="H15" s="115"/>
      <c r="I15" s="115"/>
      <c r="M15" s="543"/>
    </row>
    <row r="16" spans="1:13" x14ac:dyDescent="0.2">
      <c r="A16" s="564"/>
      <c r="B16" s="115"/>
      <c r="C16" s="115"/>
      <c r="D16" s="195"/>
      <c r="E16" s="195"/>
      <c r="F16" s="195"/>
      <c r="G16" s="115"/>
      <c r="H16" s="115"/>
      <c r="I16" s="115"/>
      <c r="M16" s="543"/>
    </row>
    <row r="17" spans="1:13" x14ac:dyDescent="0.2">
      <c r="A17" s="564"/>
      <c r="B17" s="115"/>
      <c r="C17" s="115"/>
      <c r="D17" s="195"/>
      <c r="E17" s="195"/>
      <c r="F17" s="195"/>
      <c r="G17" s="115"/>
      <c r="H17" s="115"/>
      <c r="I17" s="115"/>
      <c r="M17" s="543"/>
    </row>
    <row r="18" spans="1:13" x14ac:dyDescent="0.2">
      <c r="A18" s="564"/>
      <c r="C18" s="115"/>
      <c r="D18" s="195"/>
      <c r="E18" s="195"/>
      <c r="F18" s="195"/>
      <c r="G18" s="115"/>
      <c r="H18" s="115"/>
      <c r="I18" s="115"/>
      <c r="M18" s="543"/>
    </row>
    <row r="19" spans="1:13" x14ac:dyDescent="0.2">
      <c r="A19" s="564"/>
      <c r="C19" s="115"/>
      <c r="D19" s="195"/>
      <c r="E19" s="195"/>
      <c r="F19" s="195"/>
      <c r="G19" s="115"/>
      <c r="H19" s="115"/>
      <c r="I19" s="115"/>
      <c r="M19" s="543"/>
    </row>
    <row r="20" spans="1:13" x14ac:dyDescent="0.2">
      <c r="A20" s="564"/>
      <c r="C20" s="115"/>
      <c r="D20" s="195"/>
      <c r="E20" s="195"/>
      <c r="F20" s="195"/>
      <c r="G20" s="115"/>
      <c r="H20" s="115"/>
      <c r="I20" s="115"/>
      <c r="M20" s="543"/>
    </row>
    <row r="21" spans="1:13" x14ac:dyDescent="0.2">
      <c r="A21" s="564"/>
      <c r="C21" s="115"/>
      <c r="D21" s="195"/>
      <c r="E21" s="195"/>
      <c r="F21" s="195"/>
      <c r="G21" s="115"/>
      <c r="H21" s="115"/>
      <c r="I21" s="115"/>
      <c r="M21" s="543"/>
    </row>
    <row r="22" spans="1:13" x14ac:dyDescent="0.2">
      <c r="A22" s="564"/>
      <c r="C22" s="115"/>
      <c r="D22" s="195"/>
      <c r="E22" s="195"/>
      <c r="F22" s="195"/>
      <c r="G22" s="115"/>
      <c r="H22" s="115"/>
      <c r="I22" s="115"/>
      <c r="M22" s="543"/>
    </row>
    <row r="23" spans="1:13" x14ac:dyDescent="0.2">
      <c r="A23" s="564"/>
      <c r="C23" s="115"/>
      <c r="D23" s="195"/>
      <c r="E23" s="195"/>
      <c r="F23" s="195"/>
      <c r="G23" s="115"/>
      <c r="H23" s="115"/>
      <c r="I23" s="115"/>
      <c r="M23" s="543"/>
    </row>
    <row r="24" spans="1:13" s="135" customFormat="1" x14ac:dyDescent="0.2">
      <c r="A24" s="565"/>
      <c r="C24" s="625"/>
      <c r="D24" s="624"/>
      <c r="E24" s="624"/>
      <c r="F24" s="624"/>
      <c r="G24" s="625"/>
      <c r="H24" s="625"/>
      <c r="I24" s="625"/>
      <c r="M24" s="544"/>
    </row>
    <row r="25" spans="1:13" x14ac:dyDescent="0.2">
      <c r="A25" s="564"/>
      <c r="C25" s="115"/>
      <c r="D25" s="195"/>
      <c r="E25" s="195"/>
      <c r="F25" s="195"/>
      <c r="G25" s="115"/>
      <c r="H25" s="115"/>
      <c r="I25" s="115"/>
      <c r="M25" s="543"/>
    </row>
    <row r="26" spans="1:13" x14ac:dyDescent="0.2">
      <c r="A26" s="564"/>
      <c r="C26" s="115"/>
      <c r="D26" s="195"/>
      <c r="E26" s="195"/>
      <c r="F26" s="195"/>
      <c r="G26" s="115"/>
      <c r="H26" s="115"/>
      <c r="I26" s="115"/>
      <c r="M26" s="543"/>
    </row>
    <row r="27" spans="1:13" x14ac:dyDescent="0.2">
      <c r="A27" s="564"/>
      <c r="C27" s="115"/>
      <c r="D27" s="195"/>
      <c r="E27" s="195"/>
      <c r="F27" s="195"/>
      <c r="G27" s="115"/>
      <c r="H27" s="115"/>
      <c r="I27" s="115"/>
      <c r="M27" s="543"/>
    </row>
    <row r="28" spans="1:13" x14ac:dyDescent="0.2">
      <c r="A28" s="564"/>
      <c r="C28" s="115"/>
      <c r="D28" s="195"/>
      <c r="E28" s="195"/>
      <c r="F28" s="195"/>
      <c r="G28" s="115"/>
      <c r="H28" s="115"/>
      <c r="I28" s="115"/>
      <c r="M28" s="543"/>
    </row>
    <row r="29" spans="1:13" x14ac:dyDescent="0.2">
      <c r="A29" s="564"/>
      <c r="C29" s="115"/>
      <c r="D29" s="195"/>
      <c r="E29" s="195"/>
      <c r="F29" s="195"/>
      <c r="G29" s="115"/>
      <c r="H29" s="115"/>
      <c r="I29" s="115"/>
      <c r="M29" s="543"/>
    </row>
    <row r="30" spans="1:13" x14ac:dyDescent="0.2">
      <c r="A30" s="564"/>
      <c r="C30" s="115"/>
      <c r="D30" s="195"/>
      <c r="E30" s="195"/>
      <c r="F30" s="195"/>
      <c r="G30" s="115"/>
      <c r="H30" s="115"/>
      <c r="I30" s="115"/>
      <c r="M30" s="543"/>
    </row>
    <row r="31" spans="1:13" x14ac:dyDescent="0.2">
      <c r="A31" s="564"/>
      <c r="C31" s="115"/>
      <c r="D31" s="195"/>
      <c r="E31" s="195"/>
      <c r="F31" s="195"/>
      <c r="G31" s="115"/>
      <c r="H31" s="115"/>
      <c r="I31" s="115"/>
      <c r="M31" s="543"/>
    </row>
    <row r="32" spans="1:13" x14ac:dyDescent="0.2">
      <c r="A32" s="564"/>
      <c r="C32" s="115"/>
      <c r="D32" s="195"/>
      <c r="E32" s="195"/>
      <c r="F32" s="195"/>
      <c r="G32" s="115"/>
      <c r="H32" s="115"/>
      <c r="I32" s="115"/>
      <c r="M32" s="543"/>
    </row>
    <row r="33" spans="1:13" x14ac:dyDescent="0.2">
      <c r="A33" s="564"/>
      <c r="C33" s="115"/>
      <c r="D33" s="195"/>
      <c r="E33" s="195"/>
      <c r="F33" s="195"/>
      <c r="G33" s="115"/>
      <c r="H33" s="115"/>
      <c r="I33" s="115"/>
      <c r="M33" s="543"/>
    </row>
    <row r="34" spans="1:13" s="135" customFormat="1" x14ac:dyDescent="0.2">
      <c r="A34" s="565"/>
      <c r="C34" s="625"/>
      <c r="D34" s="624"/>
      <c r="E34" s="624"/>
      <c r="F34" s="624"/>
      <c r="G34" s="625"/>
      <c r="H34" s="625"/>
      <c r="I34" s="625"/>
      <c r="M34" s="544"/>
    </row>
    <row r="35" spans="1:13" x14ac:dyDescent="0.2">
      <c r="A35" s="564"/>
      <c r="C35" s="115"/>
      <c r="D35" s="195"/>
      <c r="E35" s="195"/>
      <c r="F35" s="195"/>
      <c r="G35" s="115"/>
      <c r="H35" s="115"/>
      <c r="I35" s="115"/>
      <c r="M35" s="543"/>
    </row>
    <row r="36" spans="1:13" x14ac:dyDescent="0.2">
      <c r="A36" s="564"/>
      <c r="C36" s="115"/>
      <c r="D36" s="195"/>
      <c r="E36" s="195"/>
      <c r="F36" s="195"/>
      <c r="G36" s="115"/>
      <c r="H36" s="115"/>
      <c r="I36" s="115"/>
      <c r="M36" s="543"/>
    </row>
    <row r="37" spans="1:13" x14ac:dyDescent="0.2">
      <c r="A37" s="564"/>
      <c r="C37" s="115"/>
      <c r="D37" s="195"/>
      <c r="E37" s="195"/>
      <c r="F37" s="195"/>
      <c r="G37" s="115"/>
      <c r="H37" s="115"/>
      <c r="I37" s="115"/>
      <c r="M37" s="543"/>
    </row>
    <row r="38" spans="1:13" x14ac:dyDescent="0.2">
      <c r="A38" s="564"/>
      <c r="C38" s="115"/>
      <c r="D38" s="195"/>
      <c r="E38" s="195"/>
      <c r="F38" s="195"/>
      <c r="G38" s="115"/>
      <c r="H38" s="115"/>
      <c r="I38" s="115"/>
      <c r="M38" s="543"/>
    </row>
    <row r="39" spans="1:13" x14ac:dyDescent="0.2">
      <c r="A39" s="564"/>
      <c r="C39" s="115"/>
      <c r="D39" s="195"/>
      <c r="E39" s="195"/>
      <c r="F39" s="195"/>
      <c r="G39" s="115"/>
      <c r="H39" s="115"/>
      <c r="I39" s="115"/>
      <c r="M39" s="543"/>
    </row>
    <row r="40" spans="1:13" x14ac:dyDescent="0.2">
      <c r="A40" s="564"/>
      <c r="C40" s="115"/>
      <c r="D40" s="195"/>
      <c r="E40" s="195"/>
      <c r="F40" s="195"/>
      <c r="G40" s="115"/>
      <c r="H40" s="115"/>
      <c r="I40" s="115"/>
      <c r="M40" s="543"/>
    </row>
    <row r="41" spans="1:13" x14ac:dyDescent="0.2">
      <c r="A41" s="564"/>
      <c r="C41" s="115"/>
      <c r="D41" s="195"/>
      <c r="E41" s="195"/>
      <c r="F41" s="195"/>
      <c r="G41" s="115"/>
      <c r="H41" s="115"/>
      <c r="I41" s="115"/>
      <c r="M41" s="543"/>
    </row>
    <row r="42" spans="1:13" x14ac:dyDescent="0.2">
      <c r="A42" s="564"/>
      <c r="C42" s="115"/>
      <c r="D42" s="195"/>
      <c r="E42" s="195"/>
      <c r="F42" s="195"/>
      <c r="G42" s="115"/>
      <c r="H42" s="115"/>
      <c r="I42" s="115"/>
      <c r="M42" s="543"/>
    </row>
    <row r="43" spans="1:13" x14ac:dyDescent="0.2">
      <c r="A43" s="564"/>
      <c r="C43" s="115"/>
      <c r="D43" s="195"/>
      <c r="E43" s="195"/>
      <c r="F43" s="195"/>
      <c r="G43" s="115"/>
      <c r="H43" s="115"/>
      <c r="I43" s="115"/>
      <c r="M43" s="543"/>
    </row>
    <row r="44" spans="1:13" x14ac:dyDescent="0.2">
      <c r="A44" s="564"/>
      <c r="C44" s="115"/>
      <c r="D44" s="195"/>
      <c r="E44" s="195"/>
      <c r="F44" s="195"/>
      <c r="G44" s="115"/>
      <c r="H44" s="115"/>
      <c r="I44" s="115"/>
      <c r="M44" s="543"/>
    </row>
    <row r="45" spans="1:13" s="135" customFormat="1" x14ac:dyDescent="0.2">
      <c r="A45" s="565"/>
      <c r="C45" s="625"/>
      <c r="D45" s="624"/>
      <c r="E45" s="624"/>
      <c r="F45" s="624"/>
      <c r="G45" s="625"/>
      <c r="H45" s="625"/>
      <c r="I45" s="625"/>
      <c r="M45" s="544"/>
    </row>
    <row r="46" spans="1:13" x14ac:dyDescent="0.2">
      <c r="A46" s="564"/>
      <c r="C46" s="115"/>
      <c r="D46" s="195"/>
      <c r="E46" s="195"/>
      <c r="F46" s="195"/>
      <c r="G46" s="115"/>
      <c r="H46" s="115"/>
      <c r="I46" s="115"/>
      <c r="M46" s="543"/>
    </row>
    <row r="47" spans="1:13" x14ac:dyDescent="0.2">
      <c r="A47" s="564"/>
      <c r="C47" s="115"/>
      <c r="D47" s="195"/>
      <c r="E47" s="195"/>
      <c r="F47" s="195"/>
      <c r="G47" s="115"/>
      <c r="H47" s="115"/>
      <c r="I47" s="115"/>
      <c r="M47" s="543"/>
    </row>
    <row r="48" spans="1:13" x14ac:dyDescent="0.2">
      <c r="A48" s="564"/>
      <c r="C48" s="115"/>
      <c r="D48" s="195"/>
      <c r="E48" s="195"/>
      <c r="F48" s="195"/>
      <c r="G48" s="115"/>
      <c r="H48" s="115"/>
      <c r="I48" s="115"/>
      <c r="M48" s="543"/>
    </row>
    <row r="49" spans="1:13" x14ac:dyDescent="0.2">
      <c r="A49" s="564"/>
      <c r="C49" s="115"/>
      <c r="D49" s="195"/>
      <c r="E49" s="195"/>
      <c r="F49" s="195"/>
      <c r="G49" s="115"/>
      <c r="H49" s="115"/>
      <c r="I49" s="115"/>
      <c r="M49" s="543"/>
    </row>
    <row r="50" spans="1:13" x14ac:dyDescent="0.2">
      <c r="A50" s="564"/>
      <c r="C50" s="115"/>
      <c r="D50" s="195"/>
      <c r="E50" s="195"/>
      <c r="F50" s="195"/>
      <c r="G50" s="115"/>
      <c r="H50" s="115"/>
      <c r="I50" s="115"/>
      <c r="M50" s="543"/>
    </row>
    <row r="51" spans="1:13" x14ac:dyDescent="0.2">
      <c r="A51" s="564"/>
      <c r="C51" s="115"/>
      <c r="D51" s="195"/>
      <c r="E51" s="195"/>
      <c r="F51" s="195"/>
      <c r="G51" s="115"/>
      <c r="H51" s="115"/>
      <c r="I51" s="115"/>
      <c r="M51" s="543"/>
    </row>
    <row r="52" spans="1:13" s="135" customFormat="1" x14ac:dyDescent="0.2">
      <c r="A52" s="565"/>
      <c r="C52" s="625"/>
      <c r="D52" s="624"/>
      <c r="E52" s="624"/>
      <c r="F52" s="624"/>
      <c r="G52" s="625"/>
      <c r="H52" s="625"/>
      <c r="I52" s="625"/>
      <c r="M52" s="544"/>
    </row>
    <row r="53" spans="1:13" x14ac:dyDescent="0.2">
      <c r="A53" s="564"/>
      <c r="C53" s="115"/>
      <c r="D53" s="195"/>
      <c r="E53" s="195"/>
      <c r="F53" s="195"/>
      <c r="G53" s="115"/>
      <c r="H53" s="115"/>
      <c r="I53" s="115"/>
      <c r="M53" s="543"/>
    </row>
    <row r="54" spans="1:13" x14ac:dyDescent="0.2">
      <c r="A54" s="564"/>
      <c r="C54" s="115"/>
      <c r="D54" s="195"/>
      <c r="E54" s="195"/>
      <c r="F54" s="195"/>
      <c r="G54" s="115"/>
      <c r="H54" s="115"/>
      <c r="I54" s="115"/>
      <c r="M54" s="543"/>
    </row>
    <row r="55" spans="1:13" x14ac:dyDescent="0.2">
      <c r="A55" s="564"/>
      <c r="C55" s="115"/>
      <c r="D55" s="195"/>
      <c r="E55" s="195"/>
      <c r="F55" s="195"/>
      <c r="G55" s="115"/>
      <c r="H55" s="115"/>
      <c r="I55" s="115"/>
      <c r="M55" s="543"/>
    </row>
    <row r="56" spans="1:13" x14ac:dyDescent="0.2">
      <c r="A56" s="564"/>
      <c r="C56" s="115"/>
      <c r="D56" s="195"/>
      <c r="E56" s="195"/>
      <c r="F56" s="195"/>
      <c r="G56" s="115"/>
      <c r="H56" s="115"/>
      <c r="I56" s="115"/>
      <c r="M56" s="543"/>
    </row>
    <row r="57" spans="1:13" x14ac:dyDescent="0.2">
      <c r="A57" s="564"/>
      <c r="C57" s="115"/>
      <c r="D57" s="195"/>
      <c r="E57" s="195"/>
      <c r="F57" s="195"/>
      <c r="G57" s="115"/>
      <c r="H57" s="115"/>
      <c r="I57" s="115"/>
      <c r="M57" s="543"/>
    </row>
    <row r="58" spans="1:13" x14ac:dyDescent="0.2">
      <c r="A58" s="564"/>
      <c r="C58" s="115"/>
      <c r="D58" s="195"/>
      <c r="E58" s="195"/>
      <c r="F58" s="195"/>
      <c r="G58" s="115"/>
      <c r="H58" s="115"/>
      <c r="I58" s="115"/>
      <c r="M58" s="543"/>
    </row>
    <row r="59" spans="1:13" x14ac:dyDescent="0.2">
      <c r="A59" s="564"/>
      <c r="C59" s="115"/>
      <c r="D59" s="195"/>
      <c r="E59" s="195"/>
      <c r="F59" s="195"/>
      <c r="G59" s="115"/>
      <c r="H59" s="115"/>
      <c r="I59" s="115"/>
      <c r="M59" s="543"/>
    </row>
    <row r="60" spans="1:13" s="135" customFormat="1" x14ac:dyDescent="0.2">
      <c r="A60" s="565"/>
      <c r="C60" s="625"/>
      <c r="D60" s="624">
        <f>SUM(D54:D59)</f>
        <v>0</v>
      </c>
      <c r="E60" s="624">
        <f>SUM(E54:E59)</f>
        <v>0</v>
      </c>
      <c r="F60" s="624"/>
      <c r="G60" s="625"/>
      <c r="H60" s="625"/>
      <c r="I60" s="625"/>
      <c r="M60" s="544"/>
    </row>
    <row r="61" spans="1:13" x14ac:dyDescent="0.2">
      <c r="A61" s="564"/>
      <c r="C61" s="115"/>
      <c r="D61" s="195"/>
      <c r="E61" s="195"/>
      <c r="F61" s="195"/>
      <c r="G61" s="115"/>
      <c r="H61" s="115"/>
      <c r="I61" s="115"/>
      <c r="M61" s="543"/>
    </row>
    <row r="62" spans="1:13" x14ac:dyDescent="0.2">
      <c r="A62" s="564"/>
      <c r="C62" s="115"/>
      <c r="D62" s="195"/>
      <c r="E62" s="195"/>
      <c r="F62" s="195"/>
      <c r="G62" s="115"/>
      <c r="H62" s="115"/>
      <c r="I62" s="115"/>
      <c r="M62" s="543"/>
    </row>
    <row r="63" spans="1:13" x14ac:dyDescent="0.2">
      <c r="A63" s="564"/>
      <c r="C63" s="115"/>
      <c r="D63" s="195"/>
      <c r="E63" s="195"/>
      <c r="F63" s="195"/>
      <c r="G63" s="115"/>
      <c r="H63" s="115"/>
      <c r="I63" s="115"/>
      <c r="M63" s="543"/>
    </row>
    <row r="64" spans="1:13" x14ac:dyDescent="0.2">
      <c r="A64" s="564"/>
      <c r="C64" s="115"/>
      <c r="D64" s="195"/>
      <c r="E64" s="195"/>
      <c r="F64" s="195"/>
      <c r="G64" s="115"/>
      <c r="H64" s="115"/>
      <c r="I64" s="115"/>
      <c r="M64" s="543"/>
    </row>
    <row r="65" spans="1:13" x14ac:dyDescent="0.2">
      <c r="A65" s="564"/>
      <c r="C65" s="115"/>
      <c r="D65" s="195"/>
      <c r="E65" s="195"/>
      <c r="F65" s="195"/>
      <c r="G65" s="115"/>
      <c r="H65" s="115"/>
      <c r="I65" s="115"/>
      <c r="M65" s="543"/>
    </row>
    <row r="66" spans="1:13" x14ac:dyDescent="0.2">
      <c r="A66" s="564"/>
      <c r="C66" s="115"/>
      <c r="D66" s="195"/>
      <c r="E66" s="195"/>
      <c r="F66" s="195"/>
      <c r="G66" s="115"/>
      <c r="H66" s="115"/>
      <c r="I66" s="115"/>
      <c r="M66" s="543"/>
    </row>
    <row r="67" spans="1:13" s="135" customFormat="1" x14ac:dyDescent="0.2">
      <c r="A67" s="565"/>
      <c r="C67" s="625"/>
      <c r="D67" s="624"/>
      <c r="E67" s="624"/>
      <c r="F67" s="624"/>
      <c r="G67" s="625"/>
      <c r="H67" s="625"/>
      <c r="I67" s="625"/>
      <c r="M67" s="544"/>
    </row>
    <row r="68" spans="1:13" x14ac:dyDescent="0.2">
      <c r="A68" s="564"/>
      <c r="C68" s="115"/>
      <c r="D68" s="195"/>
      <c r="E68" s="195"/>
      <c r="F68" s="195"/>
      <c r="G68" s="115"/>
      <c r="H68" s="115"/>
      <c r="I68" s="115"/>
      <c r="M68" s="543"/>
    </row>
    <row r="69" spans="1:13" x14ac:dyDescent="0.2">
      <c r="A69" s="564"/>
      <c r="C69" s="115"/>
      <c r="D69" s="195"/>
      <c r="E69" s="195"/>
      <c r="F69" s="195"/>
      <c r="G69" s="115"/>
      <c r="H69" s="115"/>
      <c r="I69" s="115"/>
      <c r="M69" s="543"/>
    </row>
    <row r="70" spans="1:13" s="135" customFormat="1" x14ac:dyDescent="0.2">
      <c r="A70" s="565"/>
      <c r="C70" s="625"/>
      <c r="D70" s="624"/>
      <c r="E70" s="624"/>
      <c r="F70" s="624"/>
      <c r="G70" s="625"/>
      <c r="H70" s="625"/>
      <c r="I70" s="625"/>
      <c r="M70" s="544"/>
    </row>
    <row r="71" spans="1:13" x14ac:dyDescent="0.2">
      <c r="A71" s="564"/>
      <c r="C71" s="115"/>
      <c r="D71" s="195"/>
      <c r="E71" s="195"/>
      <c r="F71" s="195"/>
      <c r="G71" s="115"/>
      <c r="H71" s="115"/>
      <c r="I71" s="115"/>
      <c r="M71" s="543"/>
    </row>
    <row r="72" spans="1:13" x14ac:dyDescent="0.2">
      <c r="A72" s="564"/>
      <c r="C72" s="115"/>
      <c r="D72" s="195"/>
      <c r="E72" s="195"/>
      <c r="F72" s="195"/>
      <c r="G72" s="115"/>
      <c r="H72" s="115"/>
      <c r="I72" s="115"/>
      <c r="M72" s="543"/>
    </row>
    <row r="73" spans="1:13" x14ac:dyDescent="0.2">
      <c r="A73" s="564"/>
      <c r="C73" s="115"/>
      <c r="D73" s="195"/>
      <c r="E73" s="195"/>
      <c r="F73" s="195"/>
      <c r="G73" s="115"/>
      <c r="H73" s="115"/>
      <c r="I73" s="115"/>
      <c r="M73" s="543"/>
    </row>
    <row r="74" spans="1:13" x14ac:dyDescent="0.2">
      <c r="A74" s="564"/>
      <c r="C74" s="115"/>
      <c r="D74" s="195"/>
      <c r="E74" s="195"/>
      <c r="F74" s="195"/>
      <c r="G74" s="115"/>
      <c r="H74" s="115"/>
      <c r="I74" s="115"/>
      <c r="M74" s="543"/>
    </row>
    <row r="75" spans="1:13" x14ac:dyDescent="0.2">
      <c r="A75" s="564"/>
      <c r="C75" s="115"/>
      <c r="D75" s="195"/>
      <c r="E75" s="195"/>
      <c r="F75" s="195"/>
      <c r="G75" s="115"/>
      <c r="H75" s="115"/>
      <c r="I75" s="115"/>
      <c r="M75" s="543"/>
    </row>
    <row r="76" spans="1:13" x14ac:dyDescent="0.2">
      <c r="A76" s="564"/>
      <c r="C76" s="115"/>
      <c r="D76" s="195"/>
      <c r="E76" s="195"/>
      <c r="F76" s="195"/>
      <c r="G76" s="115"/>
      <c r="H76" s="115"/>
      <c r="I76" s="115"/>
      <c r="M76" s="543"/>
    </row>
    <row r="77" spans="1:13" x14ac:dyDescent="0.2">
      <c r="A77" s="564"/>
      <c r="C77" s="115"/>
      <c r="D77" s="195"/>
      <c r="E77" s="195"/>
      <c r="F77" s="195"/>
      <c r="G77" s="115"/>
      <c r="H77" s="115"/>
      <c r="I77" s="115"/>
      <c r="M77" s="543"/>
    </row>
    <row r="78" spans="1:13" x14ac:dyDescent="0.2">
      <c r="A78" s="564"/>
      <c r="C78" s="115"/>
      <c r="D78" s="195"/>
      <c r="E78" s="195"/>
      <c r="F78" s="195"/>
      <c r="G78" s="115"/>
      <c r="H78" s="115"/>
      <c r="I78" s="115"/>
      <c r="M78" s="543"/>
    </row>
    <row r="79" spans="1:13" x14ac:dyDescent="0.2">
      <c r="A79" s="564"/>
      <c r="C79" s="115"/>
      <c r="D79" s="195"/>
      <c r="E79" s="195"/>
      <c r="F79" s="195"/>
      <c r="G79" s="115"/>
      <c r="H79" s="115"/>
      <c r="I79" s="115"/>
      <c r="M79" s="543"/>
    </row>
    <row r="80" spans="1:13" x14ac:dyDescent="0.2">
      <c r="A80" s="564"/>
      <c r="C80" s="115"/>
      <c r="D80" s="195"/>
      <c r="E80" s="195"/>
      <c r="F80" s="195"/>
      <c r="G80" s="115"/>
      <c r="H80" s="115"/>
      <c r="I80" s="115"/>
      <c r="M80" s="543"/>
    </row>
    <row r="81" spans="1:13" s="135" customFormat="1" x14ac:dyDescent="0.2">
      <c r="A81" s="565"/>
      <c r="C81" s="625"/>
      <c r="D81" s="624"/>
      <c r="E81" s="624"/>
      <c r="F81" s="624"/>
      <c r="G81" s="625"/>
      <c r="H81" s="625"/>
      <c r="I81" s="625"/>
      <c r="M81" s="544"/>
    </row>
    <row r="82" spans="1:13" x14ac:dyDescent="0.2">
      <c r="A82" s="564"/>
      <c r="C82" s="115"/>
      <c r="D82" s="195"/>
      <c r="E82" s="195"/>
      <c r="F82" s="195"/>
      <c r="G82" s="115"/>
      <c r="H82" s="115"/>
      <c r="I82" s="115"/>
      <c r="M82" s="543"/>
    </row>
    <row r="83" spans="1:13" x14ac:dyDescent="0.2">
      <c r="A83" s="564"/>
      <c r="C83" s="115"/>
      <c r="D83" s="195"/>
      <c r="E83" s="195"/>
      <c r="F83" s="195"/>
      <c r="G83" s="115"/>
      <c r="H83" s="115"/>
      <c r="I83" s="115"/>
      <c r="M83" s="543"/>
    </row>
    <row r="84" spans="1:13" x14ac:dyDescent="0.2">
      <c r="A84" s="564"/>
      <c r="C84" s="115"/>
      <c r="D84" s="195"/>
      <c r="E84" s="195"/>
      <c r="F84" s="195"/>
      <c r="G84" s="115"/>
      <c r="H84" s="115"/>
      <c r="I84" s="115"/>
      <c r="M84" s="543"/>
    </row>
    <row r="85" spans="1:13" x14ac:dyDescent="0.2">
      <c r="A85" s="564"/>
      <c r="C85" s="115"/>
      <c r="D85" s="195"/>
      <c r="E85" s="195"/>
      <c r="F85" s="195"/>
      <c r="G85" s="115"/>
      <c r="H85" s="115"/>
      <c r="I85" s="115"/>
      <c r="M85" s="543"/>
    </row>
    <row r="86" spans="1:13" x14ac:dyDescent="0.2">
      <c r="A86" s="564"/>
      <c r="C86" s="115"/>
      <c r="D86" s="195"/>
      <c r="E86" s="195"/>
      <c r="F86" s="195"/>
      <c r="G86" s="115"/>
      <c r="H86" s="115"/>
      <c r="I86" s="115"/>
      <c r="M86" s="543"/>
    </row>
    <row r="87" spans="1:13" x14ac:dyDescent="0.2">
      <c r="A87" s="564"/>
      <c r="C87" s="115"/>
      <c r="D87" s="195"/>
      <c r="E87" s="195"/>
      <c r="F87" s="195"/>
      <c r="G87" s="115"/>
      <c r="H87" s="115"/>
      <c r="I87" s="115"/>
      <c r="M87" s="543"/>
    </row>
    <row r="88" spans="1:13" x14ac:dyDescent="0.2">
      <c r="A88" s="564"/>
      <c r="C88" s="115"/>
      <c r="D88" s="195"/>
      <c r="E88" s="195"/>
      <c r="F88" s="195"/>
      <c r="G88" s="115"/>
      <c r="H88" s="115"/>
      <c r="I88" s="115"/>
      <c r="M88" s="543"/>
    </row>
    <row r="89" spans="1:13" s="135" customFormat="1" x14ac:dyDescent="0.2">
      <c r="A89" s="565"/>
      <c r="C89" s="625"/>
      <c r="D89" s="624"/>
      <c r="E89" s="624"/>
      <c r="F89" s="624"/>
      <c r="G89" s="625"/>
      <c r="H89" s="625"/>
      <c r="I89" s="625"/>
      <c r="M89" s="544"/>
    </row>
    <row r="90" spans="1:13" x14ac:dyDescent="0.2">
      <c r="A90" s="564"/>
      <c r="C90" s="115"/>
      <c r="D90" s="195"/>
      <c r="E90" s="195"/>
      <c r="F90" s="195"/>
      <c r="G90" s="115"/>
      <c r="H90" s="115"/>
      <c r="I90" s="115"/>
      <c r="M90" s="543"/>
    </row>
    <row r="91" spans="1:13" x14ac:dyDescent="0.2">
      <c r="A91" s="564"/>
      <c r="C91" s="115"/>
      <c r="D91" s="195"/>
      <c r="E91" s="195"/>
      <c r="F91" s="195"/>
      <c r="G91" s="115"/>
      <c r="H91" s="115"/>
      <c r="I91" s="115"/>
      <c r="M91" s="543"/>
    </row>
    <row r="92" spans="1:13" x14ac:dyDescent="0.2">
      <c r="A92" s="564"/>
      <c r="C92" s="115"/>
      <c r="D92" s="195"/>
      <c r="E92" s="195"/>
      <c r="F92" s="195"/>
      <c r="G92" s="115"/>
      <c r="H92" s="115"/>
      <c r="I92" s="115"/>
      <c r="M92" s="543"/>
    </row>
    <row r="93" spans="1:13" x14ac:dyDescent="0.2">
      <c r="A93" s="564"/>
      <c r="C93" s="115"/>
      <c r="D93" s="195"/>
      <c r="E93" s="195"/>
      <c r="F93" s="195"/>
      <c r="G93" s="115"/>
      <c r="H93" s="115"/>
      <c r="I93" s="115"/>
      <c r="M93" s="543"/>
    </row>
    <row r="94" spans="1:13" x14ac:dyDescent="0.2">
      <c r="A94" s="564"/>
      <c r="C94" s="115"/>
      <c r="D94" s="195"/>
      <c r="E94" s="195"/>
      <c r="F94" s="195"/>
      <c r="G94" s="115"/>
      <c r="H94" s="115"/>
      <c r="I94" s="115"/>
      <c r="M94" s="543"/>
    </row>
    <row r="95" spans="1:13" x14ac:dyDescent="0.2">
      <c r="A95" s="564"/>
      <c r="C95" s="115"/>
      <c r="D95" s="195"/>
      <c r="E95" s="195"/>
      <c r="F95" s="195"/>
      <c r="G95" s="115"/>
      <c r="H95" s="115"/>
      <c r="I95" s="115"/>
      <c r="M95" s="543"/>
    </row>
    <row r="96" spans="1:13" x14ac:dyDescent="0.2">
      <c r="A96" s="564"/>
      <c r="C96" s="115"/>
      <c r="D96" s="195"/>
      <c r="E96" s="195"/>
      <c r="F96" s="195"/>
      <c r="G96" s="115"/>
      <c r="H96" s="115"/>
      <c r="I96" s="115"/>
      <c r="M96" s="543"/>
    </row>
    <row r="97" spans="1:13" x14ac:dyDescent="0.2">
      <c r="A97" s="564"/>
      <c r="C97" s="115"/>
      <c r="D97" s="195"/>
      <c r="E97" s="195"/>
      <c r="F97" s="195"/>
      <c r="G97" s="115"/>
      <c r="H97" s="115"/>
      <c r="I97" s="115"/>
      <c r="M97" s="543"/>
    </row>
    <row r="98" spans="1:13" s="135" customFormat="1" x14ac:dyDescent="0.2">
      <c r="A98" s="565"/>
      <c r="C98" s="625"/>
      <c r="D98" s="624"/>
      <c r="E98" s="624"/>
      <c r="F98" s="624"/>
      <c r="G98" s="625"/>
      <c r="H98" s="625"/>
      <c r="I98" s="625"/>
      <c r="M98" s="544"/>
    </row>
    <row r="99" spans="1:13" x14ac:dyDescent="0.2">
      <c r="A99" s="564"/>
      <c r="C99" s="115"/>
      <c r="D99" s="195"/>
      <c r="E99" s="195"/>
      <c r="F99" s="195"/>
      <c r="G99" s="115"/>
      <c r="H99" s="115"/>
      <c r="I99" s="115"/>
      <c r="M99" s="543"/>
    </row>
    <row r="100" spans="1:13" x14ac:dyDescent="0.2">
      <c r="A100" s="564"/>
      <c r="C100" s="115"/>
      <c r="D100" s="195"/>
      <c r="E100" s="195"/>
      <c r="F100" s="195"/>
      <c r="G100" s="115"/>
      <c r="H100" s="115"/>
      <c r="I100" s="115"/>
      <c r="M100" s="543"/>
    </row>
    <row r="101" spans="1:13" x14ac:dyDescent="0.2">
      <c r="A101" s="564"/>
      <c r="C101" s="115"/>
      <c r="D101" s="195"/>
      <c r="E101" s="195"/>
      <c r="F101" s="195"/>
      <c r="G101" s="115"/>
      <c r="H101" s="115"/>
      <c r="I101" s="115"/>
      <c r="M101" s="543"/>
    </row>
    <row r="102" spans="1:13" x14ac:dyDescent="0.2">
      <c r="A102" s="564"/>
      <c r="C102" s="115"/>
      <c r="D102" s="195"/>
      <c r="E102" s="195"/>
      <c r="F102" s="195"/>
      <c r="G102" s="115"/>
      <c r="H102" s="115"/>
      <c r="I102" s="115"/>
      <c r="M102" s="543"/>
    </row>
    <row r="103" spans="1:13" x14ac:dyDescent="0.2">
      <c r="A103" s="564"/>
      <c r="C103" s="115"/>
      <c r="D103" s="195"/>
      <c r="E103" s="195"/>
      <c r="F103" s="195"/>
      <c r="G103" s="115"/>
      <c r="H103" s="115"/>
      <c r="I103" s="115"/>
      <c r="M103" s="543"/>
    </row>
    <row r="104" spans="1:13" x14ac:dyDescent="0.2">
      <c r="A104" s="564"/>
      <c r="C104" s="115"/>
      <c r="D104" s="195"/>
      <c r="E104" s="195"/>
      <c r="F104" s="195"/>
      <c r="G104" s="115"/>
      <c r="H104" s="115"/>
      <c r="I104" s="115"/>
      <c r="M104" s="543"/>
    </row>
    <row r="105" spans="1:13" s="135" customFormat="1" x14ac:dyDescent="0.2">
      <c r="A105" s="565"/>
      <c r="C105" s="625"/>
      <c r="D105" s="624"/>
      <c r="E105" s="624"/>
      <c r="F105" s="624"/>
      <c r="G105" s="625"/>
      <c r="H105" s="625"/>
      <c r="I105" s="625"/>
      <c r="M105" s="544"/>
    </row>
    <row r="106" spans="1:13" x14ac:dyDescent="0.2">
      <c r="A106" s="564"/>
      <c r="C106" s="115"/>
      <c r="D106" s="195"/>
      <c r="E106" s="195"/>
      <c r="F106" s="195"/>
      <c r="G106" s="115"/>
      <c r="H106" s="115"/>
      <c r="I106" s="115"/>
      <c r="M106" s="543"/>
    </row>
    <row r="107" spans="1:13" x14ac:dyDescent="0.2">
      <c r="A107" s="564"/>
      <c r="C107" s="115"/>
      <c r="D107" s="195"/>
      <c r="E107" s="195"/>
      <c r="F107" s="195"/>
      <c r="G107" s="115"/>
      <c r="H107" s="115"/>
      <c r="I107" s="115"/>
      <c r="M107" s="543"/>
    </row>
    <row r="108" spans="1:13" s="135" customFormat="1" x14ac:dyDescent="0.2">
      <c r="A108" s="565"/>
      <c r="C108" s="625"/>
      <c r="D108" s="624"/>
      <c r="E108" s="624"/>
      <c r="F108" s="624"/>
      <c r="G108" s="625"/>
      <c r="H108" s="625"/>
      <c r="I108" s="625"/>
      <c r="M108" s="544"/>
    </row>
    <row r="109" spans="1:13" x14ac:dyDescent="0.2">
      <c r="A109" s="564"/>
      <c r="C109" s="115"/>
      <c r="D109" s="195"/>
      <c r="E109" s="195"/>
      <c r="F109" s="195"/>
      <c r="G109" s="115"/>
      <c r="H109" s="115"/>
      <c r="I109" s="115"/>
      <c r="M109" s="543"/>
    </row>
    <row r="110" spans="1:13" x14ac:dyDescent="0.2">
      <c r="A110" s="564"/>
      <c r="C110" s="115"/>
      <c r="D110" s="195"/>
      <c r="E110" s="195"/>
      <c r="F110" s="195"/>
      <c r="G110" s="115"/>
      <c r="H110" s="115"/>
      <c r="I110" s="115"/>
      <c r="M110" s="543"/>
    </row>
    <row r="111" spans="1:13" x14ac:dyDescent="0.2">
      <c r="A111" s="564"/>
      <c r="C111" s="115"/>
      <c r="D111" s="195"/>
      <c r="E111" s="195"/>
      <c r="F111" s="195"/>
      <c r="G111" s="115"/>
      <c r="H111" s="115"/>
      <c r="I111" s="115"/>
      <c r="M111" s="543"/>
    </row>
    <row r="112" spans="1:13" x14ac:dyDescent="0.2">
      <c r="A112" s="564"/>
      <c r="C112" s="115"/>
      <c r="D112" s="195"/>
      <c r="E112" s="195"/>
      <c r="F112" s="195"/>
      <c r="G112" s="115"/>
      <c r="H112" s="115"/>
      <c r="I112" s="115"/>
      <c r="M112" s="543"/>
    </row>
    <row r="113" spans="1:13" x14ac:dyDescent="0.2">
      <c r="A113" s="564"/>
      <c r="C113" s="115"/>
      <c r="D113" s="195"/>
      <c r="E113" s="195"/>
      <c r="F113" s="195"/>
      <c r="G113" s="115"/>
      <c r="H113" s="115"/>
      <c r="I113" s="115"/>
      <c r="M113" s="543"/>
    </row>
    <row r="114" spans="1:13" x14ac:dyDescent="0.2">
      <c r="A114" s="564"/>
      <c r="C114" s="115"/>
      <c r="D114" s="195"/>
      <c r="E114" s="195"/>
      <c r="F114" s="195"/>
      <c r="G114" s="115"/>
      <c r="H114" s="115"/>
      <c r="I114" s="115"/>
      <c r="M114" s="543"/>
    </row>
    <row r="115" spans="1:13" x14ac:dyDescent="0.2">
      <c r="A115" s="564"/>
      <c r="C115" s="115"/>
      <c r="D115" s="195"/>
      <c r="E115" s="195"/>
      <c r="F115" s="195"/>
      <c r="G115" s="115"/>
      <c r="H115" s="115"/>
      <c r="I115" s="115"/>
      <c r="M115" s="543"/>
    </row>
    <row r="116" spans="1:13" x14ac:dyDescent="0.2">
      <c r="A116" s="564"/>
      <c r="C116" s="115"/>
      <c r="D116" s="195"/>
      <c r="E116" s="195"/>
      <c r="F116" s="195"/>
      <c r="G116" s="115"/>
      <c r="H116" s="115"/>
      <c r="I116" s="115"/>
      <c r="M116" s="543"/>
    </row>
    <row r="117" spans="1:13" x14ac:dyDescent="0.2">
      <c r="A117" s="564"/>
      <c r="C117" s="115"/>
      <c r="D117" s="195"/>
      <c r="E117" s="195"/>
      <c r="F117" s="195"/>
      <c r="G117" s="115"/>
      <c r="H117" s="115"/>
      <c r="I117" s="115"/>
      <c r="M117" s="543"/>
    </row>
    <row r="118" spans="1:13" x14ac:dyDescent="0.2">
      <c r="A118" s="564"/>
      <c r="C118" s="115"/>
      <c r="D118" s="195"/>
      <c r="E118" s="195"/>
      <c r="F118" s="195"/>
      <c r="G118" s="115"/>
      <c r="H118" s="115"/>
      <c r="I118" s="115"/>
      <c r="M118" s="543"/>
    </row>
    <row r="119" spans="1:13" x14ac:dyDescent="0.2">
      <c r="A119" s="564"/>
      <c r="C119" s="115"/>
      <c r="D119" s="195"/>
      <c r="E119" s="195"/>
      <c r="F119" s="195"/>
      <c r="G119" s="115"/>
      <c r="H119" s="115"/>
      <c r="I119" s="115"/>
      <c r="M119" s="543"/>
    </row>
    <row r="120" spans="1:13" s="135" customFormat="1" x14ac:dyDescent="0.2">
      <c r="A120" s="565"/>
      <c r="C120" s="625"/>
      <c r="D120" s="624"/>
      <c r="E120" s="624"/>
      <c r="F120" s="624"/>
      <c r="G120" s="625"/>
      <c r="H120" s="625"/>
      <c r="I120" s="625"/>
      <c r="M120" s="544"/>
    </row>
    <row r="121" spans="1:13" x14ac:dyDescent="0.2">
      <c r="A121" s="564"/>
      <c r="C121" s="115"/>
      <c r="D121" s="195"/>
      <c r="E121" s="195"/>
      <c r="F121" s="195"/>
      <c r="G121" s="115"/>
      <c r="H121" s="115"/>
      <c r="I121" s="115"/>
      <c r="M121" s="543"/>
    </row>
    <row r="122" spans="1:13" x14ac:dyDescent="0.2">
      <c r="A122" s="564"/>
      <c r="C122" s="115"/>
      <c r="D122" s="195"/>
      <c r="E122" s="195"/>
      <c r="F122" s="195"/>
      <c r="G122" s="115"/>
      <c r="H122" s="115"/>
      <c r="I122" s="115"/>
      <c r="M122" s="543"/>
    </row>
    <row r="123" spans="1:13" x14ac:dyDescent="0.2">
      <c r="A123" s="564"/>
      <c r="C123" s="115"/>
      <c r="D123" s="195"/>
      <c r="E123" s="195"/>
      <c r="F123" s="195"/>
      <c r="G123" s="115"/>
      <c r="H123" s="115"/>
      <c r="I123" s="115"/>
      <c r="M123" s="543"/>
    </row>
    <row r="124" spans="1:13" x14ac:dyDescent="0.2">
      <c r="A124" s="564"/>
      <c r="C124" s="115"/>
      <c r="D124" s="195"/>
      <c r="E124" s="195"/>
      <c r="F124" s="195"/>
      <c r="G124" s="115"/>
      <c r="H124" s="115"/>
      <c r="I124" s="115"/>
      <c r="M124" s="543"/>
    </row>
    <row r="125" spans="1:13" x14ac:dyDescent="0.2">
      <c r="A125" s="564"/>
      <c r="C125" s="115"/>
      <c r="D125" s="195"/>
      <c r="E125" s="195"/>
      <c r="F125" s="195"/>
      <c r="G125" s="115"/>
      <c r="H125" s="115"/>
      <c r="I125" s="115"/>
      <c r="M125" s="543"/>
    </row>
    <row r="126" spans="1:13" x14ac:dyDescent="0.2">
      <c r="A126" s="564"/>
      <c r="C126" s="115"/>
      <c r="D126" s="195"/>
      <c r="E126" s="195"/>
      <c r="F126" s="195"/>
      <c r="G126" s="115"/>
      <c r="H126" s="115"/>
      <c r="I126" s="115"/>
      <c r="M126" s="543"/>
    </row>
    <row r="127" spans="1:13" s="135" customFormat="1" x14ac:dyDescent="0.2">
      <c r="A127" s="565"/>
      <c r="C127" s="625"/>
      <c r="D127" s="624"/>
      <c r="E127" s="624"/>
      <c r="F127" s="624"/>
      <c r="G127" s="625"/>
      <c r="H127" s="625"/>
      <c r="I127" s="625"/>
      <c r="M127" s="544"/>
    </row>
    <row r="128" spans="1:13" x14ac:dyDescent="0.2">
      <c r="A128" s="564"/>
      <c r="C128" s="115"/>
      <c r="D128" s="195"/>
      <c r="E128" s="195"/>
      <c r="F128" s="195"/>
      <c r="G128" s="115"/>
      <c r="H128" s="115"/>
      <c r="I128" s="115"/>
      <c r="M128" s="543"/>
    </row>
    <row r="129" spans="1:13" x14ac:dyDescent="0.2">
      <c r="A129" s="564"/>
      <c r="C129" s="115"/>
      <c r="D129" s="195"/>
      <c r="E129" s="195"/>
      <c r="F129" s="195"/>
      <c r="G129" s="115"/>
      <c r="H129" s="115"/>
      <c r="I129" s="115"/>
      <c r="M129" s="543"/>
    </row>
    <row r="130" spans="1:13" s="135" customFormat="1" x14ac:dyDescent="0.2">
      <c r="A130" s="565"/>
      <c r="B130" s="206"/>
      <c r="C130" s="625"/>
      <c r="D130" s="624"/>
      <c r="E130" s="624"/>
      <c r="F130" s="624"/>
      <c r="G130" s="625"/>
      <c r="H130" s="625"/>
      <c r="I130" s="625"/>
      <c r="M130" s="544"/>
    </row>
    <row r="131" spans="1:13" x14ac:dyDescent="0.2">
      <c r="A131" s="564"/>
      <c r="B131" s="63"/>
      <c r="C131" s="115"/>
      <c r="D131" s="195"/>
      <c r="E131" s="195"/>
      <c r="F131" s="195"/>
      <c r="G131" s="115"/>
      <c r="H131" s="115"/>
      <c r="I131" s="115"/>
      <c r="M131" s="543"/>
    </row>
    <row r="132" spans="1:13" x14ac:dyDescent="0.2">
      <c r="A132" s="564"/>
      <c r="B132" s="63"/>
      <c r="C132" s="115"/>
      <c r="D132" s="195"/>
      <c r="E132" s="195"/>
      <c r="F132" s="195"/>
      <c r="G132" s="115"/>
      <c r="H132" s="115"/>
      <c r="I132" s="115"/>
      <c r="M132" s="543"/>
    </row>
    <row r="133" spans="1:13" x14ac:dyDescent="0.2">
      <c r="A133" s="564"/>
      <c r="B133" s="63"/>
      <c r="C133" s="115"/>
      <c r="D133" s="195"/>
      <c r="E133" s="195"/>
      <c r="F133" s="195"/>
      <c r="G133" s="115"/>
      <c r="H133" s="115"/>
      <c r="I133" s="115"/>
      <c r="M133" s="543"/>
    </row>
    <row r="134" spans="1:13" x14ac:dyDescent="0.2">
      <c r="A134" s="564"/>
      <c r="C134" s="115"/>
      <c r="D134" s="195"/>
      <c r="E134" s="195"/>
      <c r="F134" s="195"/>
      <c r="G134" s="115"/>
      <c r="H134" s="115"/>
      <c r="I134" s="115"/>
      <c r="M134" s="543"/>
    </row>
    <row r="135" spans="1:13" x14ac:dyDescent="0.2">
      <c r="A135" s="564"/>
      <c r="C135" s="115"/>
      <c r="D135" s="195"/>
      <c r="E135" s="195"/>
      <c r="F135" s="195"/>
      <c r="G135" s="115"/>
      <c r="H135" s="115"/>
      <c r="I135" s="115"/>
      <c r="M135" s="543"/>
    </row>
    <row r="136" spans="1:13" x14ac:dyDescent="0.2">
      <c r="A136" s="564"/>
      <c r="C136" s="115"/>
      <c r="D136" s="195"/>
      <c r="E136" s="195"/>
      <c r="F136" s="195"/>
      <c r="G136" s="115"/>
      <c r="H136" s="115"/>
      <c r="I136" s="115"/>
      <c r="M136" s="543"/>
    </row>
    <row r="137" spans="1:13" x14ac:dyDescent="0.2">
      <c r="A137" s="564"/>
      <c r="C137" s="115"/>
      <c r="D137" s="195"/>
      <c r="E137" s="195"/>
      <c r="F137" s="195"/>
      <c r="G137" s="115"/>
      <c r="H137" s="115"/>
      <c r="I137" s="115"/>
      <c r="M137" s="543"/>
    </row>
    <row r="138" spans="1:13" x14ac:dyDescent="0.2">
      <c r="A138" s="564"/>
      <c r="C138" s="115"/>
      <c r="D138" s="195"/>
      <c r="E138" s="195"/>
      <c r="F138" s="195"/>
      <c r="G138" s="115"/>
      <c r="H138" s="115"/>
      <c r="I138" s="115"/>
      <c r="M138" s="543"/>
    </row>
    <row r="139" spans="1:13" x14ac:dyDescent="0.2">
      <c r="A139" s="564"/>
      <c r="C139" s="115"/>
      <c r="D139" s="195"/>
      <c r="E139" s="195"/>
      <c r="F139" s="195"/>
      <c r="G139" s="115"/>
      <c r="H139" s="115"/>
      <c r="I139" s="115"/>
      <c r="M139" s="543"/>
    </row>
    <row r="140" spans="1:13" x14ac:dyDescent="0.2">
      <c r="A140" s="564"/>
      <c r="C140" s="115"/>
      <c r="D140" s="195"/>
      <c r="E140" s="195"/>
      <c r="F140" s="195"/>
      <c r="G140" s="115"/>
      <c r="H140" s="115"/>
      <c r="I140" s="115"/>
      <c r="M140" s="543"/>
    </row>
    <row r="141" spans="1:13" x14ac:dyDescent="0.2">
      <c r="A141" s="564"/>
      <c r="C141" s="115"/>
      <c r="D141" s="195"/>
      <c r="E141" s="195"/>
      <c r="F141" s="195"/>
      <c r="G141" s="115"/>
      <c r="H141" s="115"/>
      <c r="I141" s="115"/>
      <c r="M141" s="543"/>
    </row>
    <row r="142" spans="1:13" x14ac:dyDescent="0.2">
      <c r="A142" s="564"/>
      <c r="C142" s="115"/>
      <c r="D142" s="195"/>
      <c r="E142" s="195"/>
      <c r="F142" s="195"/>
      <c r="G142" s="115"/>
      <c r="H142" s="115"/>
      <c r="I142" s="115"/>
      <c r="M142" s="543"/>
    </row>
    <row r="143" spans="1:13" s="135" customFormat="1" x14ac:dyDescent="0.2">
      <c r="A143" s="565"/>
      <c r="C143" s="625"/>
      <c r="D143" s="624"/>
      <c r="E143" s="624"/>
      <c r="F143" s="624"/>
      <c r="G143" s="625"/>
      <c r="H143" s="625"/>
      <c r="I143" s="625"/>
      <c r="M143" s="544"/>
    </row>
    <row r="144" spans="1:13" x14ac:dyDescent="0.2">
      <c r="A144" s="564"/>
      <c r="C144" s="115"/>
      <c r="D144" s="195"/>
      <c r="E144" s="195"/>
      <c r="F144" s="195"/>
      <c r="G144" s="115"/>
      <c r="H144" s="115"/>
      <c r="I144" s="115"/>
      <c r="M144" s="543"/>
    </row>
    <row r="145" spans="1:13" x14ac:dyDescent="0.2">
      <c r="A145" s="564"/>
      <c r="C145" s="115"/>
      <c r="D145" s="195"/>
      <c r="E145" s="195"/>
      <c r="F145" s="195"/>
      <c r="G145" s="115"/>
      <c r="H145" s="115"/>
      <c r="I145" s="115"/>
      <c r="M145" s="543"/>
    </row>
    <row r="146" spans="1:13" x14ac:dyDescent="0.2">
      <c r="A146" s="564"/>
      <c r="C146" s="115"/>
      <c r="D146" s="195"/>
      <c r="E146" s="195"/>
      <c r="F146" s="195"/>
      <c r="G146" s="115"/>
      <c r="H146" s="115"/>
      <c r="I146" s="115"/>
      <c r="M146" s="543"/>
    </row>
    <row r="147" spans="1:13" x14ac:dyDescent="0.2">
      <c r="A147" s="564"/>
      <c r="C147" s="115"/>
      <c r="D147" s="195"/>
      <c r="E147" s="195"/>
      <c r="F147" s="195"/>
      <c r="G147" s="115"/>
      <c r="H147" s="115"/>
      <c r="I147" s="115"/>
      <c r="M147" s="543"/>
    </row>
    <row r="148" spans="1:13" x14ac:dyDescent="0.2">
      <c r="A148" s="564"/>
      <c r="C148" s="115"/>
      <c r="D148" s="195"/>
      <c r="E148" s="195"/>
      <c r="F148" s="195"/>
      <c r="G148" s="115"/>
      <c r="H148" s="115"/>
      <c r="I148" s="115"/>
      <c r="M148" s="543"/>
    </row>
    <row r="149" spans="1:13" x14ac:dyDescent="0.2">
      <c r="A149" s="564"/>
      <c r="C149" s="115"/>
      <c r="D149" s="195"/>
      <c r="E149" s="195"/>
      <c r="F149" s="195"/>
      <c r="G149" s="115"/>
      <c r="H149" s="115"/>
      <c r="I149" s="115"/>
      <c r="M149" s="543"/>
    </row>
    <row r="150" spans="1:13" x14ac:dyDescent="0.2">
      <c r="A150" s="564"/>
      <c r="C150" s="115"/>
      <c r="D150" s="195"/>
      <c r="E150" s="195"/>
      <c r="F150" s="195"/>
      <c r="G150" s="115"/>
      <c r="H150" s="115"/>
      <c r="I150" s="115"/>
      <c r="M150" s="543"/>
    </row>
    <row r="151" spans="1:13" x14ac:dyDescent="0.2">
      <c r="A151" s="564"/>
      <c r="C151" s="115"/>
      <c r="D151" s="195"/>
      <c r="E151" s="195"/>
      <c r="F151" s="195"/>
      <c r="G151" s="115"/>
      <c r="H151" s="115"/>
      <c r="I151" s="115"/>
      <c r="M151" s="543"/>
    </row>
    <row r="152" spans="1:13" x14ac:dyDescent="0.2">
      <c r="A152" s="564"/>
      <c r="C152" s="115"/>
      <c r="D152" s="195"/>
      <c r="E152" s="195"/>
      <c r="F152" s="195"/>
      <c r="G152" s="115"/>
      <c r="H152" s="115"/>
      <c r="I152" s="115"/>
      <c r="M152" s="543"/>
    </row>
    <row r="153" spans="1:13" s="135" customFormat="1" x14ac:dyDescent="0.2">
      <c r="A153" s="565"/>
      <c r="C153" s="625"/>
      <c r="D153" s="624"/>
      <c r="E153" s="624"/>
      <c r="F153" s="624"/>
      <c r="G153" s="625"/>
      <c r="H153" s="625"/>
      <c r="I153" s="625"/>
      <c r="M153" s="544"/>
    </row>
    <row r="154" spans="1:13" x14ac:dyDescent="0.2">
      <c r="A154" s="564"/>
      <c r="C154" s="115"/>
      <c r="D154" s="195"/>
      <c r="E154" s="195"/>
      <c r="F154" s="195"/>
      <c r="G154" s="115"/>
      <c r="H154" s="115"/>
      <c r="I154" s="115"/>
      <c r="M154" s="543"/>
    </row>
    <row r="155" spans="1:13" x14ac:dyDescent="0.2">
      <c r="A155" s="564"/>
      <c r="C155" s="115"/>
      <c r="D155" s="195"/>
      <c r="E155" s="195"/>
      <c r="F155" s="195"/>
      <c r="G155" s="115"/>
      <c r="H155" s="115"/>
      <c r="I155" s="115"/>
      <c r="M155" s="543"/>
    </row>
    <row r="156" spans="1:13" x14ac:dyDescent="0.2">
      <c r="A156" s="564"/>
      <c r="C156" s="115"/>
      <c r="D156" s="195"/>
      <c r="E156" s="195"/>
      <c r="F156" s="195"/>
      <c r="G156" s="115"/>
      <c r="H156" s="115"/>
      <c r="I156" s="115"/>
      <c r="M156" s="543"/>
    </row>
    <row r="157" spans="1:13" x14ac:dyDescent="0.2">
      <c r="A157" s="564"/>
      <c r="C157" s="115"/>
      <c r="D157" s="195"/>
      <c r="E157" s="195"/>
      <c r="F157" s="195"/>
      <c r="G157" s="115"/>
      <c r="H157" s="115"/>
      <c r="I157" s="115"/>
      <c r="M157" s="543"/>
    </row>
    <row r="158" spans="1:13" x14ac:dyDescent="0.2">
      <c r="A158" s="564"/>
      <c r="C158" s="115"/>
      <c r="D158" s="195"/>
      <c r="E158" s="195"/>
      <c r="F158" s="195"/>
      <c r="G158" s="115"/>
      <c r="H158" s="115"/>
      <c r="I158" s="115"/>
      <c r="M158" s="543"/>
    </row>
    <row r="159" spans="1:13" x14ac:dyDescent="0.2">
      <c r="A159" s="564"/>
      <c r="C159" s="115"/>
      <c r="D159" s="195"/>
      <c r="E159" s="195"/>
      <c r="F159" s="195"/>
      <c r="G159" s="115"/>
      <c r="H159" s="115"/>
      <c r="I159" s="115"/>
      <c r="M159" s="543"/>
    </row>
    <row r="160" spans="1:13" x14ac:dyDescent="0.2">
      <c r="A160" s="564"/>
      <c r="C160" s="115"/>
      <c r="D160" s="195"/>
      <c r="E160" s="195"/>
      <c r="F160" s="195"/>
      <c r="G160" s="115"/>
      <c r="H160" s="115"/>
      <c r="I160" s="115"/>
      <c r="M160" s="543"/>
    </row>
    <row r="161" spans="1:13" s="135" customFormat="1" x14ac:dyDescent="0.2">
      <c r="A161" s="565"/>
      <c r="C161" s="625"/>
      <c r="D161" s="624"/>
      <c r="E161" s="624"/>
      <c r="F161" s="624"/>
      <c r="G161" s="625"/>
      <c r="H161" s="625"/>
      <c r="I161" s="625"/>
      <c r="M161" s="544"/>
    </row>
    <row r="162" spans="1:13" x14ac:dyDescent="0.2">
      <c r="A162" s="564"/>
      <c r="C162" s="115"/>
      <c r="D162" s="195"/>
      <c r="E162" s="195"/>
      <c r="F162" s="195"/>
      <c r="G162" s="115"/>
      <c r="H162" s="115"/>
      <c r="I162" s="115"/>
      <c r="M162" s="543"/>
    </row>
    <row r="163" spans="1:13" x14ac:dyDescent="0.2">
      <c r="A163" s="564"/>
      <c r="C163" s="115"/>
      <c r="D163" s="195"/>
      <c r="E163" s="195"/>
      <c r="F163" s="195"/>
      <c r="G163" s="115"/>
      <c r="H163" s="115"/>
      <c r="I163" s="115"/>
      <c r="M163" s="543"/>
    </row>
    <row r="164" spans="1:13" x14ac:dyDescent="0.2">
      <c r="A164" s="564"/>
      <c r="C164" s="115"/>
      <c r="D164" s="195"/>
      <c r="E164" s="195"/>
      <c r="F164" s="195"/>
      <c r="G164" s="115"/>
      <c r="H164" s="115"/>
      <c r="I164" s="115"/>
      <c r="M164" s="543"/>
    </row>
    <row r="165" spans="1:13" x14ac:dyDescent="0.2">
      <c r="A165" s="564"/>
      <c r="C165" s="115"/>
      <c r="D165" s="195"/>
      <c r="E165" s="195"/>
      <c r="F165" s="195"/>
      <c r="G165" s="115"/>
      <c r="H165" s="115"/>
      <c r="I165" s="115"/>
      <c r="M165" s="543"/>
    </row>
    <row r="166" spans="1:13" x14ac:dyDescent="0.2">
      <c r="A166" s="564"/>
      <c r="C166" s="115"/>
      <c r="D166" s="195"/>
      <c r="E166" s="195"/>
      <c r="F166" s="195"/>
      <c r="G166" s="115"/>
      <c r="H166" s="115"/>
      <c r="I166" s="115"/>
      <c r="M166" s="543"/>
    </row>
    <row r="167" spans="1:13" x14ac:dyDescent="0.2">
      <c r="A167" s="564"/>
      <c r="C167" s="115"/>
      <c r="D167" s="195"/>
      <c r="E167" s="195"/>
      <c r="F167" s="195"/>
      <c r="G167" s="115"/>
      <c r="H167" s="115"/>
      <c r="I167" s="115"/>
      <c r="M167" s="543"/>
    </row>
    <row r="168" spans="1:13" s="135" customFormat="1" x14ac:dyDescent="0.2">
      <c r="A168" s="565"/>
      <c r="C168" s="625"/>
      <c r="D168" s="624"/>
      <c r="E168" s="624"/>
      <c r="F168" s="624"/>
      <c r="G168" s="625"/>
      <c r="H168" s="625"/>
      <c r="I168" s="625"/>
      <c r="M168" s="544"/>
    </row>
    <row r="169" spans="1:13" x14ac:dyDescent="0.2">
      <c r="A169" s="564"/>
      <c r="C169" s="115"/>
      <c r="D169" s="195"/>
      <c r="E169" s="195"/>
      <c r="F169" s="195"/>
      <c r="G169" s="115"/>
      <c r="H169" s="115"/>
      <c r="I169" s="115"/>
      <c r="M169" s="543"/>
    </row>
    <row r="170" spans="1:13" x14ac:dyDescent="0.2">
      <c r="A170" s="564"/>
      <c r="C170" s="115"/>
      <c r="D170" s="195"/>
      <c r="E170" s="195"/>
      <c r="F170" s="195"/>
      <c r="G170" s="115"/>
      <c r="H170" s="115"/>
      <c r="I170" s="115"/>
      <c r="M170" s="543"/>
    </row>
    <row r="171" spans="1:13" x14ac:dyDescent="0.2">
      <c r="A171" s="564"/>
      <c r="C171" s="115"/>
      <c r="D171" s="195"/>
      <c r="E171" s="195"/>
      <c r="F171" s="195"/>
      <c r="G171" s="115"/>
      <c r="H171" s="115"/>
      <c r="I171" s="115"/>
      <c r="M171" s="543"/>
    </row>
    <row r="172" spans="1:13" x14ac:dyDescent="0.2">
      <c r="A172" s="564"/>
      <c r="C172" s="115"/>
      <c r="D172" s="195"/>
      <c r="E172" s="195"/>
      <c r="F172" s="195"/>
      <c r="G172" s="115"/>
      <c r="H172" s="115"/>
      <c r="I172" s="115"/>
      <c r="M172" s="543"/>
    </row>
    <row r="173" spans="1:13" x14ac:dyDescent="0.2">
      <c r="A173" s="564"/>
      <c r="C173" s="115"/>
      <c r="D173" s="195"/>
      <c r="E173" s="195"/>
      <c r="F173" s="195"/>
      <c r="G173" s="115"/>
      <c r="H173" s="115"/>
      <c r="I173" s="115"/>
      <c r="M173" s="543"/>
    </row>
    <row r="174" spans="1:13" s="135" customFormat="1" x14ac:dyDescent="0.2">
      <c r="A174" s="565"/>
      <c r="C174" s="625"/>
      <c r="D174" s="624"/>
      <c r="E174" s="624"/>
      <c r="F174" s="624"/>
      <c r="G174" s="625"/>
      <c r="H174" s="625"/>
      <c r="I174" s="625"/>
      <c r="M174" s="544"/>
    </row>
    <row r="175" spans="1:13" x14ac:dyDescent="0.2">
      <c r="A175" s="564"/>
      <c r="C175" s="115"/>
      <c r="D175" s="195"/>
      <c r="E175" s="195"/>
      <c r="F175" s="195"/>
      <c r="G175" s="115"/>
      <c r="H175" s="115"/>
      <c r="I175" s="115"/>
      <c r="M175" s="543"/>
    </row>
    <row r="176" spans="1:13" x14ac:dyDescent="0.2">
      <c r="A176" s="564"/>
      <c r="C176" s="115"/>
      <c r="D176" s="195"/>
      <c r="E176" s="195"/>
      <c r="F176" s="195"/>
      <c r="G176" s="115"/>
      <c r="H176" s="115"/>
      <c r="I176" s="115"/>
      <c r="M176" s="543"/>
    </row>
    <row r="177" spans="1:13" x14ac:dyDescent="0.2">
      <c r="A177" s="564"/>
      <c r="C177" s="115"/>
      <c r="D177" s="195"/>
      <c r="E177" s="195"/>
      <c r="F177" s="195"/>
      <c r="G177" s="115"/>
      <c r="H177" s="115"/>
      <c r="I177" s="115"/>
      <c r="M177" s="543"/>
    </row>
    <row r="178" spans="1:13" x14ac:dyDescent="0.2">
      <c r="A178" s="564"/>
      <c r="C178" s="115"/>
      <c r="D178" s="195"/>
      <c r="E178" s="195"/>
      <c r="F178" s="195"/>
      <c r="G178" s="115"/>
      <c r="H178" s="115"/>
      <c r="I178" s="115"/>
      <c r="M178" s="543"/>
    </row>
    <row r="179" spans="1:13" x14ac:dyDescent="0.2">
      <c r="A179" s="564"/>
      <c r="C179" s="115"/>
      <c r="D179" s="195"/>
      <c r="E179" s="195"/>
      <c r="F179" s="195"/>
      <c r="G179" s="115"/>
      <c r="H179" s="115"/>
      <c r="I179" s="115"/>
      <c r="M179" s="543"/>
    </row>
    <row r="180" spans="1:13" x14ac:dyDescent="0.2">
      <c r="A180" s="564"/>
      <c r="C180" s="115"/>
      <c r="D180" s="195"/>
      <c r="E180" s="195"/>
      <c r="F180" s="195"/>
      <c r="G180" s="115"/>
      <c r="H180" s="115"/>
      <c r="I180" s="115"/>
      <c r="M180" s="543"/>
    </row>
    <row r="181" spans="1:13" x14ac:dyDescent="0.2">
      <c r="A181" s="564"/>
      <c r="C181" s="115"/>
      <c r="D181" s="195"/>
      <c r="E181" s="195"/>
      <c r="F181" s="195"/>
      <c r="G181" s="115"/>
      <c r="H181" s="115"/>
      <c r="I181" s="115"/>
      <c r="M181" s="543"/>
    </row>
    <row r="182" spans="1:13" s="135" customFormat="1" x14ac:dyDescent="0.2">
      <c r="A182" s="565"/>
      <c r="C182" s="625"/>
      <c r="D182" s="624"/>
      <c r="E182" s="624"/>
      <c r="F182" s="624"/>
      <c r="G182" s="625"/>
      <c r="H182" s="625"/>
      <c r="I182" s="625"/>
      <c r="M182" s="544"/>
    </row>
    <row r="183" spans="1:13" x14ac:dyDescent="0.2">
      <c r="A183" s="564"/>
      <c r="C183" s="115"/>
      <c r="D183" s="195"/>
      <c r="E183" s="195"/>
      <c r="F183" s="195"/>
      <c r="G183" s="115"/>
      <c r="H183" s="115"/>
      <c r="I183" s="115"/>
      <c r="M183" s="543"/>
    </row>
    <row r="184" spans="1:13" x14ac:dyDescent="0.2">
      <c r="A184" s="564"/>
      <c r="C184" s="115"/>
      <c r="D184" s="195"/>
      <c r="E184" s="195"/>
      <c r="F184" s="195"/>
      <c r="G184" s="115"/>
      <c r="H184" s="115"/>
      <c r="I184" s="115"/>
      <c r="M184" s="543"/>
    </row>
    <row r="185" spans="1:13" x14ac:dyDescent="0.2">
      <c r="A185" s="564"/>
      <c r="C185" s="115"/>
      <c r="D185" s="195"/>
      <c r="E185" s="195"/>
      <c r="F185" s="195"/>
      <c r="G185" s="115"/>
      <c r="H185" s="115"/>
      <c r="I185" s="115"/>
      <c r="M185" s="543"/>
    </row>
    <row r="186" spans="1:13" x14ac:dyDescent="0.2">
      <c r="A186" s="564"/>
      <c r="C186" s="115"/>
      <c r="D186" s="195"/>
      <c r="E186" s="195"/>
      <c r="F186" s="195"/>
      <c r="G186" s="115"/>
      <c r="H186" s="115"/>
      <c r="I186" s="115"/>
      <c r="M186" s="543"/>
    </row>
    <row r="187" spans="1:13" x14ac:dyDescent="0.2">
      <c r="A187" s="564"/>
      <c r="C187" s="115"/>
      <c r="D187" s="195"/>
      <c r="E187" s="195"/>
      <c r="F187" s="195"/>
      <c r="G187" s="115"/>
      <c r="H187" s="115"/>
      <c r="I187" s="115"/>
      <c r="M187" s="543"/>
    </row>
    <row r="188" spans="1:13" x14ac:dyDescent="0.2">
      <c r="A188" s="564"/>
      <c r="C188" s="115"/>
      <c r="D188" s="195"/>
      <c r="E188" s="195"/>
      <c r="F188" s="195"/>
      <c r="G188" s="115"/>
      <c r="H188" s="115"/>
      <c r="I188" s="115"/>
      <c r="M188" s="543"/>
    </row>
    <row r="189" spans="1:13" x14ac:dyDescent="0.2">
      <c r="A189" s="564"/>
      <c r="C189" s="115"/>
      <c r="D189" s="195"/>
      <c r="E189" s="195"/>
      <c r="F189" s="195"/>
      <c r="G189" s="115"/>
      <c r="H189" s="115"/>
      <c r="I189" s="115"/>
      <c r="M189" s="543"/>
    </row>
    <row r="190" spans="1:13" s="135" customFormat="1" x14ac:dyDescent="0.2">
      <c r="A190" s="565"/>
      <c r="C190" s="625"/>
      <c r="D190" s="624"/>
      <c r="E190" s="624"/>
      <c r="F190" s="624"/>
      <c r="G190" s="625"/>
      <c r="H190" s="625"/>
      <c r="I190" s="625"/>
      <c r="M190" s="544"/>
    </row>
    <row r="191" spans="1:13" x14ac:dyDescent="0.2">
      <c r="A191" s="564"/>
      <c r="C191" s="115"/>
      <c r="D191" s="195"/>
      <c r="E191" s="195"/>
      <c r="F191" s="195"/>
      <c r="G191" s="115"/>
      <c r="H191" s="115"/>
      <c r="I191" s="115"/>
      <c r="M191" s="543"/>
    </row>
    <row r="192" spans="1:13" x14ac:dyDescent="0.2">
      <c r="A192" s="564"/>
      <c r="C192" s="115"/>
      <c r="D192" s="195"/>
      <c r="E192" s="195"/>
      <c r="F192" s="195"/>
      <c r="G192" s="115"/>
      <c r="H192" s="115"/>
      <c r="I192" s="115"/>
      <c r="M192" s="543"/>
    </row>
    <row r="193" spans="1:13" x14ac:dyDescent="0.2">
      <c r="A193" s="564"/>
      <c r="C193" s="115"/>
      <c r="D193" s="195"/>
      <c r="E193" s="195"/>
      <c r="F193" s="195"/>
      <c r="G193" s="115"/>
      <c r="H193" s="115"/>
      <c r="I193" s="115"/>
      <c r="M193" s="543"/>
    </row>
    <row r="194" spans="1:13" x14ac:dyDescent="0.2">
      <c r="A194" s="564"/>
      <c r="C194" s="115"/>
      <c r="D194" s="195"/>
      <c r="E194" s="195"/>
      <c r="F194" s="195"/>
      <c r="G194" s="115"/>
      <c r="H194" s="115"/>
      <c r="I194" s="115"/>
      <c r="M194" s="543"/>
    </row>
    <row r="195" spans="1:13" x14ac:dyDescent="0.2">
      <c r="A195" s="564"/>
      <c r="C195" s="115"/>
      <c r="D195" s="195"/>
      <c r="E195" s="195"/>
      <c r="F195" s="195"/>
      <c r="G195" s="115"/>
      <c r="H195" s="115"/>
      <c r="I195" s="115"/>
      <c r="M195" s="543"/>
    </row>
    <row r="196" spans="1:13" x14ac:dyDescent="0.2">
      <c r="A196" s="564"/>
      <c r="C196" s="115"/>
      <c r="D196" s="195"/>
      <c r="E196" s="195"/>
      <c r="F196" s="195"/>
      <c r="G196" s="115"/>
      <c r="H196" s="115"/>
      <c r="I196" s="115"/>
      <c r="M196" s="543"/>
    </row>
    <row r="197" spans="1:13" x14ac:dyDescent="0.2">
      <c r="A197" s="564"/>
      <c r="C197" s="115"/>
      <c r="D197" s="195"/>
      <c r="E197" s="195"/>
      <c r="F197" s="195"/>
      <c r="G197" s="115"/>
      <c r="H197" s="115"/>
      <c r="I197" s="115"/>
      <c r="M197" s="543"/>
    </row>
    <row r="198" spans="1:13" x14ac:dyDescent="0.2">
      <c r="A198" s="564"/>
      <c r="C198" s="115"/>
      <c r="D198" s="195"/>
      <c r="E198" s="195"/>
      <c r="F198" s="195"/>
      <c r="G198" s="115"/>
      <c r="H198" s="115"/>
      <c r="I198" s="115"/>
      <c r="M198" s="543"/>
    </row>
    <row r="199" spans="1:13" s="135" customFormat="1" x14ac:dyDescent="0.2">
      <c r="A199" s="565"/>
      <c r="C199" s="625"/>
      <c r="D199" s="624"/>
      <c r="E199" s="624"/>
      <c r="F199" s="624"/>
      <c r="G199" s="625"/>
      <c r="H199" s="625"/>
      <c r="I199" s="625"/>
      <c r="M199" s="544"/>
    </row>
    <row r="200" spans="1:13" x14ac:dyDescent="0.2">
      <c r="A200" s="564"/>
      <c r="C200" s="115"/>
      <c r="D200" s="195"/>
      <c r="E200" s="195"/>
      <c r="F200" s="195"/>
      <c r="G200" s="115"/>
      <c r="H200" s="115"/>
      <c r="I200" s="115"/>
      <c r="M200" s="543"/>
    </row>
    <row r="201" spans="1:13" x14ac:dyDescent="0.2">
      <c r="A201" s="564"/>
      <c r="C201" s="115"/>
      <c r="D201" s="195"/>
      <c r="E201" s="195"/>
      <c r="F201" s="195"/>
      <c r="G201" s="115"/>
      <c r="H201" s="115"/>
      <c r="I201" s="115"/>
      <c r="M201" s="543"/>
    </row>
    <row r="202" spans="1:13" x14ac:dyDescent="0.2">
      <c r="A202" s="564"/>
      <c r="C202" s="115"/>
      <c r="D202" s="195"/>
      <c r="E202" s="195"/>
      <c r="F202" s="195"/>
      <c r="G202" s="115"/>
      <c r="H202" s="115"/>
      <c r="I202" s="115"/>
      <c r="M202" s="543"/>
    </row>
    <row r="203" spans="1:13" x14ac:dyDescent="0.2">
      <c r="A203" s="564"/>
      <c r="C203" s="115"/>
      <c r="D203" s="195"/>
      <c r="E203" s="195"/>
      <c r="F203" s="195"/>
      <c r="G203" s="115"/>
      <c r="H203" s="115"/>
      <c r="I203" s="115"/>
      <c r="M203" s="543"/>
    </row>
    <row r="204" spans="1:13" x14ac:dyDescent="0.2">
      <c r="A204" s="564"/>
      <c r="C204" s="115"/>
      <c r="D204" s="195"/>
      <c r="E204" s="195"/>
      <c r="F204" s="195"/>
      <c r="G204" s="115"/>
      <c r="H204" s="115"/>
      <c r="I204" s="115"/>
      <c r="M204" s="543"/>
    </row>
    <row r="205" spans="1:13" x14ac:dyDescent="0.2">
      <c r="A205" s="564"/>
      <c r="C205" s="115"/>
      <c r="D205" s="195"/>
      <c r="E205" s="195"/>
      <c r="F205" s="195"/>
      <c r="G205" s="115"/>
      <c r="H205" s="115"/>
      <c r="I205" s="115"/>
      <c r="M205" s="543"/>
    </row>
    <row r="206" spans="1:13" s="135" customFormat="1" x14ac:dyDescent="0.2">
      <c r="A206" s="565"/>
      <c r="C206" s="625"/>
      <c r="D206" s="624"/>
      <c r="E206" s="624"/>
      <c r="F206" s="624"/>
      <c r="G206" s="625"/>
      <c r="H206" s="625"/>
      <c r="I206" s="625"/>
      <c r="M206" s="544"/>
    </row>
    <row r="207" spans="1:13" x14ac:dyDescent="0.2">
      <c r="A207" s="564"/>
      <c r="C207" s="115"/>
      <c r="D207" s="195"/>
      <c r="E207" s="195"/>
      <c r="F207" s="195"/>
      <c r="G207" s="115"/>
      <c r="H207" s="115"/>
      <c r="I207" s="115"/>
      <c r="M207" s="543"/>
    </row>
    <row r="208" spans="1:13" x14ac:dyDescent="0.2">
      <c r="A208" s="564"/>
      <c r="C208" s="115"/>
      <c r="D208" s="195"/>
      <c r="E208" s="195"/>
      <c r="F208" s="195"/>
      <c r="G208" s="115"/>
      <c r="H208" s="115"/>
      <c r="I208" s="115"/>
      <c r="M208" s="543"/>
    </row>
    <row r="209" spans="1:25" x14ac:dyDescent="0.2">
      <c r="A209" s="564"/>
      <c r="C209" s="115"/>
      <c r="D209" s="195"/>
      <c r="E209" s="195"/>
      <c r="F209" s="195"/>
      <c r="G209" s="115"/>
      <c r="H209" s="115"/>
      <c r="I209" s="115"/>
      <c r="M209" s="543"/>
    </row>
    <row r="210" spans="1:25" x14ac:dyDescent="0.2">
      <c r="A210" s="564"/>
      <c r="C210" s="115"/>
      <c r="D210" s="195"/>
      <c r="E210" s="195"/>
      <c r="F210" s="195"/>
      <c r="G210" s="115"/>
      <c r="H210" s="115"/>
      <c r="I210" s="115"/>
      <c r="M210" s="543"/>
    </row>
    <row r="211" spans="1:25" x14ac:dyDescent="0.2">
      <c r="A211" s="564"/>
      <c r="C211" s="115"/>
      <c r="D211" s="195"/>
      <c r="E211" s="195"/>
      <c r="F211" s="195"/>
      <c r="G211" s="115"/>
      <c r="H211" s="115"/>
      <c r="I211" s="115"/>
      <c r="M211" s="543"/>
    </row>
    <row r="212" spans="1:25" x14ac:dyDescent="0.2">
      <c r="A212" s="564"/>
      <c r="C212" s="115"/>
      <c r="D212" s="195"/>
      <c r="E212" s="195"/>
      <c r="F212" s="195"/>
      <c r="G212" s="115"/>
      <c r="H212" s="115"/>
      <c r="I212" s="115"/>
      <c r="M212" s="543"/>
    </row>
    <row r="213" spans="1:25" x14ac:dyDescent="0.2">
      <c r="A213" s="564"/>
      <c r="C213" s="115"/>
      <c r="D213" s="195"/>
      <c r="E213" s="195"/>
      <c r="F213" s="195"/>
      <c r="G213" s="115"/>
      <c r="H213" s="115"/>
      <c r="I213" s="115"/>
      <c r="M213" s="543"/>
    </row>
    <row r="214" spans="1:25" s="135" customFormat="1" x14ac:dyDescent="0.2">
      <c r="A214" s="565"/>
      <c r="C214" s="625"/>
      <c r="D214" s="624"/>
      <c r="E214" s="624"/>
      <c r="F214" s="624"/>
      <c r="G214" s="625"/>
      <c r="H214" s="625"/>
      <c r="I214" s="625"/>
      <c r="M214" s="544"/>
    </row>
    <row r="215" spans="1:25" x14ac:dyDescent="0.2">
      <c r="A215" s="564"/>
      <c r="C215" s="115"/>
      <c r="D215" s="195"/>
      <c r="E215" s="195"/>
      <c r="F215" s="195"/>
      <c r="G215" s="115"/>
      <c r="H215" s="115"/>
      <c r="I215" s="115"/>
      <c r="M215" s="543"/>
    </row>
    <row r="216" spans="1:25" x14ac:dyDescent="0.2">
      <c r="A216" s="564"/>
      <c r="C216" s="115"/>
      <c r="D216" s="195"/>
      <c r="E216" s="195"/>
      <c r="F216" s="195"/>
      <c r="G216" s="115"/>
      <c r="H216" s="115"/>
      <c r="I216" s="115"/>
      <c r="M216" s="543"/>
      <c r="Y216" s="442"/>
    </row>
    <row r="217" spans="1:25" s="135" customFormat="1" x14ac:dyDescent="0.2">
      <c r="A217" s="565"/>
      <c r="C217" s="625"/>
      <c r="D217" s="624"/>
      <c r="E217" s="624"/>
      <c r="F217" s="624"/>
      <c r="G217" s="625"/>
      <c r="H217" s="625"/>
      <c r="I217" s="625"/>
      <c r="M217" s="544"/>
      <c r="Y217" s="443"/>
    </row>
    <row r="218" spans="1:25" x14ac:dyDescent="0.2">
      <c r="A218" s="564"/>
      <c r="C218" s="115"/>
      <c r="D218" s="195"/>
      <c r="E218" s="195"/>
      <c r="F218" s="195"/>
      <c r="G218" s="115"/>
      <c r="H218" s="115"/>
      <c r="I218" s="115"/>
      <c r="M218" s="543"/>
      <c r="Y218" s="442"/>
    </row>
    <row r="219" spans="1:25" x14ac:dyDescent="0.2">
      <c r="A219" s="564"/>
      <c r="C219" s="115"/>
      <c r="D219" s="195"/>
      <c r="E219" s="195"/>
      <c r="F219" s="195"/>
      <c r="G219" s="115"/>
      <c r="H219" s="115"/>
      <c r="I219" s="115"/>
      <c r="M219" s="543"/>
      <c r="Y219" s="442"/>
    </row>
    <row r="220" spans="1:25" x14ac:dyDescent="0.2">
      <c r="A220" s="564"/>
      <c r="C220" s="115"/>
      <c r="D220" s="195"/>
      <c r="E220" s="195"/>
      <c r="F220" s="195"/>
      <c r="G220" s="115"/>
      <c r="H220" s="115"/>
      <c r="I220" s="115"/>
      <c r="M220" s="543"/>
      <c r="Y220" s="442"/>
    </row>
    <row r="221" spans="1:25" x14ac:dyDescent="0.2">
      <c r="A221" s="564"/>
      <c r="C221" s="115"/>
      <c r="D221" s="195"/>
      <c r="E221" s="195"/>
      <c r="F221" s="195"/>
      <c r="G221" s="115"/>
      <c r="H221" s="115"/>
      <c r="I221" s="115"/>
      <c r="M221" s="543"/>
      <c r="Y221" s="442"/>
    </row>
    <row r="222" spans="1:25" x14ac:dyDescent="0.2">
      <c r="A222" s="564"/>
      <c r="C222" s="115"/>
      <c r="D222" s="195"/>
      <c r="E222" s="195"/>
      <c r="F222" s="195"/>
      <c r="G222" s="115"/>
      <c r="H222" s="115"/>
      <c r="I222" s="115"/>
      <c r="M222" s="543"/>
      <c r="Y222" s="442"/>
    </row>
    <row r="223" spans="1:25" x14ac:dyDescent="0.2">
      <c r="A223" s="564"/>
      <c r="C223" s="115"/>
      <c r="D223" s="195"/>
      <c r="E223" s="195"/>
      <c r="F223" s="195"/>
      <c r="G223" s="115"/>
      <c r="H223" s="115"/>
      <c r="I223" s="115"/>
      <c r="M223" s="543"/>
      <c r="Y223" s="442"/>
    </row>
    <row r="224" spans="1:25" x14ac:dyDescent="0.2">
      <c r="A224" s="564"/>
      <c r="C224" s="115"/>
      <c r="D224" s="195"/>
      <c r="E224" s="195"/>
      <c r="F224" s="195"/>
      <c r="G224" s="115"/>
      <c r="H224" s="115"/>
      <c r="I224" s="115"/>
      <c r="M224" s="543"/>
    </row>
    <row r="225" spans="1:13" x14ac:dyDescent="0.2">
      <c r="A225" s="564"/>
      <c r="C225" s="115"/>
      <c r="D225" s="195"/>
      <c r="E225" s="195"/>
      <c r="F225" s="195"/>
      <c r="G225" s="115"/>
      <c r="H225" s="115"/>
      <c r="I225" s="115"/>
      <c r="M225" s="543"/>
    </row>
    <row r="226" spans="1:13" x14ac:dyDescent="0.2">
      <c r="A226" s="564"/>
      <c r="C226" s="115"/>
      <c r="D226" s="195"/>
      <c r="E226" s="195"/>
      <c r="F226" s="195"/>
      <c r="G226" s="115"/>
      <c r="H226" s="115"/>
      <c r="I226" s="115"/>
      <c r="M226" s="543"/>
    </row>
    <row r="227" spans="1:13" s="135" customFormat="1" x14ac:dyDescent="0.2">
      <c r="A227" s="565"/>
      <c r="C227" s="625"/>
      <c r="D227" s="624"/>
      <c r="E227" s="624"/>
      <c r="F227" s="624"/>
      <c r="G227" s="625"/>
      <c r="H227" s="625"/>
      <c r="I227" s="625"/>
      <c r="M227" s="544"/>
    </row>
    <row r="228" spans="1:13" x14ac:dyDescent="0.2">
      <c r="A228" s="564"/>
      <c r="C228" s="115"/>
      <c r="D228" s="195"/>
      <c r="E228" s="195"/>
      <c r="F228" s="195"/>
      <c r="G228" s="115"/>
      <c r="H228" s="115"/>
      <c r="I228" s="115"/>
      <c r="M228" s="543"/>
    </row>
    <row r="229" spans="1:13" x14ac:dyDescent="0.2">
      <c r="A229" s="564"/>
      <c r="C229" s="115"/>
      <c r="D229" s="195"/>
      <c r="E229" s="195"/>
      <c r="F229" s="195"/>
      <c r="G229" s="115"/>
      <c r="H229" s="115"/>
      <c r="I229" s="115"/>
      <c r="M229" s="543"/>
    </row>
    <row r="230" spans="1:13" x14ac:dyDescent="0.2">
      <c r="A230" s="564"/>
      <c r="C230" s="115"/>
      <c r="D230" s="195"/>
      <c r="E230" s="195"/>
      <c r="F230" s="195"/>
      <c r="G230" s="115"/>
      <c r="H230" s="115"/>
      <c r="I230" s="115"/>
      <c r="M230" s="543"/>
    </row>
    <row r="231" spans="1:13" x14ac:dyDescent="0.2">
      <c r="A231" s="564"/>
      <c r="C231" s="115"/>
      <c r="D231" s="195"/>
      <c r="E231" s="195"/>
      <c r="F231" s="195"/>
      <c r="G231" s="115"/>
      <c r="H231" s="115"/>
      <c r="I231" s="115"/>
      <c r="M231" s="543"/>
    </row>
    <row r="232" spans="1:13" x14ac:dyDescent="0.2">
      <c r="A232" s="564"/>
      <c r="C232" s="115"/>
      <c r="D232" s="195"/>
      <c r="E232" s="195"/>
      <c r="F232" s="195"/>
      <c r="G232" s="115"/>
      <c r="H232" s="115"/>
      <c r="I232" s="115"/>
      <c r="M232" s="543"/>
    </row>
    <row r="233" spans="1:13" x14ac:dyDescent="0.2">
      <c r="A233" s="564"/>
      <c r="C233" s="115"/>
      <c r="D233" s="195"/>
      <c r="E233" s="195"/>
      <c r="F233" s="195"/>
      <c r="G233" s="115"/>
      <c r="H233" s="115"/>
      <c r="I233" s="115"/>
      <c r="M233" s="543"/>
    </row>
    <row r="234" spans="1:13" s="135" customFormat="1" x14ac:dyDescent="0.2">
      <c r="A234" s="565"/>
      <c r="C234" s="625"/>
      <c r="D234" s="624"/>
      <c r="E234" s="624"/>
      <c r="F234" s="624"/>
      <c r="G234" s="625"/>
      <c r="H234" s="625"/>
      <c r="I234" s="625"/>
      <c r="M234" s="544"/>
    </row>
    <row r="235" spans="1:13" x14ac:dyDescent="0.2">
      <c r="A235" s="564"/>
      <c r="C235" s="115"/>
      <c r="D235" s="195"/>
      <c r="E235" s="195"/>
      <c r="F235" s="195"/>
      <c r="G235" s="115"/>
      <c r="H235" s="115"/>
      <c r="I235" s="115"/>
      <c r="M235" s="543"/>
    </row>
    <row r="236" spans="1:13" x14ac:dyDescent="0.2">
      <c r="A236" s="564"/>
      <c r="C236" s="115"/>
      <c r="D236" s="195"/>
      <c r="E236" s="195"/>
      <c r="F236" s="195"/>
      <c r="G236" s="115"/>
      <c r="H236" s="115"/>
      <c r="I236" s="115"/>
      <c r="M236" s="543"/>
    </row>
    <row r="237" spans="1:13" x14ac:dyDescent="0.2">
      <c r="A237" s="564"/>
      <c r="C237" s="115"/>
      <c r="D237" s="195"/>
      <c r="E237" s="195"/>
      <c r="F237" s="195"/>
      <c r="G237" s="115"/>
      <c r="H237" s="115"/>
      <c r="I237" s="115"/>
      <c r="M237" s="543"/>
    </row>
    <row r="238" spans="1:13" x14ac:dyDescent="0.2">
      <c r="A238" s="564"/>
      <c r="C238" s="115"/>
      <c r="D238" s="195"/>
      <c r="E238" s="195"/>
      <c r="F238" s="195"/>
      <c r="G238" s="115"/>
      <c r="H238" s="115"/>
      <c r="I238" s="115"/>
      <c r="M238" s="543"/>
    </row>
    <row r="239" spans="1:13" x14ac:dyDescent="0.2">
      <c r="A239" s="564"/>
      <c r="C239" s="115"/>
      <c r="D239" s="195"/>
      <c r="E239" s="195"/>
      <c r="F239" s="195"/>
      <c r="G239" s="115"/>
      <c r="H239" s="115"/>
      <c r="I239" s="115"/>
      <c r="M239" s="543"/>
    </row>
    <row r="240" spans="1:13" x14ac:dyDescent="0.2">
      <c r="A240" s="564"/>
      <c r="C240" s="115"/>
      <c r="D240" s="195"/>
      <c r="E240" s="195"/>
      <c r="F240" s="195"/>
      <c r="G240" s="115"/>
      <c r="H240" s="115"/>
      <c r="I240" s="115"/>
      <c r="M240" s="543"/>
    </row>
    <row r="241" spans="1:13" x14ac:dyDescent="0.2">
      <c r="A241" s="564"/>
      <c r="C241" s="115"/>
      <c r="D241" s="195"/>
      <c r="E241" s="195"/>
      <c r="F241" s="195"/>
      <c r="G241" s="115"/>
      <c r="H241" s="115"/>
      <c r="I241" s="115"/>
      <c r="M241" s="543"/>
    </row>
    <row r="242" spans="1:13" s="135" customFormat="1" x14ac:dyDescent="0.2">
      <c r="A242" s="565"/>
      <c r="C242" s="625"/>
      <c r="D242" s="624"/>
      <c r="E242" s="624"/>
      <c r="F242" s="624"/>
      <c r="G242" s="625"/>
      <c r="H242" s="625"/>
      <c r="I242" s="625"/>
      <c r="M242" s="544"/>
    </row>
    <row r="243" spans="1:13" x14ac:dyDescent="0.2">
      <c r="A243" s="564"/>
      <c r="C243" s="115"/>
      <c r="D243" s="195"/>
      <c r="E243" s="195"/>
      <c r="F243" s="195"/>
      <c r="G243" s="115"/>
      <c r="H243" s="115"/>
      <c r="I243" s="115"/>
      <c r="M243" s="543"/>
    </row>
    <row r="244" spans="1:13" x14ac:dyDescent="0.2">
      <c r="A244" s="564"/>
      <c r="C244" s="115"/>
      <c r="D244" s="195"/>
      <c r="E244" s="195"/>
      <c r="F244" s="195"/>
      <c r="G244" s="115"/>
      <c r="H244" s="115"/>
      <c r="I244" s="115"/>
      <c r="M244" s="543"/>
    </row>
    <row r="245" spans="1:13" x14ac:dyDescent="0.2">
      <c r="A245" s="564"/>
      <c r="C245" s="115"/>
      <c r="D245" s="195"/>
      <c r="E245" s="195"/>
      <c r="F245" s="195"/>
      <c r="G245" s="115"/>
      <c r="H245" s="115"/>
      <c r="I245" s="115"/>
      <c r="M245" s="543"/>
    </row>
    <row r="246" spans="1:13" x14ac:dyDescent="0.2">
      <c r="A246" s="564"/>
      <c r="C246" s="115"/>
      <c r="D246" s="195"/>
      <c r="E246" s="195"/>
      <c r="F246" s="195"/>
      <c r="G246" s="115"/>
      <c r="H246" s="115"/>
      <c r="I246" s="115"/>
      <c r="M246" s="543"/>
    </row>
    <row r="247" spans="1:13" x14ac:dyDescent="0.2">
      <c r="A247" s="564"/>
      <c r="C247" s="115"/>
      <c r="D247" s="195"/>
      <c r="E247" s="195"/>
      <c r="F247" s="195"/>
      <c r="G247" s="115"/>
      <c r="H247" s="115"/>
      <c r="I247" s="115"/>
      <c r="M247" s="543"/>
    </row>
    <row r="248" spans="1:13" x14ac:dyDescent="0.2">
      <c r="A248" s="564"/>
      <c r="C248" s="115"/>
      <c r="D248" s="195"/>
      <c r="E248" s="195"/>
      <c r="F248" s="195"/>
      <c r="G248" s="115"/>
      <c r="H248" s="115"/>
      <c r="I248" s="115"/>
      <c r="M248" s="543"/>
    </row>
    <row r="249" spans="1:13" x14ac:dyDescent="0.2">
      <c r="A249" s="564"/>
      <c r="C249" s="115"/>
      <c r="D249" s="195"/>
      <c r="E249" s="195"/>
      <c r="F249" s="195"/>
      <c r="G249" s="115"/>
      <c r="H249" s="115"/>
      <c r="I249" s="115"/>
      <c r="M249" s="543"/>
    </row>
    <row r="250" spans="1:13" x14ac:dyDescent="0.2">
      <c r="A250" s="564"/>
      <c r="C250" s="115"/>
      <c r="D250" s="195"/>
      <c r="E250" s="195"/>
      <c r="F250" s="195"/>
      <c r="G250" s="115"/>
      <c r="H250" s="115"/>
      <c r="I250" s="115"/>
      <c r="M250" s="543"/>
    </row>
    <row r="251" spans="1:13" s="135" customFormat="1" x14ac:dyDescent="0.2">
      <c r="A251" s="565"/>
      <c r="C251" s="625"/>
      <c r="D251" s="624"/>
      <c r="E251" s="624"/>
      <c r="F251" s="624"/>
      <c r="G251" s="625"/>
      <c r="H251" s="625"/>
      <c r="I251" s="625"/>
      <c r="M251" s="544"/>
    </row>
    <row r="252" spans="1:13" x14ac:dyDescent="0.2">
      <c r="A252" s="564"/>
      <c r="C252" s="115"/>
      <c r="D252" s="195"/>
      <c r="E252" s="195"/>
      <c r="F252" s="195"/>
      <c r="G252" s="115"/>
      <c r="H252" s="115"/>
      <c r="I252" s="115"/>
      <c r="M252" s="543"/>
    </row>
    <row r="253" spans="1:13" x14ac:dyDescent="0.2">
      <c r="A253" s="564"/>
      <c r="C253" s="115"/>
      <c r="D253" s="195"/>
      <c r="E253" s="195"/>
      <c r="F253" s="195"/>
      <c r="G253" s="115"/>
      <c r="H253" s="115"/>
      <c r="I253" s="115"/>
      <c r="M253" s="543"/>
    </row>
    <row r="254" spans="1:13" x14ac:dyDescent="0.2">
      <c r="A254" s="564"/>
      <c r="C254" s="115"/>
      <c r="D254" s="195"/>
      <c r="E254" s="195"/>
      <c r="F254" s="195"/>
      <c r="G254" s="115"/>
      <c r="H254" s="115"/>
      <c r="I254" s="115"/>
      <c r="M254" s="543"/>
    </row>
    <row r="255" spans="1:13" x14ac:dyDescent="0.2">
      <c r="A255" s="564"/>
      <c r="C255" s="115"/>
      <c r="D255" s="195"/>
      <c r="E255" s="195"/>
      <c r="F255" s="195"/>
      <c r="G255" s="115"/>
      <c r="H255" s="115"/>
      <c r="I255" s="115"/>
      <c r="M255" s="543"/>
    </row>
    <row r="256" spans="1:13" x14ac:dyDescent="0.2">
      <c r="A256" s="564"/>
      <c r="C256" s="115"/>
      <c r="D256" s="195"/>
      <c r="E256" s="195"/>
      <c r="F256" s="195"/>
      <c r="G256" s="115"/>
      <c r="H256" s="115"/>
      <c r="I256" s="115"/>
      <c r="M256" s="543"/>
    </row>
    <row r="257" spans="1:13" x14ac:dyDescent="0.2">
      <c r="A257" s="564"/>
      <c r="C257" s="115"/>
      <c r="D257" s="195"/>
      <c r="E257" s="195"/>
      <c r="F257" s="195"/>
      <c r="G257" s="115"/>
      <c r="H257" s="115"/>
      <c r="I257" s="115"/>
      <c r="M257" s="543"/>
    </row>
    <row r="258" spans="1:13" x14ac:dyDescent="0.2">
      <c r="A258" s="564"/>
      <c r="C258" s="115"/>
      <c r="D258" s="195"/>
      <c r="E258" s="195"/>
      <c r="F258" s="195"/>
      <c r="G258" s="115"/>
      <c r="H258" s="115"/>
      <c r="I258" s="115"/>
      <c r="M258" s="543"/>
    </row>
    <row r="259" spans="1:13" s="135" customFormat="1" x14ac:dyDescent="0.2">
      <c r="A259" s="565"/>
      <c r="C259" s="625"/>
      <c r="D259" s="624"/>
      <c r="E259" s="624"/>
      <c r="F259" s="624"/>
      <c r="G259" s="625"/>
      <c r="H259" s="625"/>
      <c r="I259" s="625"/>
      <c r="M259" s="544"/>
    </row>
    <row r="260" spans="1:13" x14ac:dyDescent="0.2">
      <c r="A260" s="564"/>
      <c r="C260" s="115"/>
      <c r="D260" s="195"/>
      <c r="E260" s="195"/>
      <c r="F260" s="195"/>
      <c r="G260" s="115"/>
      <c r="H260" s="115"/>
      <c r="I260" s="115"/>
      <c r="M260" s="543"/>
    </row>
    <row r="261" spans="1:13" x14ac:dyDescent="0.2">
      <c r="A261" s="564"/>
      <c r="C261" s="115"/>
      <c r="D261" s="195"/>
      <c r="E261" s="195"/>
      <c r="F261" s="195"/>
      <c r="G261" s="115"/>
      <c r="H261" s="115"/>
      <c r="I261" s="115"/>
      <c r="M261" s="543"/>
    </row>
    <row r="262" spans="1:13" s="135" customFormat="1" x14ac:dyDescent="0.2">
      <c r="A262" s="565"/>
      <c r="C262" s="625"/>
      <c r="D262" s="624"/>
      <c r="E262" s="624"/>
      <c r="F262" s="624"/>
      <c r="G262" s="625"/>
      <c r="H262" s="625"/>
      <c r="I262" s="625"/>
      <c r="M262" s="544"/>
    </row>
    <row r="263" spans="1:13" x14ac:dyDescent="0.2">
      <c r="A263" s="564"/>
      <c r="C263" s="115"/>
      <c r="D263" s="195"/>
      <c r="E263" s="195"/>
      <c r="F263" s="195"/>
      <c r="G263" s="115"/>
      <c r="H263" s="115"/>
      <c r="I263" s="115"/>
      <c r="M263" s="543"/>
    </row>
    <row r="264" spans="1:13" x14ac:dyDescent="0.2">
      <c r="A264" s="564"/>
      <c r="C264" s="115"/>
      <c r="D264" s="195"/>
      <c r="E264" s="195"/>
      <c r="F264" s="195"/>
      <c r="G264" s="115"/>
      <c r="H264" s="115"/>
      <c r="I264" s="115"/>
      <c r="M264" s="543"/>
    </row>
    <row r="265" spans="1:13" x14ac:dyDescent="0.2">
      <c r="A265" s="564"/>
      <c r="C265" s="115"/>
      <c r="D265" s="195"/>
      <c r="E265" s="195"/>
      <c r="F265" s="195"/>
      <c r="G265" s="115"/>
      <c r="H265" s="115"/>
      <c r="I265" s="115"/>
      <c r="M265" s="543"/>
    </row>
    <row r="266" spans="1:13" x14ac:dyDescent="0.2">
      <c r="A266" s="564"/>
      <c r="C266" s="115"/>
      <c r="D266" s="195"/>
      <c r="E266" s="195"/>
      <c r="F266" s="195"/>
      <c r="G266" s="115"/>
      <c r="H266" s="115"/>
      <c r="I266" s="115"/>
      <c r="M266" s="543"/>
    </row>
    <row r="267" spans="1:13" x14ac:dyDescent="0.2">
      <c r="A267" s="564"/>
      <c r="C267" s="115"/>
      <c r="D267" s="195"/>
      <c r="E267" s="195"/>
      <c r="F267" s="195"/>
      <c r="G267" s="115"/>
      <c r="H267" s="115"/>
      <c r="I267" s="115"/>
      <c r="M267" s="543"/>
    </row>
    <row r="268" spans="1:13" x14ac:dyDescent="0.2">
      <c r="A268" s="564"/>
      <c r="C268" s="115"/>
      <c r="D268" s="195"/>
      <c r="E268" s="195"/>
      <c r="F268" s="195"/>
      <c r="G268" s="115"/>
      <c r="H268" s="115"/>
      <c r="I268" s="115"/>
      <c r="M268" s="543"/>
    </row>
    <row r="269" spans="1:13" x14ac:dyDescent="0.2">
      <c r="A269" s="564"/>
      <c r="C269" s="115"/>
      <c r="D269" s="195"/>
      <c r="E269" s="195"/>
      <c r="F269" s="195"/>
      <c r="G269" s="115"/>
      <c r="H269" s="115"/>
      <c r="I269" s="115"/>
      <c r="M269" s="543"/>
    </row>
    <row r="270" spans="1:13" x14ac:dyDescent="0.2">
      <c r="A270" s="564"/>
      <c r="C270" s="115"/>
      <c r="D270" s="195"/>
      <c r="E270" s="195"/>
      <c r="F270" s="195"/>
      <c r="G270" s="115"/>
      <c r="H270" s="115"/>
      <c r="I270" s="115"/>
      <c r="M270" s="543"/>
    </row>
    <row r="271" spans="1:13" x14ac:dyDescent="0.2">
      <c r="A271" s="564"/>
      <c r="C271" s="115"/>
      <c r="D271" s="195"/>
      <c r="E271" s="195"/>
      <c r="F271" s="195"/>
      <c r="G271" s="115"/>
      <c r="H271" s="115"/>
      <c r="I271" s="115"/>
      <c r="M271" s="543"/>
    </row>
    <row r="272" spans="1:13" x14ac:dyDescent="0.2">
      <c r="A272" s="564"/>
      <c r="C272" s="115"/>
      <c r="D272" s="195"/>
      <c r="E272" s="195"/>
      <c r="F272" s="195"/>
      <c r="G272" s="115"/>
      <c r="H272" s="115"/>
      <c r="I272" s="115"/>
      <c r="M272" s="543"/>
    </row>
    <row r="273" spans="1:13" x14ac:dyDescent="0.2">
      <c r="A273" s="564"/>
      <c r="C273" s="115"/>
      <c r="D273" s="195"/>
      <c r="E273" s="195"/>
      <c r="F273" s="195"/>
      <c r="G273" s="115"/>
      <c r="H273" s="115"/>
      <c r="I273" s="115"/>
      <c r="M273" s="543"/>
    </row>
    <row r="274" spans="1:13" s="135" customFormat="1" x14ac:dyDescent="0.2">
      <c r="A274" s="565"/>
      <c r="C274" s="625"/>
      <c r="D274" s="624"/>
      <c r="E274" s="624"/>
      <c r="F274" s="624"/>
      <c r="G274" s="625"/>
      <c r="H274" s="625"/>
      <c r="I274" s="625"/>
      <c r="M274" s="544"/>
    </row>
    <row r="275" spans="1:13" x14ac:dyDescent="0.2">
      <c r="A275" s="564"/>
      <c r="C275" s="115"/>
      <c r="D275" s="195"/>
      <c r="E275" s="195"/>
      <c r="F275" s="195"/>
      <c r="G275" s="115"/>
      <c r="H275" s="115"/>
      <c r="I275" s="115"/>
      <c r="M275" s="543"/>
    </row>
    <row r="276" spans="1:13" x14ac:dyDescent="0.2">
      <c r="A276" s="564"/>
      <c r="C276" s="115"/>
      <c r="D276" s="195"/>
      <c r="E276" s="195"/>
      <c r="F276" s="195"/>
      <c r="G276" s="115"/>
      <c r="H276" s="115"/>
      <c r="I276" s="115"/>
      <c r="M276" s="543"/>
    </row>
    <row r="277" spans="1:13" x14ac:dyDescent="0.2">
      <c r="A277" s="564"/>
      <c r="C277" s="115"/>
      <c r="D277" s="195"/>
      <c r="E277" s="195"/>
      <c r="F277" s="195"/>
      <c r="G277" s="115"/>
      <c r="H277" s="115"/>
      <c r="I277" s="115"/>
      <c r="M277" s="543"/>
    </row>
    <row r="278" spans="1:13" x14ac:dyDescent="0.2">
      <c r="A278" s="564"/>
      <c r="C278" s="115"/>
      <c r="D278" s="195"/>
      <c r="E278" s="195"/>
      <c r="F278" s="195"/>
      <c r="G278" s="115"/>
      <c r="H278" s="115"/>
      <c r="I278" s="115"/>
      <c r="M278" s="543"/>
    </row>
    <row r="279" spans="1:13" x14ac:dyDescent="0.2">
      <c r="A279" s="564"/>
      <c r="C279" s="115"/>
      <c r="D279" s="195"/>
      <c r="E279" s="195"/>
      <c r="F279" s="195"/>
      <c r="G279" s="115"/>
      <c r="H279" s="115"/>
      <c r="I279" s="115"/>
      <c r="M279" s="543"/>
    </row>
    <row r="280" spans="1:13" x14ac:dyDescent="0.2">
      <c r="A280" s="564"/>
      <c r="C280" s="115"/>
      <c r="D280" s="195"/>
      <c r="E280" s="195"/>
      <c r="F280" s="195"/>
      <c r="G280" s="115"/>
      <c r="H280" s="115"/>
      <c r="I280" s="115"/>
      <c r="M280" s="543"/>
    </row>
    <row r="281" spans="1:13" x14ac:dyDescent="0.2">
      <c r="A281" s="564"/>
      <c r="C281" s="115"/>
      <c r="D281" s="195"/>
      <c r="E281" s="195"/>
      <c r="F281" s="195"/>
      <c r="G281" s="115"/>
      <c r="H281" s="115"/>
      <c r="I281" s="115"/>
      <c r="M281" s="543"/>
    </row>
    <row r="282" spans="1:13" x14ac:dyDescent="0.2">
      <c r="A282" s="564"/>
      <c r="C282" s="115"/>
      <c r="D282" s="195"/>
      <c r="E282" s="195"/>
      <c r="F282" s="195"/>
      <c r="G282" s="115"/>
      <c r="H282" s="115"/>
      <c r="I282" s="115"/>
      <c r="M282" s="543"/>
    </row>
    <row r="283" spans="1:13" s="135" customFormat="1" x14ac:dyDescent="0.2">
      <c r="A283" s="565"/>
      <c r="C283" s="625"/>
      <c r="D283" s="624"/>
      <c r="E283" s="624"/>
      <c r="F283" s="624"/>
      <c r="G283" s="625"/>
      <c r="H283" s="625"/>
      <c r="I283" s="625"/>
      <c r="M283" s="544"/>
    </row>
    <row r="284" spans="1:13" x14ac:dyDescent="0.2">
      <c r="A284" s="564"/>
      <c r="C284" s="115"/>
      <c r="D284" s="195"/>
      <c r="E284" s="195"/>
      <c r="F284" s="195"/>
      <c r="G284" s="115"/>
      <c r="H284" s="115"/>
      <c r="I284" s="115"/>
      <c r="M284" s="543"/>
    </row>
    <row r="285" spans="1:13" x14ac:dyDescent="0.2">
      <c r="A285" s="564"/>
      <c r="C285" s="115"/>
      <c r="D285" s="195"/>
      <c r="E285" s="195"/>
      <c r="F285" s="195"/>
      <c r="G285" s="115"/>
      <c r="H285" s="115"/>
      <c r="I285" s="115"/>
      <c r="M285" s="543"/>
    </row>
    <row r="286" spans="1:13" x14ac:dyDescent="0.2">
      <c r="A286" s="564"/>
      <c r="C286" s="115"/>
      <c r="D286" s="195"/>
      <c r="E286" s="195"/>
      <c r="F286" s="195"/>
      <c r="G286" s="115"/>
      <c r="H286" s="115"/>
      <c r="I286" s="115"/>
      <c r="M286" s="543"/>
    </row>
    <row r="287" spans="1:13" x14ac:dyDescent="0.2">
      <c r="A287" s="564"/>
      <c r="C287" s="115"/>
      <c r="D287" s="195"/>
      <c r="E287" s="195"/>
      <c r="F287" s="195"/>
      <c r="G287" s="115"/>
      <c r="H287" s="115"/>
      <c r="I287" s="115"/>
      <c r="M287" s="543"/>
    </row>
    <row r="288" spans="1:13" x14ac:dyDescent="0.2">
      <c r="A288" s="564"/>
      <c r="C288" s="115"/>
      <c r="D288" s="195"/>
      <c r="E288" s="195"/>
      <c r="F288" s="195"/>
      <c r="G288" s="115"/>
      <c r="H288" s="115"/>
      <c r="I288" s="115"/>
      <c r="M288" s="543"/>
    </row>
    <row r="289" spans="1:13" x14ac:dyDescent="0.2">
      <c r="A289" s="564"/>
      <c r="C289" s="115"/>
      <c r="D289" s="195"/>
      <c r="E289" s="195"/>
      <c r="F289" s="195"/>
      <c r="G289" s="115"/>
      <c r="H289" s="115"/>
      <c r="I289" s="115"/>
      <c r="M289" s="543"/>
    </row>
    <row r="290" spans="1:13" x14ac:dyDescent="0.2">
      <c r="A290" s="564"/>
      <c r="C290" s="115"/>
      <c r="D290" s="195"/>
      <c r="E290" s="195"/>
      <c r="F290" s="195"/>
      <c r="G290" s="115"/>
      <c r="H290" s="115"/>
      <c r="I290" s="115"/>
      <c r="M290" s="543"/>
    </row>
    <row r="291" spans="1:13" s="135" customFormat="1" x14ac:dyDescent="0.2">
      <c r="A291" s="565"/>
      <c r="C291" s="625"/>
      <c r="D291" s="624"/>
      <c r="E291" s="624"/>
      <c r="F291" s="624"/>
      <c r="G291" s="625"/>
      <c r="H291" s="625"/>
      <c r="I291" s="625"/>
      <c r="M291" s="544"/>
    </row>
    <row r="292" spans="1:13" x14ac:dyDescent="0.2">
      <c r="A292" s="564"/>
      <c r="C292" s="115"/>
      <c r="D292" s="195"/>
      <c r="E292" s="195"/>
      <c r="F292" s="195"/>
      <c r="G292" s="115"/>
      <c r="H292" s="115"/>
      <c r="I292" s="115"/>
      <c r="M292" s="543"/>
    </row>
    <row r="293" spans="1:13" x14ac:dyDescent="0.2">
      <c r="A293" s="564"/>
      <c r="C293" s="115"/>
      <c r="D293" s="195"/>
      <c r="E293" s="195"/>
      <c r="F293" s="195"/>
      <c r="G293" s="115"/>
      <c r="H293" s="115"/>
      <c r="I293" s="115"/>
      <c r="M293" s="543"/>
    </row>
    <row r="294" spans="1:13" s="135" customFormat="1" x14ac:dyDescent="0.2">
      <c r="A294" s="565"/>
      <c r="C294" s="625"/>
      <c r="D294" s="624"/>
      <c r="E294" s="624"/>
      <c r="F294" s="624"/>
      <c r="G294" s="625"/>
      <c r="H294" s="625"/>
      <c r="I294" s="625"/>
      <c r="M294" s="544"/>
    </row>
    <row r="295" spans="1:13" x14ac:dyDescent="0.2">
      <c r="A295" s="564"/>
      <c r="C295" s="115"/>
      <c r="D295" s="195"/>
      <c r="E295" s="195"/>
      <c r="F295" s="195"/>
      <c r="G295" s="115"/>
      <c r="H295" s="115"/>
      <c r="I295" s="115"/>
      <c r="M295" s="543"/>
    </row>
    <row r="296" spans="1:13" x14ac:dyDescent="0.2">
      <c r="A296" s="564"/>
      <c r="C296" s="115"/>
      <c r="D296" s="195"/>
      <c r="E296" s="195"/>
      <c r="F296" s="195"/>
      <c r="G296" s="115"/>
      <c r="H296" s="115"/>
      <c r="I296" s="115"/>
      <c r="M296" s="543"/>
    </row>
    <row r="297" spans="1:13" x14ac:dyDescent="0.2">
      <c r="A297" s="564"/>
      <c r="C297" s="115"/>
      <c r="D297" s="195"/>
      <c r="E297" s="195"/>
      <c r="F297" s="195"/>
      <c r="G297" s="115"/>
      <c r="H297" s="115"/>
      <c r="I297" s="115"/>
      <c r="M297" s="543"/>
    </row>
    <row r="298" spans="1:13" x14ac:dyDescent="0.2">
      <c r="A298" s="564"/>
      <c r="C298" s="115"/>
      <c r="D298" s="195"/>
      <c r="E298" s="195"/>
      <c r="F298" s="195"/>
      <c r="G298" s="115"/>
      <c r="H298" s="115"/>
      <c r="I298" s="115"/>
      <c r="M298" s="543"/>
    </row>
    <row r="299" spans="1:13" x14ac:dyDescent="0.2">
      <c r="A299" s="564"/>
      <c r="C299" s="115"/>
      <c r="D299" s="195"/>
      <c r="E299" s="195"/>
      <c r="F299" s="195"/>
      <c r="G299" s="115"/>
      <c r="H299" s="115"/>
      <c r="I299" s="115"/>
      <c r="M299" s="543"/>
    </row>
    <row r="300" spans="1:13" x14ac:dyDescent="0.2">
      <c r="A300" s="564"/>
      <c r="C300" s="115"/>
      <c r="D300" s="195"/>
      <c r="E300" s="195"/>
      <c r="F300" s="195"/>
      <c r="G300" s="115"/>
      <c r="H300" s="115"/>
      <c r="I300" s="115"/>
      <c r="M300" s="543"/>
    </row>
    <row r="301" spans="1:13" x14ac:dyDescent="0.2">
      <c r="A301" s="564"/>
      <c r="C301" s="115"/>
      <c r="D301" s="195"/>
      <c r="E301" s="195"/>
      <c r="F301" s="195"/>
      <c r="G301" s="115"/>
      <c r="H301" s="115"/>
      <c r="I301" s="115"/>
      <c r="M301" s="543"/>
    </row>
    <row r="302" spans="1:13" x14ac:dyDescent="0.2">
      <c r="A302" s="564"/>
      <c r="C302" s="115"/>
      <c r="D302" s="195"/>
      <c r="E302" s="195"/>
      <c r="F302" s="195"/>
      <c r="G302" s="115"/>
      <c r="H302" s="115"/>
      <c r="I302" s="115"/>
      <c r="M302" s="543"/>
    </row>
    <row r="303" spans="1:13" x14ac:dyDescent="0.2">
      <c r="A303" s="564"/>
      <c r="C303" s="115"/>
      <c r="D303" s="195"/>
      <c r="E303" s="195"/>
      <c r="F303" s="195"/>
      <c r="G303" s="115"/>
      <c r="H303" s="115"/>
      <c r="I303" s="115"/>
      <c r="M303" s="543"/>
    </row>
    <row r="304" spans="1:13" x14ac:dyDescent="0.2">
      <c r="A304" s="564"/>
      <c r="C304" s="115"/>
      <c r="D304" s="195"/>
      <c r="E304" s="195"/>
      <c r="F304" s="195"/>
      <c r="G304" s="115"/>
      <c r="H304" s="115"/>
      <c r="I304" s="115"/>
      <c r="M304" s="543"/>
    </row>
    <row r="305" spans="1:13" s="135" customFormat="1" x14ac:dyDescent="0.2">
      <c r="A305" s="565"/>
      <c r="C305" s="625"/>
      <c r="D305" s="624"/>
      <c r="E305" s="624"/>
      <c r="F305" s="624"/>
      <c r="G305" s="625"/>
      <c r="H305" s="625"/>
      <c r="I305" s="625"/>
      <c r="M305" s="544"/>
    </row>
    <row r="306" spans="1:13" x14ac:dyDescent="0.2">
      <c r="A306" s="564"/>
      <c r="C306" s="115"/>
      <c r="D306" s="195"/>
      <c r="E306" s="195"/>
      <c r="F306" s="195"/>
      <c r="G306" s="115"/>
      <c r="H306" s="115"/>
      <c r="I306" s="115"/>
      <c r="M306" s="543"/>
    </row>
    <row r="307" spans="1:13" x14ac:dyDescent="0.2">
      <c r="A307" s="564"/>
      <c r="C307" s="115"/>
      <c r="D307" s="195"/>
      <c r="E307" s="195"/>
      <c r="F307" s="195"/>
      <c r="G307" s="115"/>
      <c r="H307" s="115"/>
      <c r="I307" s="115"/>
      <c r="M307" s="543"/>
    </row>
    <row r="308" spans="1:13" x14ac:dyDescent="0.2">
      <c r="A308" s="564"/>
      <c r="C308" s="115"/>
      <c r="D308" s="195"/>
      <c r="E308" s="195"/>
      <c r="F308" s="195"/>
      <c r="G308" s="115"/>
      <c r="H308" s="115"/>
      <c r="I308" s="115"/>
      <c r="M308" s="543"/>
    </row>
    <row r="309" spans="1:13" x14ac:dyDescent="0.2">
      <c r="A309" s="564"/>
      <c r="C309" s="115"/>
      <c r="D309" s="195"/>
      <c r="E309" s="195"/>
      <c r="F309" s="195"/>
      <c r="G309" s="115"/>
      <c r="H309" s="115"/>
      <c r="I309" s="115"/>
      <c r="M309" s="543"/>
    </row>
    <row r="310" spans="1:13" x14ac:dyDescent="0.2">
      <c r="A310" s="564"/>
      <c r="C310" s="115"/>
      <c r="D310" s="195"/>
      <c r="E310" s="195"/>
      <c r="F310" s="195"/>
      <c r="G310" s="115"/>
      <c r="H310" s="115"/>
      <c r="I310" s="115"/>
      <c r="M310" s="543"/>
    </row>
    <row r="311" spans="1:13" x14ac:dyDescent="0.2">
      <c r="A311" s="564"/>
      <c r="C311" s="115"/>
      <c r="D311" s="195"/>
      <c r="E311" s="195"/>
      <c r="F311" s="195"/>
      <c r="G311" s="115"/>
      <c r="H311" s="115"/>
      <c r="I311" s="115"/>
      <c r="M311" s="543"/>
    </row>
    <row r="312" spans="1:13" x14ac:dyDescent="0.2">
      <c r="A312" s="564"/>
      <c r="C312" s="115"/>
      <c r="D312" s="195"/>
      <c r="E312" s="195"/>
      <c r="F312" s="195"/>
      <c r="G312" s="115"/>
      <c r="H312" s="115"/>
      <c r="I312" s="115"/>
      <c r="M312" s="543"/>
    </row>
    <row r="313" spans="1:13" x14ac:dyDescent="0.2">
      <c r="A313" s="564"/>
      <c r="C313" s="115"/>
      <c r="D313" s="195"/>
      <c r="E313" s="195"/>
      <c r="F313" s="195"/>
      <c r="G313" s="115"/>
      <c r="H313" s="115"/>
      <c r="I313" s="115"/>
      <c r="M313" s="543"/>
    </row>
    <row r="314" spans="1:13" x14ac:dyDescent="0.2">
      <c r="A314" s="564"/>
      <c r="C314" s="115"/>
      <c r="D314" s="195"/>
      <c r="E314" s="195"/>
      <c r="F314" s="195"/>
      <c r="G314" s="115"/>
      <c r="H314" s="115"/>
      <c r="I314" s="115"/>
      <c r="M314" s="543"/>
    </row>
    <row r="315" spans="1:13" x14ac:dyDescent="0.2">
      <c r="A315" s="564"/>
      <c r="C315" s="115"/>
      <c r="D315" s="195"/>
      <c r="E315" s="195"/>
      <c r="F315" s="195"/>
      <c r="G315" s="115"/>
      <c r="H315" s="115"/>
      <c r="I315" s="115"/>
      <c r="M315" s="543"/>
    </row>
    <row r="316" spans="1:13" s="135" customFormat="1" x14ac:dyDescent="0.2">
      <c r="A316" s="565"/>
      <c r="C316" s="625"/>
      <c r="D316" s="624"/>
      <c r="E316" s="624"/>
      <c r="F316" s="624"/>
      <c r="G316" s="625"/>
      <c r="H316" s="625"/>
      <c r="I316" s="625"/>
      <c r="M316" s="544"/>
    </row>
    <row r="317" spans="1:13" x14ac:dyDescent="0.2">
      <c r="A317" s="564"/>
      <c r="C317" s="115"/>
      <c r="D317" s="195"/>
      <c r="E317" s="195"/>
      <c r="F317" s="195"/>
      <c r="G317" s="115"/>
      <c r="H317" s="115"/>
      <c r="I317" s="115"/>
      <c r="M317" s="543"/>
    </row>
    <row r="318" spans="1:13" x14ac:dyDescent="0.2">
      <c r="A318" s="564"/>
      <c r="C318" s="115"/>
      <c r="D318" s="195"/>
      <c r="E318" s="195"/>
      <c r="F318" s="195"/>
      <c r="G318" s="115"/>
      <c r="H318" s="115"/>
      <c r="I318" s="115"/>
      <c r="M318" s="543"/>
    </row>
    <row r="319" spans="1:13" x14ac:dyDescent="0.2">
      <c r="A319" s="564"/>
      <c r="C319" s="115"/>
      <c r="D319" s="195"/>
      <c r="E319" s="195"/>
      <c r="F319" s="195"/>
      <c r="G319" s="115"/>
      <c r="H319" s="115"/>
      <c r="I319" s="115"/>
      <c r="M319" s="543"/>
    </row>
    <row r="320" spans="1:13" x14ac:dyDescent="0.2">
      <c r="A320" s="564"/>
      <c r="C320" s="115"/>
      <c r="D320" s="195"/>
      <c r="E320" s="195"/>
      <c r="F320" s="195"/>
      <c r="G320" s="115"/>
      <c r="H320" s="115"/>
      <c r="I320" s="115"/>
      <c r="M320" s="543"/>
    </row>
    <row r="321" spans="1:13" x14ac:dyDescent="0.2">
      <c r="A321" s="564"/>
      <c r="C321" s="115"/>
      <c r="D321" s="195"/>
      <c r="E321" s="195"/>
      <c r="F321" s="195"/>
      <c r="G321" s="115"/>
      <c r="H321" s="115"/>
      <c r="I321" s="115"/>
      <c r="M321" s="543"/>
    </row>
    <row r="322" spans="1:13" x14ac:dyDescent="0.2">
      <c r="A322" s="564"/>
      <c r="C322" s="115"/>
      <c r="D322" s="195"/>
      <c r="E322" s="195"/>
      <c r="F322" s="195"/>
      <c r="G322" s="115"/>
      <c r="H322" s="115"/>
      <c r="I322" s="115"/>
      <c r="M322" s="543"/>
    </row>
    <row r="323" spans="1:13" x14ac:dyDescent="0.2">
      <c r="A323" s="564"/>
      <c r="C323" s="115"/>
      <c r="D323" s="195"/>
      <c r="E323" s="195"/>
      <c r="F323" s="195"/>
      <c r="G323" s="115"/>
      <c r="H323" s="115"/>
      <c r="I323" s="115"/>
      <c r="M323" s="543"/>
    </row>
    <row r="324" spans="1:13" x14ac:dyDescent="0.2">
      <c r="A324" s="564"/>
      <c r="C324" s="115"/>
      <c r="D324" s="195"/>
      <c r="E324" s="195"/>
      <c r="F324" s="195"/>
      <c r="G324" s="115"/>
      <c r="H324" s="115"/>
      <c r="I324" s="115"/>
      <c r="M324" s="543"/>
    </row>
    <row r="325" spans="1:13" s="135" customFormat="1" x14ac:dyDescent="0.2">
      <c r="A325" s="565"/>
      <c r="C325" s="625"/>
      <c r="D325" s="624"/>
      <c r="E325" s="624"/>
      <c r="F325" s="624"/>
      <c r="G325" s="625"/>
      <c r="H325" s="625"/>
      <c r="I325" s="625"/>
      <c r="M325" s="544"/>
    </row>
    <row r="326" spans="1:13" x14ac:dyDescent="0.2">
      <c r="A326" s="564"/>
      <c r="C326" s="115"/>
      <c r="D326" s="195"/>
      <c r="E326" s="195"/>
      <c r="F326" s="195"/>
      <c r="G326" s="115"/>
      <c r="H326" s="115"/>
      <c r="I326" s="115"/>
      <c r="M326" s="543"/>
    </row>
    <row r="327" spans="1:13" x14ac:dyDescent="0.2">
      <c r="A327" s="564"/>
      <c r="C327" s="115"/>
      <c r="D327" s="195"/>
      <c r="E327" s="195"/>
      <c r="F327" s="195"/>
      <c r="G327" s="115"/>
      <c r="H327" s="115"/>
      <c r="I327" s="115"/>
      <c r="M327" s="543"/>
    </row>
    <row r="328" spans="1:13" x14ac:dyDescent="0.2">
      <c r="A328" s="564"/>
      <c r="C328" s="115"/>
      <c r="D328" s="195"/>
      <c r="E328" s="195"/>
      <c r="F328" s="195"/>
      <c r="G328" s="115"/>
      <c r="H328" s="115"/>
      <c r="I328" s="115"/>
      <c r="M328" s="543"/>
    </row>
    <row r="329" spans="1:13" x14ac:dyDescent="0.2">
      <c r="A329" s="564"/>
      <c r="C329" s="115"/>
      <c r="D329" s="195"/>
      <c r="E329" s="195"/>
      <c r="F329" s="195"/>
      <c r="G329" s="115"/>
      <c r="H329" s="115"/>
      <c r="I329" s="115"/>
      <c r="M329" s="543"/>
    </row>
    <row r="330" spans="1:13" x14ac:dyDescent="0.2">
      <c r="A330" s="564"/>
      <c r="C330" s="115"/>
      <c r="D330" s="195"/>
      <c r="E330" s="195"/>
      <c r="F330" s="195"/>
      <c r="G330" s="115"/>
      <c r="H330" s="115"/>
      <c r="I330" s="115"/>
      <c r="M330" s="543"/>
    </row>
    <row r="331" spans="1:13" x14ac:dyDescent="0.2">
      <c r="A331" s="564"/>
      <c r="C331" s="115"/>
      <c r="D331" s="195"/>
      <c r="E331" s="195"/>
      <c r="F331" s="195"/>
      <c r="G331" s="115"/>
      <c r="H331" s="115"/>
      <c r="I331" s="115"/>
      <c r="M331" s="543"/>
    </row>
    <row r="332" spans="1:13" s="135" customFormat="1" x14ac:dyDescent="0.2">
      <c r="A332" s="565"/>
      <c r="C332" s="625"/>
      <c r="D332" s="624"/>
      <c r="E332" s="624"/>
      <c r="F332" s="624"/>
      <c r="G332" s="625"/>
      <c r="H332" s="625"/>
      <c r="I332" s="625"/>
      <c r="M332" s="544"/>
    </row>
    <row r="333" spans="1:13" x14ac:dyDescent="0.2">
      <c r="A333" s="564"/>
      <c r="C333" s="115"/>
      <c r="D333" s="195"/>
      <c r="E333" s="195"/>
      <c r="F333" s="195"/>
      <c r="G333" s="115"/>
      <c r="H333" s="115"/>
      <c r="I333" s="115"/>
      <c r="M333" s="543"/>
    </row>
    <row r="334" spans="1:13" x14ac:dyDescent="0.2">
      <c r="A334" s="564"/>
      <c r="C334" s="115"/>
      <c r="D334" s="195"/>
      <c r="E334" s="195"/>
      <c r="F334" s="195"/>
      <c r="G334" s="115"/>
      <c r="H334" s="115"/>
      <c r="I334" s="115"/>
      <c r="M334" s="543"/>
    </row>
    <row r="335" spans="1:13" x14ac:dyDescent="0.2">
      <c r="A335" s="564"/>
      <c r="C335" s="115"/>
      <c r="D335" s="195"/>
      <c r="E335" s="195"/>
      <c r="F335" s="195"/>
      <c r="G335" s="115"/>
      <c r="H335" s="115"/>
      <c r="I335" s="115"/>
      <c r="M335" s="543"/>
    </row>
    <row r="336" spans="1:13" x14ac:dyDescent="0.2">
      <c r="A336" s="564"/>
      <c r="C336" s="115"/>
      <c r="D336" s="195"/>
      <c r="E336" s="195"/>
      <c r="F336" s="195"/>
      <c r="G336" s="115"/>
      <c r="H336" s="115"/>
      <c r="I336" s="115"/>
      <c r="M336" s="543"/>
    </row>
    <row r="337" spans="1:13" x14ac:dyDescent="0.2">
      <c r="A337" s="564"/>
      <c r="C337" s="115"/>
      <c r="D337" s="195"/>
      <c r="E337" s="195"/>
      <c r="F337" s="195"/>
      <c r="G337" s="115"/>
      <c r="H337" s="115"/>
      <c r="I337" s="115"/>
      <c r="M337" s="543"/>
    </row>
    <row r="338" spans="1:13" s="135" customFormat="1" x14ac:dyDescent="0.2">
      <c r="A338" s="565"/>
      <c r="C338" s="625"/>
      <c r="D338" s="624"/>
      <c r="E338" s="624"/>
      <c r="F338" s="624"/>
      <c r="G338" s="625"/>
      <c r="H338" s="625"/>
      <c r="I338" s="625"/>
      <c r="M338" s="544"/>
    </row>
    <row r="339" spans="1:13" x14ac:dyDescent="0.2">
      <c r="A339" s="564"/>
      <c r="C339" s="115"/>
      <c r="D339" s="195"/>
      <c r="E339" s="195"/>
      <c r="F339" s="195"/>
      <c r="G339" s="115"/>
      <c r="H339" s="115"/>
      <c r="I339" s="115"/>
      <c r="M339" s="543"/>
    </row>
    <row r="340" spans="1:13" x14ac:dyDescent="0.2">
      <c r="A340" s="564"/>
      <c r="C340" s="115"/>
      <c r="D340" s="195"/>
      <c r="E340" s="195"/>
      <c r="F340" s="195"/>
      <c r="G340" s="115"/>
      <c r="H340" s="115"/>
      <c r="I340" s="115"/>
      <c r="M340" s="543"/>
    </row>
    <row r="341" spans="1:13" s="135" customFormat="1" x14ac:dyDescent="0.2">
      <c r="A341" s="565"/>
      <c r="C341" s="625"/>
      <c r="D341" s="624"/>
      <c r="E341" s="624"/>
      <c r="F341" s="624"/>
      <c r="G341" s="625"/>
      <c r="H341" s="625"/>
      <c r="I341" s="625"/>
      <c r="M341" s="544"/>
    </row>
    <row r="342" spans="1:13" x14ac:dyDescent="0.2">
      <c r="A342" s="564"/>
      <c r="C342" s="115"/>
      <c r="D342" s="195"/>
      <c r="E342" s="195"/>
      <c r="F342" s="195"/>
      <c r="G342" s="115"/>
      <c r="H342" s="115"/>
      <c r="I342" s="115"/>
      <c r="M342" s="543"/>
    </row>
    <row r="343" spans="1:13" x14ac:dyDescent="0.2">
      <c r="A343" s="564"/>
      <c r="C343" s="115"/>
      <c r="D343" s="195"/>
      <c r="E343" s="195"/>
      <c r="F343" s="195"/>
      <c r="G343" s="115"/>
      <c r="H343" s="115"/>
      <c r="I343" s="115"/>
      <c r="M343" s="543"/>
    </row>
    <row r="344" spans="1:13" x14ac:dyDescent="0.2">
      <c r="A344" s="564"/>
      <c r="C344" s="115"/>
      <c r="D344" s="195"/>
      <c r="E344" s="195"/>
      <c r="F344" s="195"/>
      <c r="G344" s="115"/>
      <c r="H344" s="115"/>
      <c r="I344" s="115"/>
      <c r="M344" s="543"/>
    </row>
    <row r="345" spans="1:13" x14ac:dyDescent="0.2">
      <c r="A345" s="564"/>
      <c r="C345" s="115"/>
      <c r="D345" s="195"/>
      <c r="E345" s="195"/>
      <c r="F345" s="195"/>
      <c r="G345" s="115"/>
      <c r="H345" s="115"/>
      <c r="I345" s="115"/>
      <c r="M345" s="543"/>
    </row>
    <row r="346" spans="1:13" x14ac:dyDescent="0.2">
      <c r="A346" s="564"/>
      <c r="C346" s="115"/>
      <c r="D346" s="195"/>
      <c r="E346" s="195"/>
      <c r="F346" s="195"/>
      <c r="G346" s="115"/>
      <c r="H346" s="115"/>
      <c r="I346" s="115"/>
      <c r="M346" s="543"/>
    </row>
    <row r="347" spans="1:13" x14ac:dyDescent="0.2">
      <c r="A347" s="564"/>
      <c r="C347" s="115"/>
      <c r="D347" s="195"/>
      <c r="E347" s="195"/>
      <c r="F347" s="195"/>
      <c r="G347" s="115"/>
      <c r="H347" s="115"/>
      <c r="I347" s="115"/>
      <c r="M347" s="543"/>
    </row>
    <row r="348" spans="1:13" x14ac:dyDescent="0.2">
      <c r="A348" s="564"/>
      <c r="C348" s="115"/>
      <c r="D348" s="195"/>
      <c r="E348" s="195"/>
      <c r="F348" s="195"/>
      <c r="G348" s="115"/>
      <c r="H348" s="115"/>
      <c r="I348" s="115"/>
      <c r="M348" s="543"/>
    </row>
    <row r="349" spans="1:13" x14ac:dyDescent="0.2">
      <c r="A349" s="564"/>
      <c r="C349" s="115"/>
      <c r="D349" s="195"/>
      <c r="E349" s="195"/>
      <c r="F349" s="195"/>
      <c r="G349" s="115"/>
      <c r="H349" s="115"/>
      <c r="I349" s="115"/>
      <c r="M349" s="543"/>
    </row>
    <row r="350" spans="1:13" x14ac:dyDescent="0.2">
      <c r="A350" s="564"/>
      <c r="C350" s="115"/>
      <c r="D350" s="195"/>
      <c r="E350" s="195"/>
      <c r="F350" s="195"/>
      <c r="G350" s="115"/>
      <c r="H350" s="115"/>
      <c r="I350" s="115"/>
      <c r="M350" s="543"/>
    </row>
    <row r="351" spans="1:13" s="135" customFormat="1" x14ac:dyDescent="0.2">
      <c r="A351" s="565"/>
      <c r="C351" s="625"/>
      <c r="D351" s="624"/>
      <c r="E351" s="624"/>
      <c r="F351" s="624"/>
      <c r="G351" s="625"/>
      <c r="H351" s="625"/>
      <c r="I351" s="625"/>
      <c r="M351" s="544"/>
    </row>
    <row r="352" spans="1:13" x14ac:dyDescent="0.2">
      <c r="A352" s="564"/>
      <c r="C352" s="115"/>
      <c r="D352" s="195"/>
      <c r="E352" s="195"/>
      <c r="F352" s="195"/>
      <c r="G352" s="115"/>
      <c r="H352" s="115"/>
      <c r="I352" s="115"/>
      <c r="M352" s="543"/>
    </row>
    <row r="353" spans="1:13" x14ac:dyDescent="0.2">
      <c r="A353" s="564"/>
      <c r="C353" s="115"/>
      <c r="D353" s="195"/>
      <c r="E353" s="195"/>
      <c r="F353" s="195"/>
      <c r="G353" s="115"/>
      <c r="H353" s="115"/>
      <c r="I353" s="115"/>
      <c r="M353" s="543"/>
    </row>
    <row r="354" spans="1:13" x14ac:dyDescent="0.2">
      <c r="A354" s="564"/>
      <c r="C354" s="115"/>
      <c r="D354" s="195"/>
      <c r="E354" s="195"/>
      <c r="F354" s="195"/>
      <c r="G354" s="115"/>
      <c r="H354" s="115"/>
      <c r="I354" s="115"/>
      <c r="M354" s="543"/>
    </row>
    <row r="355" spans="1:13" x14ac:dyDescent="0.2">
      <c r="A355" s="564"/>
      <c r="C355" s="115"/>
      <c r="D355" s="195"/>
      <c r="E355" s="195"/>
      <c r="F355" s="195"/>
      <c r="G355" s="115"/>
      <c r="H355" s="115"/>
      <c r="I355" s="115"/>
      <c r="M355" s="543"/>
    </row>
    <row r="356" spans="1:13" x14ac:dyDescent="0.2">
      <c r="A356" s="564"/>
      <c r="C356" s="115"/>
      <c r="D356" s="195"/>
      <c r="E356" s="195"/>
      <c r="F356" s="195"/>
      <c r="G356" s="115"/>
      <c r="H356" s="115"/>
      <c r="I356" s="115"/>
      <c r="M356" s="543"/>
    </row>
    <row r="357" spans="1:13" x14ac:dyDescent="0.2">
      <c r="A357" s="564"/>
      <c r="C357" s="115"/>
      <c r="D357" s="195"/>
      <c r="E357" s="195"/>
      <c r="F357" s="195"/>
      <c r="G357" s="115"/>
      <c r="H357" s="115"/>
      <c r="I357" s="115"/>
      <c r="M357" s="543"/>
    </row>
    <row r="358" spans="1:13" x14ac:dyDescent="0.2">
      <c r="A358" s="564"/>
      <c r="C358" s="115"/>
      <c r="D358" s="195"/>
      <c r="E358" s="195"/>
      <c r="F358" s="195"/>
      <c r="G358" s="115"/>
      <c r="H358" s="115"/>
      <c r="I358" s="115"/>
      <c r="M358" s="543"/>
    </row>
    <row r="359" spans="1:13" s="135" customFormat="1" x14ac:dyDescent="0.2">
      <c r="A359" s="565"/>
      <c r="C359" s="625"/>
      <c r="D359" s="624"/>
      <c r="E359" s="624"/>
      <c r="F359" s="624"/>
      <c r="G359" s="625"/>
      <c r="H359" s="625"/>
      <c r="I359" s="625"/>
      <c r="M359" s="544"/>
    </row>
    <row r="360" spans="1:13" x14ac:dyDescent="0.2">
      <c r="A360" s="564"/>
      <c r="C360" s="115"/>
      <c r="D360" s="195"/>
      <c r="E360" s="195"/>
      <c r="F360" s="195"/>
      <c r="G360" s="115"/>
      <c r="H360" s="115"/>
      <c r="I360" s="115"/>
      <c r="M360" s="543"/>
    </row>
    <row r="361" spans="1:13" x14ac:dyDescent="0.2">
      <c r="A361" s="564"/>
      <c r="C361" s="115"/>
      <c r="D361" s="195"/>
      <c r="E361" s="195"/>
      <c r="F361" s="195"/>
      <c r="G361" s="115"/>
      <c r="H361" s="115"/>
      <c r="I361" s="115"/>
      <c r="M361" s="543"/>
    </row>
    <row r="362" spans="1:13" x14ac:dyDescent="0.2">
      <c r="A362" s="564"/>
      <c r="C362" s="115"/>
      <c r="D362" s="195"/>
      <c r="E362" s="195"/>
      <c r="F362" s="195"/>
      <c r="G362" s="115"/>
      <c r="H362" s="115"/>
      <c r="I362" s="115"/>
      <c r="M362" s="543"/>
    </row>
    <row r="363" spans="1:13" x14ac:dyDescent="0.2">
      <c r="A363" s="564"/>
      <c r="C363" s="115"/>
      <c r="D363" s="195"/>
      <c r="E363" s="195"/>
      <c r="F363" s="195"/>
      <c r="G363" s="115"/>
      <c r="H363" s="115"/>
      <c r="I363" s="115"/>
      <c r="M363" s="543"/>
    </row>
    <row r="364" spans="1:13" x14ac:dyDescent="0.2">
      <c r="A364" s="564"/>
      <c r="C364" s="115"/>
      <c r="D364" s="195"/>
      <c r="E364" s="195"/>
      <c r="F364" s="195"/>
      <c r="G364" s="115"/>
      <c r="H364" s="115"/>
      <c r="I364" s="115"/>
      <c r="M364" s="543"/>
    </row>
    <row r="365" spans="1:13" x14ac:dyDescent="0.2">
      <c r="A365" s="564"/>
      <c r="C365" s="115"/>
      <c r="D365" s="195"/>
      <c r="E365" s="195"/>
      <c r="F365" s="195"/>
      <c r="G365" s="115"/>
      <c r="H365" s="115"/>
      <c r="I365" s="115"/>
      <c r="M365" s="543"/>
    </row>
    <row r="366" spans="1:13" x14ac:dyDescent="0.2">
      <c r="A366" s="564"/>
      <c r="C366" s="115"/>
      <c r="D366" s="195"/>
      <c r="E366" s="195"/>
      <c r="F366" s="195"/>
      <c r="G366" s="115"/>
      <c r="H366" s="115"/>
      <c r="I366" s="115"/>
      <c r="M366" s="543"/>
    </row>
    <row r="367" spans="1:13" s="135" customFormat="1" x14ac:dyDescent="0.2">
      <c r="A367" s="565"/>
      <c r="C367" s="625"/>
      <c r="D367" s="624"/>
      <c r="E367" s="624"/>
      <c r="F367" s="624"/>
      <c r="G367" s="625"/>
      <c r="H367" s="625"/>
      <c r="I367" s="625"/>
      <c r="M367" s="544"/>
    </row>
    <row r="368" spans="1:13" x14ac:dyDescent="0.2">
      <c r="A368" s="564"/>
      <c r="C368" s="115"/>
      <c r="D368" s="195"/>
      <c r="E368" s="195"/>
      <c r="F368" s="195"/>
      <c r="G368" s="115"/>
      <c r="H368" s="115"/>
      <c r="I368" s="115"/>
      <c r="M368" s="543"/>
    </row>
    <row r="369" spans="1:13" x14ac:dyDescent="0.2">
      <c r="A369" s="564"/>
      <c r="C369" s="115"/>
      <c r="D369" s="195"/>
      <c r="E369" s="195"/>
      <c r="F369" s="195"/>
      <c r="G369" s="115"/>
      <c r="H369" s="115"/>
      <c r="I369" s="115"/>
      <c r="M369" s="543"/>
    </row>
    <row r="370" spans="1:13" x14ac:dyDescent="0.2">
      <c r="A370" s="564"/>
      <c r="C370" s="115"/>
      <c r="D370" s="195"/>
      <c r="E370" s="195"/>
      <c r="F370" s="195"/>
      <c r="G370" s="115"/>
      <c r="H370" s="115"/>
      <c r="I370" s="115"/>
      <c r="M370" s="543"/>
    </row>
    <row r="371" spans="1:13" x14ac:dyDescent="0.2">
      <c r="A371" s="564"/>
      <c r="C371" s="115"/>
      <c r="D371" s="195"/>
      <c r="E371" s="195"/>
      <c r="F371" s="195"/>
      <c r="G371" s="115"/>
      <c r="H371" s="115"/>
      <c r="I371" s="115"/>
      <c r="M371" s="543"/>
    </row>
    <row r="372" spans="1:13" x14ac:dyDescent="0.2">
      <c r="A372" s="564"/>
      <c r="C372" s="115"/>
      <c r="D372" s="195"/>
      <c r="E372" s="195"/>
      <c r="F372" s="195"/>
      <c r="G372" s="115"/>
      <c r="H372" s="115"/>
      <c r="I372" s="115"/>
      <c r="M372" s="543"/>
    </row>
    <row r="373" spans="1:13" x14ac:dyDescent="0.2">
      <c r="A373" s="564"/>
      <c r="C373" s="115"/>
      <c r="D373" s="195"/>
      <c r="E373" s="195"/>
      <c r="F373" s="195"/>
      <c r="G373" s="115"/>
      <c r="H373" s="115"/>
      <c r="I373" s="115"/>
      <c r="M373" s="543"/>
    </row>
    <row r="374" spans="1:13" s="135" customFormat="1" x14ac:dyDescent="0.2">
      <c r="A374" s="565"/>
      <c r="C374" s="625"/>
      <c r="D374" s="624"/>
      <c r="E374" s="624"/>
      <c r="F374" s="624"/>
      <c r="G374" s="625"/>
      <c r="H374" s="625"/>
      <c r="I374" s="625"/>
      <c r="M374" s="544"/>
    </row>
    <row r="375" spans="1:13" x14ac:dyDescent="0.2">
      <c r="A375" s="564"/>
      <c r="C375" s="115"/>
      <c r="D375" s="195"/>
      <c r="E375" s="195"/>
      <c r="F375" s="195"/>
      <c r="G375" s="115"/>
      <c r="H375" s="115"/>
      <c r="I375" s="115"/>
      <c r="M375" s="543"/>
    </row>
    <row r="376" spans="1:13" x14ac:dyDescent="0.2">
      <c r="A376" s="564"/>
      <c r="C376" s="115"/>
      <c r="D376" s="195"/>
      <c r="E376" s="195"/>
      <c r="F376" s="195"/>
      <c r="G376" s="115"/>
      <c r="H376" s="115"/>
      <c r="I376" s="115"/>
      <c r="M376" s="543"/>
    </row>
    <row r="377" spans="1:13" s="135" customFormat="1" x14ac:dyDescent="0.2">
      <c r="A377" s="565"/>
      <c r="C377" s="625"/>
      <c r="D377" s="624"/>
      <c r="E377" s="624"/>
      <c r="F377" s="624"/>
      <c r="G377" s="625"/>
      <c r="H377" s="625"/>
      <c r="I377" s="625"/>
      <c r="M377" s="544"/>
    </row>
    <row r="378" spans="1:13" x14ac:dyDescent="0.2">
      <c r="A378" s="564"/>
      <c r="C378" s="115"/>
      <c r="D378" s="195"/>
      <c r="E378" s="195"/>
      <c r="F378" s="195"/>
      <c r="G378" s="115"/>
      <c r="H378" s="115"/>
      <c r="I378" s="115"/>
      <c r="M378" s="543"/>
    </row>
    <row r="379" spans="1:13" x14ac:dyDescent="0.2">
      <c r="A379" s="564"/>
      <c r="C379" s="115"/>
      <c r="D379" s="195"/>
      <c r="E379" s="195"/>
      <c r="F379" s="195"/>
      <c r="G379" s="115"/>
      <c r="H379" s="115"/>
      <c r="I379" s="115"/>
      <c r="M379" s="543"/>
    </row>
    <row r="380" spans="1:13" x14ac:dyDescent="0.2">
      <c r="A380" s="564"/>
      <c r="C380" s="115"/>
      <c r="D380" s="195"/>
      <c r="E380" s="195"/>
      <c r="F380" s="195"/>
      <c r="G380" s="115"/>
      <c r="H380" s="115"/>
      <c r="I380" s="115"/>
      <c r="M380" s="543"/>
    </row>
    <row r="381" spans="1:13" x14ac:dyDescent="0.2">
      <c r="A381" s="564"/>
      <c r="C381" s="115"/>
      <c r="D381" s="195"/>
      <c r="E381" s="195"/>
      <c r="F381" s="195"/>
      <c r="G381" s="115"/>
      <c r="H381" s="115"/>
      <c r="I381" s="115"/>
      <c r="M381" s="543"/>
    </row>
    <row r="382" spans="1:13" x14ac:dyDescent="0.2">
      <c r="A382" s="564"/>
      <c r="C382" s="115"/>
      <c r="D382" s="195"/>
      <c r="E382" s="195"/>
      <c r="F382" s="195"/>
      <c r="G382" s="115"/>
      <c r="H382" s="115"/>
      <c r="I382" s="115"/>
      <c r="M382" s="543"/>
    </row>
    <row r="383" spans="1:13" x14ac:dyDescent="0.2">
      <c r="A383" s="564"/>
      <c r="C383" s="115"/>
      <c r="D383" s="195"/>
      <c r="E383" s="195"/>
      <c r="F383" s="195"/>
      <c r="G383" s="115"/>
      <c r="H383" s="115"/>
      <c r="I383" s="115"/>
      <c r="M383" s="543"/>
    </row>
    <row r="384" spans="1:13" x14ac:dyDescent="0.2">
      <c r="A384" s="564"/>
      <c r="C384" s="115"/>
      <c r="D384" s="195"/>
      <c r="E384" s="195"/>
      <c r="F384" s="195"/>
      <c r="G384" s="115"/>
      <c r="H384" s="115"/>
      <c r="I384" s="115"/>
      <c r="M384" s="543"/>
    </row>
    <row r="385" spans="1:13" x14ac:dyDescent="0.2">
      <c r="A385" s="564"/>
      <c r="C385" s="115"/>
      <c r="D385" s="195"/>
      <c r="E385" s="195"/>
      <c r="F385" s="195"/>
      <c r="G385" s="115"/>
      <c r="H385" s="115"/>
      <c r="I385" s="115"/>
      <c r="M385" s="543"/>
    </row>
    <row r="386" spans="1:13" x14ac:dyDescent="0.2">
      <c r="A386" s="564"/>
      <c r="C386" s="115"/>
      <c r="D386" s="195"/>
      <c r="E386" s="195"/>
      <c r="F386" s="195"/>
      <c r="G386" s="115"/>
      <c r="H386" s="115"/>
      <c r="I386" s="115"/>
      <c r="M386" s="543"/>
    </row>
    <row r="387" spans="1:13" x14ac:dyDescent="0.2">
      <c r="A387" s="564"/>
      <c r="C387" s="115"/>
      <c r="D387" s="195"/>
      <c r="E387" s="195"/>
      <c r="F387" s="195"/>
      <c r="G387" s="115"/>
      <c r="H387" s="115"/>
      <c r="I387" s="115"/>
      <c r="M387" s="543"/>
    </row>
    <row r="388" spans="1:13" x14ac:dyDescent="0.2">
      <c r="A388" s="564"/>
      <c r="C388" s="115"/>
      <c r="D388" s="195"/>
      <c r="E388" s="195"/>
      <c r="F388" s="195"/>
      <c r="G388" s="115"/>
      <c r="H388" s="115"/>
      <c r="I388" s="115"/>
      <c r="M388" s="543"/>
    </row>
    <row r="389" spans="1:13" s="135" customFormat="1" x14ac:dyDescent="0.2">
      <c r="A389" s="565"/>
      <c r="C389" s="625"/>
      <c r="D389" s="624"/>
      <c r="E389" s="624"/>
      <c r="F389" s="624"/>
      <c r="G389" s="625"/>
      <c r="H389" s="625"/>
      <c r="I389" s="625"/>
      <c r="M389" s="544"/>
    </row>
    <row r="390" spans="1:13" x14ac:dyDescent="0.2">
      <c r="A390" s="564"/>
      <c r="C390" s="115"/>
      <c r="D390" s="195"/>
      <c r="E390" s="195"/>
      <c r="F390" s="195"/>
      <c r="G390" s="115"/>
      <c r="H390" s="115"/>
      <c r="I390" s="115"/>
      <c r="M390" s="543"/>
    </row>
    <row r="391" spans="1:13" x14ac:dyDescent="0.2">
      <c r="A391" s="564"/>
      <c r="C391" s="115"/>
      <c r="D391" s="195"/>
      <c r="E391" s="195"/>
      <c r="F391" s="195"/>
      <c r="G391" s="115"/>
      <c r="H391" s="115"/>
      <c r="I391" s="115"/>
      <c r="M391" s="543"/>
    </row>
    <row r="392" spans="1:13" x14ac:dyDescent="0.2">
      <c r="A392" s="564"/>
      <c r="C392" s="115"/>
      <c r="D392" s="195"/>
      <c r="E392" s="195"/>
      <c r="F392" s="195"/>
      <c r="G392" s="115"/>
      <c r="H392" s="115"/>
      <c r="I392" s="115"/>
      <c r="M392" s="543"/>
    </row>
    <row r="393" spans="1:13" x14ac:dyDescent="0.2">
      <c r="A393" s="564"/>
      <c r="C393" s="115"/>
      <c r="D393" s="195"/>
      <c r="E393" s="195"/>
      <c r="F393" s="195"/>
      <c r="G393" s="115"/>
      <c r="H393" s="115"/>
      <c r="I393" s="115"/>
      <c r="M393" s="543"/>
    </row>
    <row r="394" spans="1:13" x14ac:dyDescent="0.2">
      <c r="A394" s="564"/>
      <c r="C394" s="115"/>
      <c r="D394" s="195"/>
      <c r="E394" s="195"/>
      <c r="F394" s="195"/>
      <c r="G394" s="115"/>
      <c r="H394" s="115"/>
      <c r="I394" s="115"/>
      <c r="M394" s="543"/>
    </row>
    <row r="395" spans="1:13" x14ac:dyDescent="0.2">
      <c r="A395" s="564"/>
      <c r="C395" s="115"/>
      <c r="D395" s="195"/>
      <c r="E395" s="195"/>
      <c r="F395" s="195"/>
      <c r="G395" s="115"/>
      <c r="H395" s="115"/>
      <c r="I395" s="115"/>
      <c r="M395" s="543"/>
    </row>
    <row r="396" spans="1:13" x14ac:dyDescent="0.2">
      <c r="A396" s="564"/>
      <c r="C396" s="115"/>
      <c r="D396" s="195"/>
      <c r="E396" s="195"/>
      <c r="F396" s="195"/>
      <c r="G396" s="115"/>
      <c r="H396" s="115"/>
      <c r="I396" s="115"/>
      <c r="M396" s="543"/>
    </row>
    <row r="397" spans="1:13" s="135" customFormat="1" x14ac:dyDescent="0.2">
      <c r="A397" s="565"/>
      <c r="C397" s="625"/>
      <c r="D397" s="624"/>
      <c r="E397" s="624"/>
      <c r="F397" s="624"/>
      <c r="G397" s="625"/>
      <c r="H397" s="625"/>
      <c r="I397" s="625"/>
      <c r="M397" s="544"/>
    </row>
    <row r="398" spans="1:13" x14ac:dyDescent="0.2">
      <c r="A398" s="564"/>
      <c r="C398" s="115"/>
      <c r="D398" s="195"/>
      <c r="E398" s="195"/>
      <c r="F398" s="195"/>
      <c r="G398" s="115"/>
      <c r="H398" s="115"/>
      <c r="I398" s="115"/>
      <c r="M398" s="543"/>
    </row>
    <row r="399" spans="1:13" x14ac:dyDescent="0.2">
      <c r="A399" s="564"/>
      <c r="C399" s="115"/>
      <c r="D399" s="195"/>
      <c r="E399" s="195"/>
      <c r="F399" s="195"/>
      <c r="G399" s="115"/>
      <c r="H399" s="115"/>
      <c r="I399" s="115"/>
      <c r="M399" s="543"/>
    </row>
    <row r="400" spans="1:13" x14ac:dyDescent="0.2">
      <c r="A400" s="564"/>
      <c r="C400" s="115"/>
      <c r="D400" s="195"/>
      <c r="E400" s="195"/>
      <c r="F400" s="195"/>
      <c r="G400" s="115"/>
      <c r="H400" s="115"/>
      <c r="I400" s="115"/>
      <c r="M400" s="543"/>
    </row>
    <row r="401" spans="1:13" x14ac:dyDescent="0.2">
      <c r="A401" s="564"/>
      <c r="C401" s="115"/>
      <c r="D401" s="195"/>
      <c r="E401" s="195"/>
      <c r="F401" s="195"/>
      <c r="G401" s="115"/>
      <c r="H401" s="115"/>
      <c r="I401" s="115"/>
      <c r="M401" s="543"/>
    </row>
    <row r="402" spans="1:13" x14ac:dyDescent="0.2">
      <c r="A402" s="564"/>
      <c r="C402" s="115"/>
      <c r="D402" s="195"/>
      <c r="E402" s="195"/>
      <c r="F402" s="195"/>
      <c r="G402" s="115"/>
      <c r="H402" s="115"/>
      <c r="I402" s="115"/>
      <c r="M402" s="543"/>
    </row>
    <row r="403" spans="1:13" x14ac:dyDescent="0.2">
      <c r="A403" s="564"/>
      <c r="C403" s="115"/>
      <c r="D403" s="195"/>
      <c r="E403" s="195"/>
      <c r="F403" s="195"/>
      <c r="G403" s="115"/>
      <c r="H403" s="115"/>
      <c r="I403" s="115"/>
      <c r="M403" s="543"/>
    </row>
    <row r="404" spans="1:13" s="135" customFormat="1" x14ac:dyDescent="0.2">
      <c r="A404" s="565"/>
      <c r="C404" s="625"/>
      <c r="D404" s="624"/>
      <c r="E404" s="624"/>
      <c r="F404" s="624"/>
      <c r="G404" s="625"/>
      <c r="H404" s="625"/>
      <c r="I404" s="625"/>
      <c r="M404" s="544"/>
    </row>
    <row r="405" spans="1:13" x14ac:dyDescent="0.2">
      <c r="A405" s="564"/>
      <c r="C405" s="115"/>
      <c r="D405" s="195"/>
      <c r="E405" s="195"/>
      <c r="F405" s="195"/>
      <c r="G405" s="115"/>
      <c r="H405" s="115"/>
      <c r="I405" s="115"/>
      <c r="M405" s="543"/>
    </row>
    <row r="406" spans="1:13" x14ac:dyDescent="0.2">
      <c r="A406" s="564"/>
      <c r="C406" s="115"/>
      <c r="D406" s="195"/>
      <c r="E406" s="195"/>
      <c r="F406" s="195"/>
      <c r="G406" s="115"/>
      <c r="H406" s="115"/>
      <c r="I406" s="115"/>
      <c r="M406" s="543"/>
    </row>
    <row r="407" spans="1:13" x14ac:dyDescent="0.2">
      <c r="A407" s="564"/>
      <c r="C407" s="115"/>
      <c r="D407" s="195"/>
      <c r="E407" s="195"/>
      <c r="F407" s="195"/>
      <c r="G407" s="115"/>
      <c r="H407" s="115"/>
      <c r="I407" s="115"/>
      <c r="M407" s="543"/>
    </row>
    <row r="408" spans="1:13" x14ac:dyDescent="0.2">
      <c r="A408" s="564"/>
      <c r="C408" s="115"/>
      <c r="D408" s="195"/>
      <c r="E408" s="195"/>
      <c r="F408" s="195"/>
      <c r="G408" s="115"/>
      <c r="H408" s="115"/>
      <c r="I408" s="115"/>
      <c r="M408" s="543"/>
    </row>
    <row r="409" spans="1:13" x14ac:dyDescent="0.2">
      <c r="A409" s="564"/>
      <c r="C409" s="115"/>
      <c r="D409" s="195"/>
      <c r="E409" s="195"/>
      <c r="F409" s="195"/>
      <c r="G409" s="115"/>
      <c r="H409" s="115"/>
      <c r="I409" s="115"/>
      <c r="M409" s="543"/>
    </row>
    <row r="410" spans="1:13" x14ac:dyDescent="0.2">
      <c r="A410" s="564"/>
      <c r="C410" s="115"/>
      <c r="D410" s="195"/>
      <c r="E410" s="195"/>
      <c r="F410" s="195"/>
      <c r="G410" s="115"/>
      <c r="H410" s="115"/>
      <c r="I410" s="115"/>
      <c r="M410" s="543"/>
    </row>
    <row r="411" spans="1:13" x14ac:dyDescent="0.2">
      <c r="A411" s="564"/>
      <c r="C411" s="115"/>
      <c r="D411" s="195"/>
      <c r="E411" s="195"/>
      <c r="F411" s="195"/>
      <c r="G411" s="115"/>
      <c r="H411" s="115"/>
      <c r="I411" s="115"/>
      <c r="M411" s="543"/>
    </row>
    <row r="412" spans="1:13" x14ac:dyDescent="0.2">
      <c r="A412" s="564"/>
      <c r="C412" s="115"/>
      <c r="D412" s="195"/>
      <c r="E412" s="195"/>
      <c r="F412" s="195"/>
      <c r="G412" s="115"/>
      <c r="H412" s="115"/>
      <c r="I412" s="115"/>
      <c r="M412" s="543"/>
    </row>
    <row r="413" spans="1:13" x14ac:dyDescent="0.2">
      <c r="A413" s="564"/>
      <c r="C413" s="115"/>
      <c r="D413" s="195"/>
      <c r="E413" s="195"/>
      <c r="F413" s="195"/>
      <c r="G413" s="115"/>
      <c r="H413" s="115"/>
      <c r="I413" s="115"/>
      <c r="M413" s="543"/>
    </row>
    <row r="414" spans="1:13" s="135" customFormat="1" x14ac:dyDescent="0.2">
      <c r="A414" s="565"/>
      <c r="C414" s="625"/>
      <c r="D414" s="624"/>
      <c r="E414" s="624"/>
      <c r="F414" s="624"/>
      <c r="G414" s="625"/>
      <c r="H414" s="625"/>
      <c r="I414" s="625"/>
      <c r="M414" s="544"/>
    </row>
    <row r="415" spans="1:13" x14ac:dyDescent="0.2">
      <c r="A415" s="564"/>
      <c r="C415" s="115"/>
      <c r="D415" s="195"/>
      <c r="E415" s="195"/>
      <c r="F415" s="195"/>
      <c r="G415" s="115"/>
      <c r="H415" s="115"/>
      <c r="I415" s="115"/>
      <c r="M415" s="543"/>
    </row>
    <row r="416" spans="1:13" x14ac:dyDescent="0.2">
      <c r="A416" s="564"/>
      <c r="C416" s="115"/>
      <c r="D416" s="195"/>
      <c r="E416" s="195"/>
      <c r="F416" s="195"/>
      <c r="G416" s="115"/>
      <c r="H416" s="115"/>
      <c r="I416" s="115"/>
      <c r="M416" s="543"/>
    </row>
    <row r="417" spans="1:13" x14ac:dyDescent="0.2">
      <c r="A417" s="564"/>
      <c r="C417" s="115"/>
      <c r="D417" s="195"/>
      <c r="E417" s="195"/>
      <c r="F417" s="195"/>
      <c r="G417" s="115"/>
      <c r="H417" s="115"/>
      <c r="I417" s="115"/>
      <c r="M417" s="543"/>
    </row>
    <row r="418" spans="1:13" x14ac:dyDescent="0.2">
      <c r="A418" s="564"/>
      <c r="C418" s="115"/>
      <c r="D418" s="195"/>
      <c r="E418" s="195"/>
      <c r="F418" s="195"/>
      <c r="G418" s="115"/>
      <c r="H418" s="115"/>
      <c r="I418" s="115"/>
      <c r="M418" s="543"/>
    </row>
    <row r="419" spans="1:13" x14ac:dyDescent="0.2">
      <c r="A419" s="564"/>
      <c r="C419" s="115"/>
      <c r="D419" s="195"/>
      <c r="E419" s="195"/>
      <c r="F419" s="195"/>
      <c r="G419" s="115"/>
      <c r="H419" s="115"/>
      <c r="I419" s="115"/>
      <c r="M419" s="543"/>
    </row>
    <row r="420" spans="1:13" s="135" customFormat="1" x14ac:dyDescent="0.2">
      <c r="A420" s="565"/>
      <c r="C420" s="625"/>
      <c r="D420" s="624"/>
      <c r="E420" s="624"/>
      <c r="F420" s="624"/>
      <c r="G420" s="625"/>
      <c r="H420" s="625"/>
      <c r="I420" s="625"/>
      <c r="M420" s="544"/>
    </row>
    <row r="421" spans="1:13" x14ac:dyDescent="0.2">
      <c r="A421" s="564"/>
      <c r="C421" s="115"/>
      <c r="D421" s="195"/>
      <c r="E421" s="195"/>
      <c r="F421" s="195"/>
      <c r="G421" s="115"/>
      <c r="H421" s="115"/>
      <c r="I421" s="115"/>
      <c r="M421" s="543"/>
    </row>
    <row r="422" spans="1:13" x14ac:dyDescent="0.2">
      <c r="A422" s="564"/>
      <c r="C422" s="115"/>
      <c r="D422" s="195"/>
      <c r="E422" s="195"/>
      <c r="F422" s="195"/>
      <c r="G422" s="115"/>
      <c r="H422" s="115"/>
      <c r="I422" s="115"/>
      <c r="M422" s="543"/>
    </row>
    <row r="423" spans="1:13" s="135" customFormat="1" x14ac:dyDescent="0.2">
      <c r="A423" s="565"/>
      <c r="C423" s="625"/>
      <c r="D423" s="624"/>
      <c r="E423" s="624"/>
      <c r="F423" s="624"/>
      <c r="G423" s="625"/>
      <c r="H423" s="625"/>
      <c r="I423" s="625"/>
      <c r="M423" s="544"/>
    </row>
    <row r="424" spans="1:13" x14ac:dyDescent="0.2">
      <c r="A424" s="564"/>
      <c r="C424" s="115"/>
      <c r="D424" s="195"/>
      <c r="E424" s="195"/>
      <c r="F424" s="195"/>
      <c r="G424" s="115"/>
      <c r="H424" s="115"/>
      <c r="I424" s="115"/>
      <c r="M424" s="543"/>
    </row>
    <row r="425" spans="1:13" x14ac:dyDescent="0.2">
      <c r="A425" s="564"/>
      <c r="C425" s="115"/>
      <c r="D425" s="195"/>
      <c r="E425" s="195"/>
      <c r="F425" s="195"/>
      <c r="G425" s="115"/>
      <c r="H425" s="115"/>
      <c r="I425" s="115"/>
      <c r="M425" s="543"/>
    </row>
    <row r="426" spans="1:13" x14ac:dyDescent="0.2">
      <c r="A426" s="564"/>
      <c r="C426" s="115"/>
      <c r="D426" s="195"/>
      <c r="E426" s="195"/>
      <c r="F426" s="195"/>
      <c r="G426" s="115"/>
      <c r="H426" s="115"/>
      <c r="I426" s="115"/>
      <c r="M426" s="543"/>
    </row>
    <row r="427" spans="1:13" s="135" customFormat="1" x14ac:dyDescent="0.2">
      <c r="A427" s="565"/>
      <c r="C427" s="625"/>
      <c r="D427" s="624"/>
      <c r="E427" s="624"/>
      <c r="F427" s="624"/>
      <c r="G427" s="625"/>
      <c r="H427" s="625"/>
      <c r="I427" s="625"/>
      <c r="M427" s="544"/>
    </row>
    <row r="428" spans="1:13" x14ac:dyDescent="0.2">
      <c r="A428" s="564"/>
      <c r="C428" s="115"/>
      <c r="D428" s="195"/>
      <c r="E428" s="195"/>
      <c r="F428" s="195"/>
      <c r="G428" s="115"/>
      <c r="H428" s="115"/>
      <c r="I428" s="115"/>
      <c r="M428" s="543"/>
    </row>
    <row r="429" spans="1:13" x14ac:dyDescent="0.2">
      <c r="A429" s="564"/>
      <c r="C429" s="115"/>
      <c r="D429" s="195"/>
      <c r="E429" s="195"/>
      <c r="F429" s="195"/>
      <c r="G429" s="115"/>
      <c r="H429" s="115"/>
      <c r="I429" s="115"/>
      <c r="M429" s="543"/>
    </row>
    <row r="430" spans="1:13" x14ac:dyDescent="0.2">
      <c r="A430" s="564"/>
      <c r="C430" s="115"/>
      <c r="D430" s="195">
        <f>D427</f>
        <v>0</v>
      </c>
      <c r="E430" s="195"/>
      <c r="F430" s="195"/>
      <c r="G430" s="115"/>
      <c r="H430" s="115"/>
      <c r="I430" s="115"/>
      <c r="M430" s="543"/>
    </row>
    <row r="431" spans="1:13" x14ac:dyDescent="0.2">
      <c r="A431" s="564"/>
      <c r="C431" s="115"/>
      <c r="D431" s="195"/>
      <c r="E431" s="195"/>
      <c r="F431" s="195"/>
      <c r="G431" s="115"/>
      <c r="H431" s="115"/>
      <c r="I431" s="115"/>
      <c r="M431" s="543"/>
    </row>
    <row r="432" spans="1:13" x14ac:dyDescent="0.2">
      <c r="A432" s="564"/>
      <c r="C432" s="115"/>
      <c r="D432" s="195"/>
      <c r="E432" s="195"/>
      <c r="F432" s="195"/>
      <c r="G432" s="115"/>
      <c r="H432" s="115"/>
      <c r="I432" s="115"/>
      <c r="M432" s="543"/>
    </row>
    <row r="433" spans="1:13" x14ac:dyDescent="0.2">
      <c r="A433" s="564"/>
      <c r="C433" s="115"/>
      <c r="D433" s="195"/>
      <c r="E433" s="195"/>
      <c r="F433" s="195"/>
      <c r="G433" s="115"/>
      <c r="H433" s="115"/>
      <c r="I433" s="115"/>
      <c r="M433" s="543"/>
    </row>
    <row r="434" spans="1:13" x14ac:dyDescent="0.2">
      <c r="A434" s="564"/>
      <c r="C434" s="115"/>
      <c r="D434" s="195"/>
      <c r="E434" s="195"/>
      <c r="F434" s="195"/>
      <c r="G434" s="115"/>
      <c r="H434" s="115"/>
      <c r="I434" s="115"/>
      <c r="M434" s="543"/>
    </row>
    <row r="435" spans="1:13" x14ac:dyDescent="0.2">
      <c r="C435" s="115"/>
      <c r="D435" s="195"/>
      <c r="E435" s="195"/>
      <c r="F435" s="195"/>
      <c r="G435" s="115"/>
      <c r="H435" s="115"/>
      <c r="I435" s="115"/>
    </row>
    <row r="436" spans="1:13" x14ac:dyDescent="0.2">
      <c r="C436" s="115"/>
      <c r="D436" s="195"/>
      <c r="E436" s="195"/>
      <c r="F436" s="195"/>
      <c r="G436" s="115"/>
      <c r="H436" s="115"/>
      <c r="I436" s="115"/>
    </row>
    <row r="437" spans="1:13" x14ac:dyDescent="0.2">
      <c r="C437" s="115"/>
      <c r="D437" s="195"/>
      <c r="E437" s="195"/>
      <c r="F437" s="195"/>
      <c r="G437" s="115"/>
      <c r="H437" s="115"/>
      <c r="I437" s="115"/>
    </row>
    <row r="438" spans="1:13" x14ac:dyDescent="0.2">
      <c r="C438" s="115"/>
      <c r="D438" s="195"/>
      <c r="E438" s="195"/>
      <c r="F438" s="195"/>
      <c r="G438" s="115"/>
      <c r="H438" s="115"/>
      <c r="I438" s="115"/>
    </row>
    <row r="439" spans="1:13" x14ac:dyDescent="0.2">
      <c r="C439" s="115"/>
      <c r="D439" s="195"/>
      <c r="E439" s="195"/>
      <c r="F439" s="195"/>
      <c r="G439" s="115"/>
      <c r="H439" s="115"/>
      <c r="I439" s="115"/>
    </row>
    <row r="440" spans="1:13" x14ac:dyDescent="0.2">
      <c r="C440" s="115"/>
      <c r="D440" s="195"/>
      <c r="E440" s="195"/>
      <c r="F440" s="195"/>
      <c r="G440" s="115"/>
      <c r="H440" s="115"/>
      <c r="I440" s="115"/>
    </row>
    <row r="441" spans="1:13" x14ac:dyDescent="0.2">
      <c r="C441" s="115"/>
      <c r="D441" s="195"/>
      <c r="E441" s="195"/>
      <c r="F441" s="195"/>
      <c r="G441" s="115"/>
      <c r="H441" s="115"/>
      <c r="I441" s="115"/>
    </row>
    <row r="442" spans="1:13" x14ac:dyDescent="0.2">
      <c r="C442" s="115"/>
      <c r="D442" s="195"/>
      <c r="E442" s="195"/>
      <c r="F442" s="195"/>
      <c r="G442" s="115"/>
      <c r="H442" s="115"/>
      <c r="I442" s="115"/>
    </row>
    <row r="443" spans="1:13" x14ac:dyDescent="0.2">
      <c r="C443" s="115"/>
      <c r="D443" s="195"/>
      <c r="E443" s="195"/>
      <c r="F443" s="195"/>
      <c r="G443" s="115"/>
      <c r="H443" s="115"/>
      <c r="I443" s="115"/>
    </row>
    <row r="444" spans="1:13" x14ac:dyDescent="0.2">
      <c r="C444" s="115"/>
      <c r="D444" s="195"/>
      <c r="E444" s="195"/>
      <c r="F444" s="195"/>
      <c r="G444" s="115"/>
      <c r="H444" s="115"/>
      <c r="I444" s="115"/>
    </row>
    <row r="445" spans="1:13" x14ac:dyDescent="0.2">
      <c r="C445" s="115"/>
      <c r="D445" s="195"/>
      <c r="E445" s="195"/>
      <c r="F445" s="195"/>
      <c r="G445" s="115"/>
      <c r="H445" s="115"/>
      <c r="I445" s="115"/>
    </row>
    <row r="446" spans="1:13" x14ac:dyDescent="0.2">
      <c r="C446" s="115"/>
      <c r="D446" s="195"/>
      <c r="E446" s="195"/>
      <c r="F446" s="195"/>
      <c r="G446" s="115"/>
      <c r="H446" s="115"/>
      <c r="I446" s="115"/>
    </row>
    <row r="447" spans="1:13" x14ac:dyDescent="0.2">
      <c r="C447" s="115"/>
      <c r="D447" s="195"/>
      <c r="E447" s="195"/>
      <c r="F447" s="195"/>
      <c r="G447" s="115"/>
      <c r="H447" s="115"/>
      <c r="I447" s="115"/>
    </row>
    <row r="448" spans="1:13" x14ac:dyDescent="0.2">
      <c r="C448" s="115"/>
      <c r="D448" s="195"/>
      <c r="E448" s="195"/>
      <c r="F448" s="195"/>
      <c r="G448" s="115"/>
      <c r="H448" s="115"/>
      <c r="I448" s="115"/>
    </row>
    <row r="449" spans="3:9" x14ac:dyDescent="0.2">
      <c r="C449" s="115"/>
      <c r="D449" s="195"/>
      <c r="E449" s="195"/>
      <c r="F449" s="195"/>
      <c r="G449" s="115"/>
      <c r="H449" s="115"/>
      <c r="I449" s="115"/>
    </row>
    <row r="450" spans="3:9" x14ac:dyDescent="0.2">
      <c r="C450" s="115"/>
      <c r="D450" s="195"/>
      <c r="E450" s="195"/>
      <c r="F450" s="195"/>
      <c r="G450" s="115"/>
      <c r="H450" s="115"/>
      <c r="I450" s="115"/>
    </row>
    <row r="451" spans="3:9" x14ac:dyDescent="0.2">
      <c r="C451" s="115"/>
      <c r="D451" s="195"/>
      <c r="E451" s="195"/>
      <c r="F451" s="195"/>
      <c r="G451" s="115"/>
      <c r="H451" s="115"/>
      <c r="I451" s="115"/>
    </row>
    <row r="452" spans="3:9" x14ac:dyDescent="0.2">
      <c r="C452" s="115"/>
      <c r="D452" s="195"/>
      <c r="E452" s="195"/>
      <c r="F452" s="195"/>
      <c r="G452" s="115"/>
      <c r="H452" s="115"/>
      <c r="I452" s="115"/>
    </row>
    <row r="453" spans="3:9" x14ac:dyDescent="0.2">
      <c r="C453" s="115"/>
      <c r="D453" s="195"/>
      <c r="E453" s="195"/>
      <c r="F453" s="195"/>
      <c r="G453" s="115"/>
      <c r="H453" s="115"/>
      <c r="I453" s="115"/>
    </row>
    <row r="454" spans="3:9" x14ac:dyDescent="0.2">
      <c r="C454" s="115"/>
      <c r="D454" s="195"/>
      <c r="E454" s="195"/>
      <c r="F454" s="195"/>
      <c r="G454" s="115"/>
      <c r="H454" s="115"/>
      <c r="I454" s="115"/>
    </row>
    <row r="455" spans="3:9" x14ac:dyDescent="0.2">
      <c r="C455" s="115"/>
      <c r="D455" s="195"/>
      <c r="E455" s="195"/>
      <c r="F455" s="195"/>
      <c r="G455" s="115"/>
      <c r="H455" s="115"/>
      <c r="I455" s="115"/>
    </row>
    <row r="456" spans="3:9" x14ac:dyDescent="0.2">
      <c r="C456" s="115"/>
      <c r="D456" s="195"/>
      <c r="E456" s="195"/>
      <c r="F456" s="195"/>
      <c r="G456" s="115"/>
      <c r="H456" s="115"/>
      <c r="I456" s="115"/>
    </row>
    <row r="457" spans="3:9" x14ac:dyDescent="0.2">
      <c r="C457" s="115"/>
      <c r="D457" s="195"/>
      <c r="E457" s="195"/>
      <c r="F457" s="195"/>
      <c r="G457" s="115"/>
      <c r="H457" s="115"/>
      <c r="I457" s="115"/>
    </row>
    <row r="458" spans="3:9" x14ac:dyDescent="0.2">
      <c r="C458" s="115"/>
      <c r="D458" s="195"/>
      <c r="E458" s="195"/>
      <c r="F458" s="195"/>
      <c r="G458" s="115"/>
      <c r="H458" s="115"/>
      <c r="I458" s="115"/>
    </row>
    <row r="459" spans="3:9" x14ac:dyDescent="0.2">
      <c r="C459" s="115"/>
      <c r="D459" s="195"/>
      <c r="E459" s="195"/>
      <c r="F459" s="195"/>
      <c r="G459" s="115"/>
      <c r="H459" s="115"/>
      <c r="I459" s="115"/>
    </row>
    <row r="460" spans="3:9" x14ac:dyDescent="0.2">
      <c r="C460" s="115"/>
      <c r="D460" s="195"/>
      <c r="E460" s="195"/>
      <c r="F460" s="195"/>
      <c r="G460" s="115"/>
      <c r="H460" s="115"/>
      <c r="I460" s="115"/>
    </row>
    <row r="461" spans="3:9" x14ac:dyDescent="0.2">
      <c r="C461" s="115"/>
      <c r="D461" s="195"/>
      <c r="E461" s="195"/>
      <c r="F461" s="195"/>
      <c r="G461" s="115"/>
      <c r="H461" s="115"/>
      <c r="I461" s="115"/>
    </row>
    <row r="462" spans="3:9" x14ac:dyDescent="0.2">
      <c r="C462" s="115"/>
      <c r="D462" s="195"/>
      <c r="E462" s="195"/>
      <c r="F462" s="195"/>
      <c r="G462" s="115"/>
      <c r="H462" s="115"/>
      <c r="I462" s="115"/>
    </row>
    <row r="463" spans="3:9" x14ac:dyDescent="0.2">
      <c r="C463" s="115"/>
      <c r="D463" s="195"/>
      <c r="E463" s="195"/>
      <c r="F463" s="195"/>
      <c r="G463" s="115"/>
      <c r="H463" s="115"/>
      <c r="I463" s="115"/>
    </row>
    <row r="464" spans="3:9" x14ac:dyDescent="0.2">
      <c r="C464" s="115"/>
      <c r="D464" s="195"/>
      <c r="E464" s="195"/>
      <c r="F464" s="195"/>
      <c r="G464" s="115"/>
      <c r="H464" s="115"/>
      <c r="I464" s="115"/>
    </row>
    <row r="465" spans="3:9" x14ac:dyDescent="0.2">
      <c r="C465" s="115"/>
      <c r="D465" s="195"/>
      <c r="E465" s="195"/>
      <c r="F465" s="195"/>
      <c r="G465" s="115"/>
      <c r="H465" s="115"/>
      <c r="I465" s="115"/>
    </row>
    <row r="466" spans="3:9" x14ac:dyDescent="0.2">
      <c r="C466" s="115"/>
      <c r="D466" s="195"/>
      <c r="E466" s="195"/>
      <c r="F466" s="195"/>
      <c r="G466" s="115"/>
      <c r="H466" s="115"/>
      <c r="I466" s="115"/>
    </row>
    <row r="467" spans="3:9" x14ac:dyDescent="0.2">
      <c r="C467" s="115"/>
      <c r="D467" s="195"/>
      <c r="E467" s="195"/>
      <c r="F467" s="195"/>
      <c r="G467" s="115"/>
      <c r="H467" s="115"/>
      <c r="I467" s="115"/>
    </row>
    <row r="468" spans="3:9" x14ac:dyDescent="0.2">
      <c r="C468" s="115"/>
      <c r="D468" s="195"/>
      <c r="E468" s="195"/>
      <c r="F468" s="195"/>
      <c r="G468" s="115"/>
      <c r="H468" s="115"/>
      <c r="I468" s="115"/>
    </row>
    <row r="469" spans="3:9" x14ac:dyDescent="0.2">
      <c r="C469" s="115"/>
      <c r="D469" s="195"/>
      <c r="E469" s="195"/>
      <c r="F469" s="195"/>
      <c r="G469" s="115"/>
      <c r="H469" s="115"/>
      <c r="I469" s="115"/>
    </row>
    <row r="470" spans="3:9" x14ac:dyDescent="0.2">
      <c r="C470" s="115"/>
      <c r="D470" s="195"/>
      <c r="E470" s="195"/>
      <c r="F470" s="195"/>
      <c r="G470" s="115"/>
      <c r="H470" s="115"/>
      <c r="I470" s="115"/>
    </row>
    <row r="471" spans="3:9" x14ac:dyDescent="0.2">
      <c r="C471" s="115"/>
      <c r="D471" s="195"/>
      <c r="E471" s="195"/>
      <c r="F471" s="195"/>
      <c r="G471" s="115"/>
      <c r="H471" s="115"/>
      <c r="I471" s="115"/>
    </row>
    <row r="472" spans="3:9" x14ac:dyDescent="0.2">
      <c r="C472" s="115"/>
      <c r="D472" s="195"/>
      <c r="E472" s="195"/>
      <c r="F472" s="195"/>
      <c r="G472" s="115"/>
      <c r="H472" s="115"/>
      <c r="I472" s="115"/>
    </row>
    <row r="473" spans="3:9" x14ac:dyDescent="0.2">
      <c r="C473" s="115"/>
      <c r="D473" s="195"/>
      <c r="E473" s="195"/>
      <c r="F473" s="195"/>
      <c r="G473" s="115"/>
      <c r="H473" s="115"/>
      <c r="I473" s="115"/>
    </row>
    <row r="474" spans="3:9" x14ac:dyDescent="0.2">
      <c r="C474" s="115"/>
      <c r="D474" s="195"/>
      <c r="E474" s="195"/>
      <c r="F474" s="195"/>
      <c r="G474" s="115"/>
      <c r="H474" s="115"/>
      <c r="I474" s="115"/>
    </row>
    <row r="475" spans="3:9" x14ac:dyDescent="0.2">
      <c r="C475" s="115"/>
      <c r="D475" s="195"/>
      <c r="E475" s="195"/>
      <c r="F475" s="195"/>
      <c r="G475" s="115"/>
      <c r="H475" s="115"/>
      <c r="I475" s="115"/>
    </row>
    <row r="476" spans="3:9" x14ac:dyDescent="0.2">
      <c r="C476" s="115"/>
      <c r="D476" s="195"/>
      <c r="E476" s="195"/>
      <c r="F476" s="195"/>
      <c r="G476" s="115"/>
      <c r="H476" s="115"/>
      <c r="I476" s="115"/>
    </row>
    <row r="477" spans="3:9" x14ac:dyDescent="0.2">
      <c r="C477" s="115"/>
      <c r="D477" s="195"/>
      <c r="E477" s="195"/>
      <c r="F477" s="195"/>
      <c r="G477" s="115"/>
      <c r="H477" s="115"/>
      <c r="I477" s="115"/>
    </row>
    <row r="478" spans="3:9" x14ac:dyDescent="0.2">
      <c r="C478" s="115"/>
      <c r="D478" s="195"/>
      <c r="E478" s="195"/>
      <c r="F478" s="195"/>
      <c r="G478" s="115"/>
      <c r="H478" s="115"/>
      <c r="I478" s="115"/>
    </row>
    <row r="479" spans="3:9" x14ac:dyDescent="0.2">
      <c r="C479" s="115"/>
      <c r="D479" s="195"/>
      <c r="E479" s="195"/>
      <c r="F479" s="195"/>
      <c r="G479" s="115"/>
      <c r="H479" s="115"/>
      <c r="I479" s="115"/>
    </row>
    <row r="480" spans="3:9" x14ac:dyDescent="0.2">
      <c r="C480" s="115"/>
      <c r="D480" s="195"/>
      <c r="E480" s="195"/>
      <c r="F480" s="195"/>
      <c r="G480" s="115"/>
      <c r="H480" s="115"/>
      <c r="I480" s="115"/>
    </row>
    <row r="481" spans="3:9" x14ac:dyDescent="0.2">
      <c r="C481" s="115"/>
      <c r="D481" s="195"/>
      <c r="E481" s="195"/>
      <c r="F481" s="195"/>
      <c r="G481" s="115"/>
      <c r="H481" s="115"/>
      <c r="I481" s="115"/>
    </row>
    <row r="482" spans="3:9" x14ac:dyDescent="0.2">
      <c r="C482" s="115"/>
      <c r="D482" s="195"/>
      <c r="E482" s="195"/>
      <c r="F482" s="195"/>
      <c r="G482" s="115"/>
      <c r="H482" s="115"/>
      <c r="I482" s="115"/>
    </row>
    <row r="483" spans="3:9" x14ac:dyDescent="0.2">
      <c r="C483" s="115"/>
      <c r="D483" s="195"/>
      <c r="E483" s="195"/>
      <c r="F483" s="195"/>
      <c r="G483" s="115"/>
      <c r="H483" s="115"/>
      <c r="I483" s="115"/>
    </row>
    <row r="484" spans="3:9" x14ac:dyDescent="0.2">
      <c r="C484" s="115"/>
      <c r="D484" s="195"/>
      <c r="E484" s="195"/>
      <c r="F484" s="195"/>
      <c r="G484" s="115"/>
      <c r="H484" s="115"/>
      <c r="I484" s="115"/>
    </row>
    <row r="485" spans="3:9" x14ac:dyDescent="0.2">
      <c r="C485" s="115"/>
      <c r="D485" s="195"/>
      <c r="E485" s="195"/>
      <c r="F485" s="195"/>
      <c r="G485" s="115"/>
      <c r="H485" s="115"/>
      <c r="I485" s="115"/>
    </row>
    <row r="486" spans="3:9" x14ac:dyDescent="0.2">
      <c r="C486" s="115"/>
      <c r="D486" s="195"/>
      <c r="E486" s="195"/>
      <c r="F486" s="195"/>
      <c r="G486" s="115"/>
      <c r="H486" s="115"/>
      <c r="I486" s="115"/>
    </row>
    <row r="487" spans="3:9" x14ac:dyDescent="0.2">
      <c r="C487" s="115"/>
      <c r="D487" s="195"/>
      <c r="E487" s="195"/>
      <c r="F487" s="195"/>
      <c r="G487" s="115"/>
      <c r="H487" s="115"/>
      <c r="I487" s="115"/>
    </row>
    <row r="488" spans="3:9" x14ac:dyDescent="0.2">
      <c r="C488" s="115"/>
      <c r="D488" s="195"/>
      <c r="E488" s="195"/>
      <c r="F488" s="195"/>
      <c r="G488" s="115"/>
      <c r="H488" s="115"/>
      <c r="I488" s="115"/>
    </row>
    <row r="489" spans="3:9" x14ac:dyDescent="0.2">
      <c r="C489" s="115"/>
      <c r="D489" s="195"/>
      <c r="E489" s="195"/>
      <c r="F489" s="195"/>
      <c r="G489" s="115"/>
      <c r="H489" s="115"/>
      <c r="I489" s="115"/>
    </row>
    <row r="490" spans="3:9" x14ac:dyDescent="0.2">
      <c r="C490" s="115"/>
      <c r="D490" s="195"/>
      <c r="E490" s="195"/>
      <c r="F490" s="195"/>
      <c r="G490" s="115"/>
      <c r="H490" s="115"/>
      <c r="I490" s="115"/>
    </row>
    <row r="491" spans="3:9" x14ac:dyDescent="0.2">
      <c r="C491" s="115"/>
      <c r="D491" s="195"/>
      <c r="E491" s="195"/>
      <c r="F491" s="195"/>
      <c r="G491" s="115"/>
      <c r="H491" s="115"/>
      <c r="I491" s="115"/>
    </row>
    <row r="492" spans="3:9" x14ac:dyDescent="0.2">
      <c r="C492" s="115"/>
      <c r="D492" s="195"/>
      <c r="E492" s="195"/>
      <c r="F492" s="195"/>
      <c r="G492" s="115"/>
      <c r="H492" s="115"/>
      <c r="I492" s="115"/>
    </row>
    <row r="493" spans="3:9" x14ac:dyDescent="0.2">
      <c r="C493" s="115"/>
      <c r="D493" s="195"/>
      <c r="E493" s="195"/>
      <c r="F493" s="195"/>
      <c r="G493" s="115"/>
      <c r="H493" s="115"/>
      <c r="I493" s="115"/>
    </row>
    <row r="494" spans="3:9" x14ac:dyDescent="0.2">
      <c r="C494" s="115"/>
      <c r="D494" s="195"/>
      <c r="E494" s="195"/>
      <c r="F494" s="195"/>
      <c r="G494" s="115"/>
      <c r="H494" s="115"/>
      <c r="I494" s="115"/>
    </row>
    <row r="495" spans="3:9" x14ac:dyDescent="0.2">
      <c r="C495" s="115"/>
      <c r="D495" s="195"/>
      <c r="E495" s="195"/>
      <c r="F495" s="195"/>
      <c r="G495" s="115"/>
      <c r="H495" s="115"/>
      <c r="I495" s="115"/>
    </row>
    <row r="496" spans="3:9" x14ac:dyDescent="0.2">
      <c r="C496" s="115"/>
      <c r="D496" s="195"/>
      <c r="E496" s="195"/>
      <c r="F496" s="195"/>
      <c r="G496" s="115"/>
      <c r="H496" s="115"/>
      <c r="I496" s="115"/>
    </row>
    <row r="497" spans="3:9" x14ac:dyDescent="0.2">
      <c r="C497" s="115"/>
      <c r="D497" s="195"/>
      <c r="E497" s="195"/>
      <c r="F497" s="195"/>
      <c r="G497" s="115"/>
      <c r="H497" s="115"/>
      <c r="I497" s="115"/>
    </row>
    <row r="498" spans="3:9" x14ac:dyDescent="0.2">
      <c r="C498" s="115"/>
      <c r="D498" s="195"/>
      <c r="E498" s="195"/>
      <c r="F498" s="195"/>
      <c r="G498" s="115"/>
      <c r="H498" s="115"/>
      <c r="I498" s="115"/>
    </row>
    <row r="499" spans="3:9" x14ac:dyDescent="0.2">
      <c r="C499" s="115"/>
      <c r="D499" s="195"/>
      <c r="E499" s="195"/>
      <c r="F499" s="195"/>
      <c r="G499" s="115"/>
      <c r="H499" s="115"/>
      <c r="I499" s="115"/>
    </row>
    <row r="500" spans="3:9" x14ac:dyDescent="0.2">
      <c r="C500" s="115"/>
      <c r="D500" s="195"/>
      <c r="E500" s="195"/>
      <c r="F500" s="195"/>
      <c r="G500" s="115"/>
      <c r="H500" s="115"/>
      <c r="I500" s="115"/>
    </row>
    <row r="501" spans="3:9" x14ac:dyDescent="0.2">
      <c r="C501" s="115"/>
      <c r="D501" s="195"/>
      <c r="E501" s="195"/>
      <c r="F501" s="195"/>
      <c r="G501" s="115"/>
      <c r="H501" s="115"/>
      <c r="I501" s="115"/>
    </row>
    <row r="502" spans="3:9" x14ac:dyDescent="0.2">
      <c r="C502" s="115"/>
      <c r="D502" s="195"/>
      <c r="E502" s="195"/>
      <c r="F502" s="195"/>
      <c r="G502" s="115"/>
      <c r="H502" s="115"/>
      <c r="I502" s="115"/>
    </row>
    <row r="503" spans="3:9" x14ac:dyDescent="0.2">
      <c r="C503" s="115"/>
      <c r="D503" s="195"/>
      <c r="E503" s="195"/>
      <c r="F503" s="195"/>
      <c r="G503" s="115"/>
      <c r="H503" s="115"/>
      <c r="I503" s="115"/>
    </row>
    <row r="504" spans="3:9" x14ac:dyDescent="0.2">
      <c r="C504" s="115"/>
      <c r="D504" s="195"/>
      <c r="E504" s="195"/>
      <c r="F504" s="195"/>
      <c r="G504" s="115"/>
      <c r="H504" s="115"/>
      <c r="I504" s="115"/>
    </row>
    <row r="505" spans="3:9" x14ac:dyDescent="0.2">
      <c r="C505" s="115"/>
      <c r="D505" s="195"/>
      <c r="E505" s="195"/>
      <c r="F505" s="195"/>
      <c r="G505" s="115"/>
      <c r="H505" s="115"/>
      <c r="I505" s="115"/>
    </row>
    <row r="506" spans="3:9" x14ac:dyDescent="0.2">
      <c r="C506" s="115"/>
      <c r="D506" s="195"/>
      <c r="E506" s="195"/>
      <c r="F506" s="195"/>
      <c r="G506" s="115"/>
      <c r="H506" s="115"/>
      <c r="I506" s="115"/>
    </row>
    <row r="507" spans="3:9" x14ac:dyDescent="0.2">
      <c r="C507" s="115"/>
      <c r="D507" s="195"/>
      <c r="E507" s="195"/>
      <c r="F507" s="195"/>
      <c r="G507" s="115"/>
      <c r="H507" s="115"/>
      <c r="I507" s="115"/>
    </row>
    <row r="508" spans="3:9" x14ac:dyDescent="0.2">
      <c r="C508" s="115"/>
      <c r="D508" s="195"/>
      <c r="E508" s="195"/>
      <c r="F508" s="195"/>
      <c r="G508" s="115"/>
      <c r="H508" s="115"/>
      <c r="I508" s="115"/>
    </row>
    <row r="509" spans="3:9" x14ac:dyDescent="0.2">
      <c r="C509" s="115"/>
      <c r="D509" s="195"/>
      <c r="E509" s="195"/>
      <c r="F509" s="195"/>
      <c r="G509" s="115"/>
      <c r="H509" s="115"/>
      <c r="I509" s="115"/>
    </row>
    <row r="510" spans="3:9" x14ac:dyDescent="0.2">
      <c r="C510" s="115"/>
      <c r="D510" s="195"/>
      <c r="E510" s="195"/>
      <c r="F510" s="195"/>
      <c r="G510" s="115"/>
      <c r="H510" s="115"/>
      <c r="I510" s="115"/>
    </row>
    <row r="511" spans="3:9" x14ac:dyDescent="0.2">
      <c r="C511" s="115"/>
      <c r="D511" s="195"/>
      <c r="E511" s="195"/>
      <c r="F511" s="195"/>
      <c r="G511" s="115"/>
      <c r="H511" s="115"/>
      <c r="I511" s="115"/>
    </row>
    <row r="512" spans="3:9" x14ac:dyDescent="0.2">
      <c r="C512" s="115"/>
      <c r="D512" s="195"/>
      <c r="E512" s="195"/>
      <c r="F512" s="195"/>
      <c r="G512" s="115"/>
      <c r="H512" s="115"/>
      <c r="I512" s="115"/>
    </row>
    <row r="513" spans="3:9" x14ac:dyDescent="0.2">
      <c r="C513" s="115"/>
      <c r="D513" s="195"/>
      <c r="E513" s="195"/>
      <c r="F513" s="195"/>
      <c r="G513" s="115"/>
      <c r="H513" s="115"/>
      <c r="I513" s="115"/>
    </row>
    <row r="514" spans="3:9" x14ac:dyDescent="0.2">
      <c r="C514" s="115"/>
      <c r="D514" s="195"/>
      <c r="E514" s="195"/>
      <c r="F514" s="195"/>
      <c r="G514" s="115"/>
      <c r="H514" s="115"/>
      <c r="I514" s="115"/>
    </row>
    <row r="515" spans="3:9" x14ac:dyDescent="0.2">
      <c r="C515" s="115"/>
      <c r="D515" s="195"/>
      <c r="E515" s="195"/>
      <c r="F515" s="195"/>
      <c r="G515" s="115"/>
      <c r="H515" s="115"/>
      <c r="I515" s="115"/>
    </row>
    <row r="516" spans="3:9" x14ac:dyDescent="0.2">
      <c r="C516" s="115"/>
      <c r="D516" s="195"/>
      <c r="E516" s="195"/>
      <c r="F516" s="195"/>
      <c r="G516" s="115"/>
      <c r="H516" s="115"/>
      <c r="I516" s="115"/>
    </row>
    <row r="517" spans="3:9" x14ac:dyDescent="0.2">
      <c r="C517" s="115"/>
      <c r="D517" s="195"/>
      <c r="E517" s="195"/>
      <c r="F517" s="195"/>
      <c r="G517" s="115"/>
      <c r="H517" s="115"/>
      <c r="I517" s="115"/>
    </row>
    <row r="518" spans="3:9" x14ac:dyDescent="0.2">
      <c r="C518" s="115"/>
      <c r="D518" s="195"/>
      <c r="E518" s="195"/>
      <c r="F518" s="195"/>
      <c r="G518" s="115"/>
      <c r="H518" s="115"/>
      <c r="I518" s="115"/>
    </row>
    <row r="519" spans="3:9" x14ac:dyDescent="0.2">
      <c r="C519" s="115"/>
      <c r="D519" s="195"/>
      <c r="E519" s="195"/>
      <c r="F519" s="195"/>
      <c r="G519" s="115"/>
      <c r="H519" s="115"/>
      <c r="I519" s="115"/>
    </row>
    <row r="520" spans="3:9" x14ac:dyDescent="0.2">
      <c r="C520" s="115"/>
      <c r="D520" s="195"/>
      <c r="E520" s="195"/>
      <c r="F520" s="195"/>
      <c r="G520" s="115"/>
      <c r="H520" s="115"/>
      <c r="I520" s="115"/>
    </row>
    <row r="521" spans="3:9" x14ac:dyDescent="0.2">
      <c r="C521" s="115"/>
      <c r="D521" s="195"/>
      <c r="E521" s="195"/>
      <c r="F521" s="195"/>
      <c r="G521" s="115"/>
      <c r="H521" s="115"/>
      <c r="I521" s="115"/>
    </row>
    <row r="522" spans="3:9" x14ac:dyDescent="0.2">
      <c r="C522" s="115"/>
      <c r="D522" s="195"/>
      <c r="E522" s="195"/>
      <c r="F522" s="195"/>
      <c r="G522" s="115"/>
      <c r="H522" s="115"/>
      <c r="I522" s="115"/>
    </row>
    <row r="523" spans="3:9" x14ac:dyDescent="0.2">
      <c r="C523" s="115"/>
      <c r="D523" s="195"/>
      <c r="E523" s="195"/>
      <c r="F523" s="195"/>
      <c r="G523" s="115"/>
      <c r="H523" s="115"/>
      <c r="I523" s="115"/>
    </row>
    <row r="524" spans="3:9" x14ac:dyDescent="0.2">
      <c r="C524" s="115"/>
      <c r="D524" s="195"/>
      <c r="E524" s="195"/>
      <c r="F524" s="195"/>
      <c r="G524" s="115"/>
      <c r="H524" s="115"/>
      <c r="I524" s="115"/>
    </row>
    <row r="525" spans="3:9" x14ac:dyDescent="0.2">
      <c r="C525" s="115"/>
      <c r="D525" s="195"/>
      <c r="E525" s="195"/>
      <c r="F525" s="195"/>
      <c r="G525" s="115"/>
      <c r="H525" s="115"/>
      <c r="I525" s="115"/>
    </row>
    <row r="526" spans="3:9" x14ac:dyDescent="0.2">
      <c r="C526" s="115"/>
      <c r="D526" s="195"/>
      <c r="E526" s="195"/>
      <c r="F526" s="195"/>
      <c r="G526" s="115"/>
      <c r="H526" s="115"/>
      <c r="I526" s="115"/>
    </row>
    <row r="527" spans="3:9" x14ac:dyDescent="0.2">
      <c r="C527" s="115"/>
      <c r="D527" s="195"/>
      <c r="E527" s="195"/>
      <c r="F527" s="195"/>
      <c r="G527" s="115"/>
      <c r="H527" s="115"/>
      <c r="I527" s="115"/>
    </row>
    <row r="528" spans="3:9" x14ac:dyDescent="0.2">
      <c r="C528" s="115"/>
      <c r="D528" s="195"/>
      <c r="E528" s="195"/>
      <c r="F528" s="195"/>
      <c r="G528" s="115"/>
      <c r="H528" s="115"/>
      <c r="I528" s="115"/>
    </row>
    <row r="529" spans="3:9" x14ac:dyDescent="0.2">
      <c r="C529" s="115"/>
      <c r="D529" s="195"/>
      <c r="E529" s="195"/>
      <c r="F529" s="195"/>
      <c r="G529" s="115"/>
      <c r="H529" s="115"/>
      <c r="I529" s="115"/>
    </row>
    <row r="530" spans="3:9" x14ac:dyDescent="0.2">
      <c r="C530" s="115"/>
      <c r="D530" s="195"/>
      <c r="E530" s="195"/>
      <c r="F530" s="195"/>
      <c r="G530" s="115"/>
      <c r="H530" s="115"/>
      <c r="I530" s="115"/>
    </row>
    <row r="531" spans="3:9" x14ac:dyDescent="0.2">
      <c r="C531" s="115"/>
      <c r="D531" s="195"/>
      <c r="E531" s="195"/>
      <c r="F531" s="195"/>
      <c r="G531" s="115"/>
      <c r="H531" s="115"/>
      <c r="I531" s="115"/>
    </row>
    <row r="532" spans="3:9" x14ac:dyDescent="0.2">
      <c r="C532" s="115"/>
      <c r="D532" s="195"/>
      <c r="E532" s="195"/>
      <c r="F532" s="195"/>
      <c r="G532" s="115"/>
      <c r="H532" s="115"/>
      <c r="I532" s="115"/>
    </row>
    <row r="533" spans="3:9" x14ac:dyDescent="0.2">
      <c r="C533" s="115"/>
      <c r="D533" s="195"/>
      <c r="E533" s="195"/>
      <c r="F533" s="195"/>
      <c r="G533" s="115"/>
      <c r="H533" s="115"/>
      <c r="I533" s="115"/>
    </row>
    <row r="534" spans="3:9" x14ac:dyDescent="0.2">
      <c r="C534" s="115"/>
      <c r="D534" s="195"/>
      <c r="E534" s="195"/>
      <c r="F534" s="195"/>
      <c r="G534" s="115"/>
      <c r="H534" s="115"/>
      <c r="I534" s="115"/>
    </row>
    <row r="535" spans="3:9" x14ac:dyDescent="0.2">
      <c r="C535" s="115"/>
      <c r="D535" s="195"/>
      <c r="E535" s="195"/>
      <c r="F535" s="195"/>
      <c r="G535" s="115"/>
      <c r="H535" s="115"/>
      <c r="I535" s="115"/>
    </row>
    <row r="536" spans="3:9" x14ac:dyDescent="0.2">
      <c r="C536" s="115"/>
      <c r="D536" s="195"/>
      <c r="E536" s="195"/>
      <c r="F536" s="195"/>
      <c r="G536" s="115"/>
      <c r="H536" s="115"/>
      <c r="I536" s="115"/>
    </row>
    <row r="537" spans="3:9" x14ac:dyDescent="0.2">
      <c r="C537" s="115"/>
      <c r="D537" s="195"/>
      <c r="E537" s="195"/>
      <c r="F537" s="195"/>
      <c r="G537" s="115"/>
      <c r="H537" s="115"/>
      <c r="I537" s="115"/>
    </row>
    <row r="538" spans="3:9" x14ac:dyDescent="0.2">
      <c r="C538" s="115"/>
      <c r="D538" s="195"/>
      <c r="E538" s="195"/>
      <c r="F538" s="195"/>
      <c r="G538" s="115"/>
      <c r="H538" s="115"/>
      <c r="I538" s="115"/>
    </row>
    <row r="539" spans="3:9" x14ac:dyDescent="0.2">
      <c r="C539" s="115"/>
      <c r="D539" s="195"/>
      <c r="E539" s="195"/>
      <c r="F539" s="195"/>
      <c r="G539" s="115"/>
      <c r="H539" s="115"/>
      <c r="I539" s="115"/>
    </row>
    <row r="540" spans="3:9" x14ac:dyDescent="0.2">
      <c r="C540" s="115"/>
      <c r="D540" s="195"/>
      <c r="E540" s="195"/>
      <c r="F540" s="195"/>
      <c r="G540" s="115"/>
      <c r="H540" s="115"/>
      <c r="I540" s="115"/>
    </row>
    <row r="541" spans="3:9" x14ac:dyDescent="0.2">
      <c r="C541" s="115"/>
      <c r="D541" s="195"/>
      <c r="E541" s="195"/>
      <c r="F541" s="195"/>
      <c r="G541" s="115"/>
      <c r="H541" s="115"/>
      <c r="I541" s="115"/>
    </row>
    <row r="542" spans="3:9" x14ac:dyDescent="0.2">
      <c r="C542" s="115"/>
      <c r="D542" s="195"/>
      <c r="E542" s="195"/>
      <c r="F542" s="195"/>
      <c r="G542" s="115"/>
      <c r="H542" s="115"/>
      <c r="I542" s="115"/>
    </row>
    <row r="543" spans="3:9" x14ac:dyDescent="0.2">
      <c r="C543" s="115"/>
      <c r="D543" s="195"/>
      <c r="E543" s="195"/>
      <c r="F543" s="195"/>
      <c r="G543" s="115"/>
      <c r="H543" s="115"/>
      <c r="I543" s="115"/>
    </row>
    <row r="544" spans="3:9" x14ac:dyDescent="0.2">
      <c r="C544" s="115"/>
      <c r="D544" s="195"/>
      <c r="E544" s="195"/>
      <c r="F544" s="195"/>
      <c r="G544" s="115"/>
      <c r="H544" s="115"/>
      <c r="I544" s="115"/>
    </row>
    <row r="545" spans="3:9" x14ac:dyDescent="0.2">
      <c r="C545" s="115"/>
      <c r="D545" s="195"/>
      <c r="E545" s="195"/>
      <c r="F545" s="195"/>
      <c r="G545" s="115"/>
      <c r="H545" s="115"/>
      <c r="I545" s="115"/>
    </row>
    <row r="546" spans="3:9" x14ac:dyDescent="0.2">
      <c r="C546" s="115"/>
      <c r="D546" s="195"/>
      <c r="E546" s="195"/>
      <c r="F546" s="195"/>
      <c r="G546" s="115"/>
      <c r="H546" s="115"/>
      <c r="I546" s="115"/>
    </row>
    <row r="547" spans="3:9" x14ac:dyDescent="0.2">
      <c r="C547" s="115"/>
      <c r="D547" s="195"/>
      <c r="E547" s="195"/>
      <c r="F547" s="195"/>
      <c r="G547" s="115"/>
      <c r="H547" s="115"/>
      <c r="I547" s="115"/>
    </row>
    <row r="548" spans="3:9" x14ac:dyDescent="0.2">
      <c r="C548" s="115"/>
      <c r="D548" s="195"/>
      <c r="E548" s="195"/>
      <c r="F548" s="195"/>
      <c r="G548" s="115"/>
      <c r="H548" s="115"/>
      <c r="I548" s="115"/>
    </row>
    <row r="549" spans="3:9" x14ac:dyDescent="0.2">
      <c r="C549" s="115"/>
      <c r="D549" s="195"/>
      <c r="E549" s="195"/>
      <c r="F549" s="195"/>
      <c r="G549" s="115"/>
      <c r="H549" s="115"/>
      <c r="I549" s="115"/>
    </row>
    <row r="550" spans="3:9" x14ac:dyDescent="0.2">
      <c r="C550" s="115"/>
      <c r="D550" s="195"/>
      <c r="E550" s="195"/>
      <c r="F550" s="195"/>
      <c r="G550" s="115"/>
      <c r="H550" s="115"/>
      <c r="I550" s="115"/>
    </row>
    <row r="551" spans="3:9" x14ac:dyDescent="0.2">
      <c r="C551" s="115"/>
      <c r="D551" s="195"/>
      <c r="E551" s="195"/>
      <c r="F551" s="195"/>
      <c r="G551" s="115"/>
      <c r="H551" s="115"/>
      <c r="I551" s="115"/>
    </row>
    <row r="552" spans="3:9" x14ac:dyDescent="0.2">
      <c r="C552" s="115"/>
      <c r="D552" s="195"/>
      <c r="E552" s="195"/>
      <c r="F552" s="195"/>
      <c r="G552" s="115"/>
      <c r="H552" s="115"/>
      <c r="I552" s="115"/>
    </row>
    <row r="553" spans="3:9" x14ac:dyDescent="0.2">
      <c r="C553" s="115"/>
      <c r="D553" s="195"/>
      <c r="E553" s="195"/>
      <c r="F553" s="195"/>
      <c r="G553" s="115"/>
      <c r="H553" s="115"/>
      <c r="I553" s="115"/>
    </row>
    <row r="554" spans="3:9" x14ac:dyDescent="0.2">
      <c r="C554" s="115"/>
      <c r="D554" s="195"/>
      <c r="E554" s="195"/>
      <c r="F554" s="195"/>
      <c r="G554" s="115"/>
      <c r="H554" s="115"/>
      <c r="I554" s="115"/>
    </row>
    <row r="555" spans="3:9" x14ac:dyDescent="0.2">
      <c r="C555" s="115"/>
      <c r="D555" s="195"/>
      <c r="E555" s="195"/>
      <c r="F555" s="195"/>
      <c r="G555" s="115"/>
      <c r="H555" s="115"/>
      <c r="I555" s="115"/>
    </row>
    <row r="556" spans="3:9" x14ac:dyDescent="0.2">
      <c r="C556" s="115"/>
      <c r="D556" s="195"/>
      <c r="E556" s="195"/>
      <c r="F556" s="195"/>
      <c r="G556" s="115"/>
      <c r="H556" s="115"/>
      <c r="I556" s="115"/>
    </row>
    <row r="557" spans="3:9" x14ac:dyDescent="0.2">
      <c r="C557" s="115"/>
      <c r="D557" s="195"/>
      <c r="E557" s="195"/>
      <c r="F557" s="195"/>
      <c r="G557" s="115"/>
      <c r="H557" s="115"/>
      <c r="I557" s="115"/>
    </row>
    <row r="558" spans="3:9" x14ac:dyDescent="0.2">
      <c r="C558" s="115"/>
      <c r="D558" s="195"/>
      <c r="E558" s="195"/>
      <c r="F558" s="195"/>
      <c r="G558" s="115"/>
      <c r="H558" s="115"/>
      <c r="I558" s="115"/>
    </row>
    <row r="559" spans="3:9" x14ac:dyDescent="0.2">
      <c r="C559" s="115"/>
      <c r="D559" s="195"/>
      <c r="E559" s="195"/>
      <c r="F559" s="195"/>
      <c r="G559" s="115"/>
      <c r="H559" s="115"/>
      <c r="I559" s="115"/>
    </row>
    <row r="560" spans="3:9" x14ac:dyDescent="0.2">
      <c r="C560" s="115"/>
      <c r="D560" s="195"/>
      <c r="E560" s="195"/>
      <c r="F560" s="195"/>
      <c r="G560" s="115"/>
      <c r="H560" s="115"/>
      <c r="I560" s="115"/>
    </row>
    <row r="561" spans="3:9" x14ac:dyDescent="0.2">
      <c r="C561" s="115"/>
      <c r="D561" s="195"/>
      <c r="E561" s="195"/>
      <c r="F561" s="195"/>
      <c r="G561" s="115"/>
      <c r="H561" s="115"/>
      <c r="I561" s="115"/>
    </row>
    <row r="562" spans="3:9" x14ac:dyDescent="0.2">
      <c r="C562" s="115"/>
      <c r="D562" s="195"/>
      <c r="E562" s="195"/>
      <c r="F562" s="195"/>
      <c r="G562" s="115"/>
      <c r="H562" s="115"/>
      <c r="I562" s="115"/>
    </row>
    <row r="563" spans="3:9" x14ac:dyDescent="0.2">
      <c r="C563" s="115"/>
      <c r="D563" s="195"/>
      <c r="E563" s="195"/>
      <c r="F563" s="195"/>
      <c r="G563" s="115"/>
      <c r="H563" s="115"/>
      <c r="I563" s="115"/>
    </row>
    <row r="564" spans="3:9" x14ac:dyDescent="0.2">
      <c r="C564" s="115"/>
      <c r="D564" s="195"/>
      <c r="E564" s="195"/>
      <c r="F564" s="195"/>
      <c r="G564" s="115"/>
      <c r="H564" s="115"/>
      <c r="I564" s="115"/>
    </row>
    <row r="565" spans="3:9" x14ac:dyDescent="0.2">
      <c r="C565" s="115"/>
      <c r="D565" s="195"/>
      <c r="E565" s="195"/>
      <c r="F565" s="195"/>
      <c r="G565" s="115"/>
      <c r="H565" s="115"/>
      <c r="I565" s="115"/>
    </row>
    <row r="566" spans="3:9" x14ac:dyDescent="0.2">
      <c r="C566" s="115"/>
      <c r="D566" s="195"/>
      <c r="E566" s="195"/>
      <c r="F566" s="195"/>
      <c r="G566" s="115"/>
      <c r="H566" s="115"/>
      <c r="I566" s="115"/>
    </row>
    <row r="567" spans="3:9" x14ac:dyDescent="0.2">
      <c r="C567" s="115"/>
      <c r="D567" s="195"/>
      <c r="E567" s="195"/>
      <c r="F567" s="195"/>
      <c r="G567" s="115"/>
      <c r="H567" s="115"/>
      <c r="I567" s="115"/>
    </row>
    <row r="568" spans="3:9" x14ac:dyDescent="0.2">
      <c r="C568" s="115"/>
      <c r="D568" s="195"/>
      <c r="E568" s="195"/>
      <c r="F568" s="195"/>
      <c r="G568" s="115"/>
      <c r="H568" s="115"/>
      <c r="I568" s="115"/>
    </row>
    <row r="569" spans="3:9" x14ac:dyDescent="0.2">
      <c r="C569" s="115"/>
      <c r="D569" s="195"/>
      <c r="E569" s="195"/>
      <c r="F569" s="195"/>
      <c r="G569" s="115"/>
      <c r="H569" s="115"/>
      <c r="I569" s="115"/>
    </row>
  </sheetData>
  <mergeCells count="1">
    <mergeCell ref="C14:H14"/>
  </mergeCells>
  <printOptions horizontalCentered="1"/>
  <pageMargins left="0" right="0" top="2.5590551181102366" bottom="0.98425196850393704" header="0.51181102362204722" footer="0.51181102362204722"/>
  <pageSetup paperSize="9" scale="84" orientation="landscape" r:id="rId1"/>
  <headerFooter alignWithMargins="0"/>
  <rowBreaks count="8" manualBreakCount="8">
    <brk id="108" max="16383" man="1"/>
    <brk id="130" max="16383" man="1"/>
    <brk id="174" max="16383" man="1"/>
    <brk id="217" max="16383" man="1"/>
    <brk id="262" max="16383" man="1"/>
    <brk id="294" max="16383" man="1"/>
    <brk id="341" max="16383" man="1"/>
    <brk id="37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6"/>
  <sheetViews>
    <sheetView showGridLines="0" view="pageBreakPreview" topLeftCell="A45" zoomScale="90" zoomScaleNormal="100" zoomScaleSheetLayoutView="90" workbookViewId="0">
      <selection activeCell="I47" sqref="I47"/>
    </sheetView>
  </sheetViews>
  <sheetFormatPr defaultRowHeight="12.75" x14ac:dyDescent="0.2"/>
  <cols>
    <col min="1" max="1" width="4.7109375" style="119" customWidth="1"/>
    <col min="2" max="2" width="11.7109375" style="116" customWidth="1"/>
    <col min="3" max="3" width="55" style="116" customWidth="1"/>
    <col min="4" max="4" width="3.7109375" style="116" customWidth="1"/>
    <col min="5" max="5" width="10.85546875" style="116" customWidth="1"/>
    <col min="6" max="6" width="45.140625" style="116" customWidth="1"/>
    <col min="7" max="7" width="41.5703125" style="116" customWidth="1"/>
    <col min="8" max="8" width="12" style="116" customWidth="1"/>
    <col min="9" max="9" width="11.28515625" style="116" customWidth="1"/>
    <col min="10" max="10" width="12" style="119" customWidth="1"/>
    <col min="11" max="224" width="9.140625" style="116"/>
    <col min="225" max="225" width="4.7109375" style="116" customWidth="1"/>
    <col min="226" max="226" width="11.7109375" style="116" customWidth="1"/>
    <col min="227" max="227" width="48" style="116" customWidth="1"/>
    <col min="228" max="228" width="3.7109375" style="116" customWidth="1"/>
    <col min="229" max="229" width="9" style="116" customWidth="1"/>
    <col min="230" max="230" width="45.140625" style="116" customWidth="1"/>
    <col min="231" max="231" width="38.85546875" style="116" customWidth="1"/>
    <col min="232" max="232" width="12" style="116" customWidth="1"/>
    <col min="233" max="233" width="11.28515625" style="116" customWidth="1"/>
    <col min="234" max="234" width="12" style="116" customWidth="1"/>
    <col min="235" max="480" width="9.140625" style="116"/>
    <col min="481" max="481" width="4.7109375" style="116" customWidth="1"/>
    <col min="482" max="482" width="11.7109375" style="116" customWidth="1"/>
    <col min="483" max="483" width="48" style="116" customWidth="1"/>
    <col min="484" max="484" width="3.7109375" style="116" customWidth="1"/>
    <col min="485" max="485" width="9" style="116" customWidth="1"/>
    <col min="486" max="486" width="45.140625" style="116" customWidth="1"/>
    <col min="487" max="487" width="38.85546875" style="116" customWidth="1"/>
    <col min="488" max="488" width="12" style="116" customWidth="1"/>
    <col min="489" max="489" width="11.28515625" style="116" customWidth="1"/>
    <col min="490" max="490" width="12" style="116" customWidth="1"/>
    <col min="491" max="736" width="9.140625" style="116"/>
    <col min="737" max="737" width="4.7109375" style="116" customWidth="1"/>
    <col min="738" max="738" width="11.7109375" style="116" customWidth="1"/>
    <col min="739" max="739" width="48" style="116" customWidth="1"/>
    <col min="740" max="740" width="3.7109375" style="116" customWidth="1"/>
    <col min="741" max="741" width="9" style="116" customWidth="1"/>
    <col min="742" max="742" width="45.140625" style="116" customWidth="1"/>
    <col min="743" max="743" width="38.85546875" style="116" customWidth="1"/>
    <col min="744" max="744" width="12" style="116" customWidth="1"/>
    <col min="745" max="745" width="11.28515625" style="116" customWidth="1"/>
    <col min="746" max="746" width="12" style="116" customWidth="1"/>
    <col min="747" max="992" width="9.140625" style="116"/>
    <col min="993" max="993" width="4.7109375" style="116" customWidth="1"/>
    <col min="994" max="994" width="11.7109375" style="116" customWidth="1"/>
    <col min="995" max="995" width="48" style="116" customWidth="1"/>
    <col min="996" max="996" width="3.7109375" style="116" customWidth="1"/>
    <col min="997" max="997" width="9" style="116" customWidth="1"/>
    <col min="998" max="998" width="45.140625" style="116" customWidth="1"/>
    <col min="999" max="999" width="38.85546875" style="116" customWidth="1"/>
    <col min="1000" max="1000" width="12" style="116" customWidth="1"/>
    <col min="1001" max="1001" width="11.28515625" style="116" customWidth="1"/>
    <col min="1002" max="1002" width="12" style="116" customWidth="1"/>
    <col min="1003" max="1248" width="9.140625" style="116"/>
    <col min="1249" max="1249" width="4.7109375" style="116" customWidth="1"/>
    <col min="1250" max="1250" width="11.7109375" style="116" customWidth="1"/>
    <col min="1251" max="1251" width="48" style="116" customWidth="1"/>
    <col min="1252" max="1252" width="3.7109375" style="116" customWidth="1"/>
    <col min="1253" max="1253" width="9" style="116" customWidth="1"/>
    <col min="1254" max="1254" width="45.140625" style="116" customWidth="1"/>
    <col min="1255" max="1255" width="38.85546875" style="116" customWidth="1"/>
    <col min="1256" max="1256" width="12" style="116" customWidth="1"/>
    <col min="1257" max="1257" width="11.28515625" style="116" customWidth="1"/>
    <col min="1258" max="1258" width="12" style="116" customWidth="1"/>
    <col min="1259" max="1504" width="9.140625" style="116"/>
    <col min="1505" max="1505" width="4.7109375" style="116" customWidth="1"/>
    <col min="1506" max="1506" width="11.7109375" style="116" customWidth="1"/>
    <col min="1507" max="1507" width="48" style="116" customWidth="1"/>
    <col min="1508" max="1508" width="3.7109375" style="116" customWidth="1"/>
    <col min="1509" max="1509" width="9" style="116" customWidth="1"/>
    <col min="1510" max="1510" width="45.140625" style="116" customWidth="1"/>
    <col min="1511" max="1511" width="38.85546875" style="116" customWidth="1"/>
    <col min="1512" max="1512" width="12" style="116" customWidth="1"/>
    <col min="1513" max="1513" width="11.28515625" style="116" customWidth="1"/>
    <col min="1514" max="1514" width="12" style="116" customWidth="1"/>
    <col min="1515" max="1760" width="9.140625" style="116"/>
    <col min="1761" max="1761" width="4.7109375" style="116" customWidth="1"/>
    <col min="1762" max="1762" width="11.7109375" style="116" customWidth="1"/>
    <col min="1763" max="1763" width="48" style="116" customWidth="1"/>
    <col min="1764" max="1764" width="3.7109375" style="116" customWidth="1"/>
    <col min="1765" max="1765" width="9" style="116" customWidth="1"/>
    <col min="1766" max="1766" width="45.140625" style="116" customWidth="1"/>
    <col min="1767" max="1767" width="38.85546875" style="116" customWidth="1"/>
    <col min="1768" max="1768" width="12" style="116" customWidth="1"/>
    <col min="1769" max="1769" width="11.28515625" style="116" customWidth="1"/>
    <col min="1770" max="1770" width="12" style="116" customWidth="1"/>
    <col min="1771" max="2016" width="9.140625" style="116"/>
    <col min="2017" max="2017" width="4.7109375" style="116" customWidth="1"/>
    <col min="2018" max="2018" width="11.7109375" style="116" customWidth="1"/>
    <col min="2019" max="2019" width="48" style="116" customWidth="1"/>
    <col min="2020" max="2020" width="3.7109375" style="116" customWidth="1"/>
    <col min="2021" max="2021" width="9" style="116" customWidth="1"/>
    <col min="2022" max="2022" width="45.140625" style="116" customWidth="1"/>
    <col min="2023" max="2023" width="38.85546875" style="116" customWidth="1"/>
    <col min="2024" max="2024" width="12" style="116" customWidth="1"/>
    <col min="2025" max="2025" width="11.28515625" style="116" customWidth="1"/>
    <col min="2026" max="2026" width="12" style="116" customWidth="1"/>
    <col min="2027" max="2272" width="9.140625" style="116"/>
    <col min="2273" max="2273" width="4.7109375" style="116" customWidth="1"/>
    <col min="2274" max="2274" width="11.7109375" style="116" customWidth="1"/>
    <col min="2275" max="2275" width="48" style="116" customWidth="1"/>
    <col min="2276" max="2276" width="3.7109375" style="116" customWidth="1"/>
    <col min="2277" max="2277" width="9" style="116" customWidth="1"/>
    <col min="2278" max="2278" width="45.140625" style="116" customWidth="1"/>
    <col min="2279" max="2279" width="38.85546875" style="116" customWidth="1"/>
    <col min="2280" max="2280" width="12" style="116" customWidth="1"/>
    <col min="2281" max="2281" width="11.28515625" style="116" customWidth="1"/>
    <col min="2282" max="2282" width="12" style="116" customWidth="1"/>
    <col min="2283" max="2528" width="9.140625" style="116"/>
    <col min="2529" max="2529" width="4.7109375" style="116" customWidth="1"/>
    <col min="2530" max="2530" width="11.7109375" style="116" customWidth="1"/>
    <col min="2531" max="2531" width="48" style="116" customWidth="1"/>
    <col min="2532" max="2532" width="3.7109375" style="116" customWidth="1"/>
    <col min="2533" max="2533" width="9" style="116" customWidth="1"/>
    <col min="2534" max="2534" width="45.140625" style="116" customWidth="1"/>
    <col min="2535" max="2535" width="38.85546875" style="116" customWidth="1"/>
    <col min="2536" max="2536" width="12" style="116" customWidth="1"/>
    <col min="2537" max="2537" width="11.28515625" style="116" customWidth="1"/>
    <col min="2538" max="2538" width="12" style="116" customWidth="1"/>
    <col min="2539" max="2784" width="9.140625" style="116"/>
    <col min="2785" max="2785" width="4.7109375" style="116" customWidth="1"/>
    <col min="2786" max="2786" width="11.7109375" style="116" customWidth="1"/>
    <col min="2787" max="2787" width="48" style="116" customWidth="1"/>
    <col min="2788" max="2788" width="3.7109375" style="116" customWidth="1"/>
    <col min="2789" max="2789" width="9" style="116" customWidth="1"/>
    <col min="2790" max="2790" width="45.140625" style="116" customWidth="1"/>
    <col min="2791" max="2791" width="38.85546875" style="116" customWidth="1"/>
    <col min="2792" max="2792" width="12" style="116" customWidth="1"/>
    <col min="2793" max="2793" width="11.28515625" style="116" customWidth="1"/>
    <col min="2794" max="2794" width="12" style="116" customWidth="1"/>
    <col min="2795" max="3040" width="9.140625" style="116"/>
    <col min="3041" max="3041" width="4.7109375" style="116" customWidth="1"/>
    <col min="3042" max="3042" width="11.7109375" style="116" customWidth="1"/>
    <col min="3043" max="3043" width="48" style="116" customWidth="1"/>
    <col min="3044" max="3044" width="3.7109375" style="116" customWidth="1"/>
    <col min="3045" max="3045" width="9" style="116" customWidth="1"/>
    <col min="3046" max="3046" width="45.140625" style="116" customWidth="1"/>
    <col min="3047" max="3047" width="38.85546875" style="116" customWidth="1"/>
    <col min="3048" max="3048" width="12" style="116" customWidth="1"/>
    <col min="3049" max="3049" width="11.28515625" style="116" customWidth="1"/>
    <col min="3050" max="3050" width="12" style="116" customWidth="1"/>
    <col min="3051" max="3296" width="9.140625" style="116"/>
    <col min="3297" max="3297" width="4.7109375" style="116" customWidth="1"/>
    <col min="3298" max="3298" width="11.7109375" style="116" customWidth="1"/>
    <col min="3299" max="3299" width="48" style="116" customWidth="1"/>
    <col min="3300" max="3300" width="3.7109375" style="116" customWidth="1"/>
    <col min="3301" max="3301" width="9" style="116" customWidth="1"/>
    <col min="3302" max="3302" width="45.140625" style="116" customWidth="1"/>
    <col min="3303" max="3303" width="38.85546875" style="116" customWidth="1"/>
    <col min="3304" max="3304" width="12" style="116" customWidth="1"/>
    <col min="3305" max="3305" width="11.28515625" style="116" customWidth="1"/>
    <col min="3306" max="3306" width="12" style="116" customWidth="1"/>
    <col min="3307" max="3552" width="9.140625" style="116"/>
    <col min="3553" max="3553" width="4.7109375" style="116" customWidth="1"/>
    <col min="3554" max="3554" width="11.7109375" style="116" customWidth="1"/>
    <col min="3555" max="3555" width="48" style="116" customWidth="1"/>
    <col min="3556" max="3556" width="3.7109375" style="116" customWidth="1"/>
    <col min="3557" max="3557" width="9" style="116" customWidth="1"/>
    <col min="3558" max="3558" width="45.140625" style="116" customWidth="1"/>
    <col min="3559" max="3559" width="38.85546875" style="116" customWidth="1"/>
    <col min="3560" max="3560" width="12" style="116" customWidth="1"/>
    <col min="3561" max="3561" width="11.28515625" style="116" customWidth="1"/>
    <col min="3562" max="3562" width="12" style="116" customWidth="1"/>
    <col min="3563" max="3808" width="9.140625" style="116"/>
    <col min="3809" max="3809" width="4.7109375" style="116" customWidth="1"/>
    <col min="3810" max="3810" width="11.7109375" style="116" customWidth="1"/>
    <col min="3811" max="3811" width="48" style="116" customWidth="1"/>
    <col min="3812" max="3812" width="3.7109375" style="116" customWidth="1"/>
    <col min="3813" max="3813" width="9" style="116" customWidth="1"/>
    <col min="3814" max="3814" width="45.140625" style="116" customWidth="1"/>
    <col min="3815" max="3815" width="38.85546875" style="116" customWidth="1"/>
    <col min="3816" max="3816" width="12" style="116" customWidth="1"/>
    <col min="3817" max="3817" width="11.28515625" style="116" customWidth="1"/>
    <col min="3818" max="3818" width="12" style="116" customWidth="1"/>
    <col min="3819" max="4064" width="9.140625" style="116"/>
    <col min="4065" max="4065" width="4.7109375" style="116" customWidth="1"/>
    <col min="4066" max="4066" width="11.7109375" style="116" customWidth="1"/>
    <col min="4067" max="4067" width="48" style="116" customWidth="1"/>
    <col min="4068" max="4068" width="3.7109375" style="116" customWidth="1"/>
    <col min="4069" max="4069" width="9" style="116" customWidth="1"/>
    <col min="4070" max="4070" width="45.140625" style="116" customWidth="1"/>
    <col min="4071" max="4071" width="38.85546875" style="116" customWidth="1"/>
    <col min="4072" max="4072" width="12" style="116" customWidth="1"/>
    <col min="4073" max="4073" width="11.28515625" style="116" customWidth="1"/>
    <col min="4074" max="4074" width="12" style="116" customWidth="1"/>
    <col min="4075" max="4320" width="9.140625" style="116"/>
    <col min="4321" max="4321" width="4.7109375" style="116" customWidth="1"/>
    <col min="4322" max="4322" width="11.7109375" style="116" customWidth="1"/>
    <col min="4323" max="4323" width="48" style="116" customWidth="1"/>
    <col min="4324" max="4324" width="3.7109375" style="116" customWidth="1"/>
    <col min="4325" max="4325" width="9" style="116" customWidth="1"/>
    <col min="4326" max="4326" width="45.140625" style="116" customWidth="1"/>
    <col min="4327" max="4327" width="38.85546875" style="116" customWidth="1"/>
    <col min="4328" max="4328" width="12" style="116" customWidth="1"/>
    <col min="4329" max="4329" width="11.28515625" style="116" customWidth="1"/>
    <col min="4330" max="4330" width="12" style="116" customWidth="1"/>
    <col min="4331" max="4576" width="9.140625" style="116"/>
    <col min="4577" max="4577" width="4.7109375" style="116" customWidth="1"/>
    <col min="4578" max="4578" width="11.7109375" style="116" customWidth="1"/>
    <col min="4579" max="4579" width="48" style="116" customWidth="1"/>
    <col min="4580" max="4580" width="3.7109375" style="116" customWidth="1"/>
    <col min="4581" max="4581" width="9" style="116" customWidth="1"/>
    <col min="4582" max="4582" width="45.140625" style="116" customWidth="1"/>
    <col min="4583" max="4583" width="38.85546875" style="116" customWidth="1"/>
    <col min="4584" max="4584" width="12" style="116" customWidth="1"/>
    <col min="4585" max="4585" width="11.28515625" style="116" customWidth="1"/>
    <col min="4586" max="4586" width="12" style="116" customWidth="1"/>
    <col min="4587" max="4832" width="9.140625" style="116"/>
    <col min="4833" max="4833" width="4.7109375" style="116" customWidth="1"/>
    <col min="4834" max="4834" width="11.7109375" style="116" customWidth="1"/>
    <col min="4835" max="4835" width="48" style="116" customWidth="1"/>
    <col min="4836" max="4836" width="3.7109375" style="116" customWidth="1"/>
    <col min="4837" max="4837" width="9" style="116" customWidth="1"/>
    <col min="4838" max="4838" width="45.140625" style="116" customWidth="1"/>
    <col min="4839" max="4839" width="38.85546875" style="116" customWidth="1"/>
    <col min="4840" max="4840" width="12" style="116" customWidth="1"/>
    <col min="4841" max="4841" width="11.28515625" style="116" customWidth="1"/>
    <col min="4842" max="4842" width="12" style="116" customWidth="1"/>
    <col min="4843" max="5088" width="9.140625" style="116"/>
    <col min="5089" max="5089" width="4.7109375" style="116" customWidth="1"/>
    <col min="5090" max="5090" width="11.7109375" style="116" customWidth="1"/>
    <col min="5091" max="5091" width="48" style="116" customWidth="1"/>
    <col min="5092" max="5092" width="3.7109375" style="116" customWidth="1"/>
    <col min="5093" max="5093" width="9" style="116" customWidth="1"/>
    <col min="5094" max="5094" width="45.140625" style="116" customWidth="1"/>
    <col min="5095" max="5095" width="38.85546875" style="116" customWidth="1"/>
    <col min="5096" max="5096" width="12" style="116" customWidth="1"/>
    <col min="5097" max="5097" width="11.28515625" style="116" customWidth="1"/>
    <col min="5098" max="5098" width="12" style="116" customWidth="1"/>
    <col min="5099" max="5344" width="9.140625" style="116"/>
    <col min="5345" max="5345" width="4.7109375" style="116" customWidth="1"/>
    <col min="5346" max="5346" width="11.7109375" style="116" customWidth="1"/>
    <col min="5347" max="5347" width="48" style="116" customWidth="1"/>
    <col min="5348" max="5348" width="3.7109375" style="116" customWidth="1"/>
    <col min="5349" max="5349" width="9" style="116" customWidth="1"/>
    <col min="5350" max="5350" width="45.140625" style="116" customWidth="1"/>
    <col min="5351" max="5351" width="38.85546875" style="116" customWidth="1"/>
    <col min="5352" max="5352" width="12" style="116" customWidth="1"/>
    <col min="5353" max="5353" width="11.28515625" style="116" customWidth="1"/>
    <col min="5354" max="5354" width="12" style="116" customWidth="1"/>
    <col min="5355" max="5600" width="9.140625" style="116"/>
    <col min="5601" max="5601" width="4.7109375" style="116" customWidth="1"/>
    <col min="5602" max="5602" width="11.7109375" style="116" customWidth="1"/>
    <col min="5603" max="5603" width="48" style="116" customWidth="1"/>
    <col min="5604" max="5604" width="3.7109375" style="116" customWidth="1"/>
    <col min="5605" max="5605" width="9" style="116" customWidth="1"/>
    <col min="5606" max="5606" width="45.140625" style="116" customWidth="1"/>
    <col min="5607" max="5607" width="38.85546875" style="116" customWidth="1"/>
    <col min="5608" max="5608" width="12" style="116" customWidth="1"/>
    <col min="5609" max="5609" width="11.28515625" style="116" customWidth="1"/>
    <col min="5610" max="5610" width="12" style="116" customWidth="1"/>
    <col min="5611" max="5856" width="9.140625" style="116"/>
    <col min="5857" max="5857" width="4.7109375" style="116" customWidth="1"/>
    <col min="5858" max="5858" width="11.7109375" style="116" customWidth="1"/>
    <col min="5859" max="5859" width="48" style="116" customWidth="1"/>
    <col min="5860" max="5860" width="3.7109375" style="116" customWidth="1"/>
    <col min="5861" max="5861" width="9" style="116" customWidth="1"/>
    <col min="5862" max="5862" width="45.140625" style="116" customWidth="1"/>
    <col min="5863" max="5863" width="38.85546875" style="116" customWidth="1"/>
    <col min="5864" max="5864" width="12" style="116" customWidth="1"/>
    <col min="5865" max="5865" width="11.28515625" style="116" customWidth="1"/>
    <col min="5866" max="5866" width="12" style="116" customWidth="1"/>
    <col min="5867" max="6112" width="9.140625" style="116"/>
    <col min="6113" max="6113" width="4.7109375" style="116" customWidth="1"/>
    <col min="6114" max="6114" width="11.7109375" style="116" customWidth="1"/>
    <col min="6115" max="6115" width="48" style="116" customWidth="1"/>
    <col min="6116" max="6116" width="3.7109375" style="116" customWidth="1"/>
    <col min="6117" max="6117" width="9" style="116" customWidth="1"/>
    <col min="6118" max="6118" width="45.140625" style="116" customWidth="1"/>
    <col min="6119" max="6119" width="38.85546875" style="116" customWidth="1"/>
    <col min="6120" max="6120" width="12" style="116" customWidth="1"/>
    <col min="6121" max="6121" width="11.28515625" style="116" customWidth="1"/>
    <col min="6122" max="6122" width="12" style="116" customWidth="1"/>
    <col min="6123" max="6368" width="9.140625" style="116"/>
    <col min="6369" max="6369" width="4.7109375" style="116" customWidth="1"/>
    <col min="6370" max="6370" width="11.7109375" style="116" customWidth="1"/>
    <col min="6371" max="6371" width="48" style="116" customWidth="1"/>
    <col min="6372" max="6372" width="3.7109375" style="116" customWidth="1"/>
    <col min="6373" max="6373" width="9" style="116" customWidth="1"/>
    <col min="6374" max="6374" width="45.140625" style="116" customWidth="1"/>
    <col min="6375" max="6375" width="38.85546875" style="116" customWidth="1"/>
    <col min="6376" max="6376" width="12" style="116" customWidth="1"/>
    <col min="6377" max="6377" width="11.28515625" style="116" customWidth="1"/>
    <col min="6378" max="6378" width="12" style="116" customWidth="1"/>
    <col min="6379" max="6624" width="9.140625" style="116"/>
    <col min="6625" max="6625" width="4.7109375" style="116" customWidth="1"/>
    <col min="6626" max="6626" width="11.7109375" style="116" customWidth="1"/>
    <col min="6627" max="6627" width="48" style="116" customWidth="1"/>
    <col min="6628" max="6628" width="3.7109375" style="116" customWidth="1"/>
    <col min="6629" max="6629" width="9" style="116" customWidth="1"/>
    <col min="6630" max="6630" width="45.140625" style="116" customWidth="1"/>
    <col min="6631" max="6631" width="38.85546875" style="116" customWidth="1"/>
    <col min="6632" max="6632" width="12" style="116" customWidth="1"/>
    <col min="6633" max="6633" width="11.28515625" style="116" customWidth="1"/>
    <col min="6634" max="6634" width="12" style="116" customWidth="1"/>
    <col min="6635" max="6880" width="9.140625" style="116"/>
    <col min="6881" max="6881" width="4.7109375" style="116" customWidth="1"/>
    <col min="6882" max="6882" width="11.7109375" style="116" customWidth="1"/>
    <col min="6883" max="6883" width="48" style="116" customWidth="1"/>
    <col min="6884" max="6884" width="3.7109375" style="116" customWidth="1"/>
    <col min="6885" max="6885" width="9" style="116" customWidth="1"/>
    <col min="6886" max="6886" width="45.140625" style="116" customWidth="1"/>
    <col min="6887" max="6887" width="38.85546875" style="116" customWidth="1"/>
    <col min="6888" max="6888" width="12" style="116" customWidth="1"/>
    <col min="6889" max="6889" width="11.28515625" style="116" customWidth="1"/>
    <col min="6890" max="6890" width="12" style="116" customWidth="1"/>
    <col min="6891" max="7136" width="9.140625" style="116"/>
    <col min="7137" max="7137" width="4.7109375" style="116" customWidth="1"/>
    <col min="7138" max="7138" width="11.7109375" style="116" customWidth="1"/>
    <col min="7139" max="7139" width="48" style="116" customWidth="1"/>
    <col min="7140" max="7140" width="3.7109375" style="116" customWidth="1"/>
    <col min="7141" max="7141" width="9" style="116" customWidth="1"/>
    <col min="7142" max="7142" width="45.140625" style="116" customWidth="1"/>
    <col min="7143" max="7143" width="38.85546875" style="116" customWidth="1"/>
    <col min="7144" max="7144" width="12" style="116" customWidth="1"/>
    <col min="7145" max="7145" width="11.28515625" style="116" customWidth="1"/>
    <col min="7146" max="7146" width="12" style="116" customWidth="1"/>
    <col min="7147" max="7392" width="9.140625" style="116"/>
    <col min="7393" max="7393" width="4.7109375" style="116" customWidth="1"/>
    <col min="7394" max="7394" width="11.7109375" style="116" customWidth="1"/>
    <col min="7395" max="7395" width="48" style="116" customWidth="1"/>
    <col min="7396" max="7396" width="3.7109375" style="116" customWidth="1"/>
    <col min="7397" max="7397" width="9" style="116" customWidth="1"/>
    <col min="7398" max="7398" width="45.140625" style="116" customWidth="1"/>
    <col min="7399" max="7399" width="38.85546875" style="116" customWidth="1"/>
    <col min="7400" max="7400" width="12" style="116" customWidth="1"/>
    <col min="7401" max="7401" width="11.28515625" style="116" customWidth="1"/>
    <col min="7402" max="7402" width="12" style="116" customWidth="1"/>
    <col min="7403" max="7648" width="9.140625" style="116"/>
    <col min="7649" max="7649" width="4.7109375" style="116" customWidth="1"/>
    <col min="7650" max="7650" width="11.7109375" style="116" customWidth="1"/>
    <col min="7651" max="7651" width="48" style="116" customWidth="1"/>
    <col min="7652" max="7652" width="3.7109375" style="116" customWidth="1"/>
    <col min="7653" max="7653" width="9" style="116" customWidth="1"/>
    <col min="7654" max="7654" width="45.140625" style="116" customWidth="1"/>
    <col min="7655" max="7655" width="38.85546875" style="116" customWidth="1"/>
    <col min="7656" max="7656" width="12" style="116" customWidth="1"/>
    <col min="7657" max="7657" width="11.28515625" style="116" customWidth="1"/>
    <col min="7658" max="7658" width="12" style="116" customWidth="1"/>
    <col min="7659" max="7904" width="9.140625" style="116"/>
    <col min="7905" max="7905" width="4.7109375" style="116" customWidth="1"/>
    <col min="7906" max="7906" width="11.7109375" style="116" customWidth="1"/>
    <col min="7907" max="7907" width="48" style="116" customWidth="1"/>
    <col min="7908" max="7908" width="3.7109375" style="116" customWidth="1"/>
    <col min="7909" max="7909" width="9" style="116" customWidth="1"/>
    <col min="7910" max="7910" width="45.140625" style="116" customWidth="1"/>
    <col min="7911" max="7911" width="38.85546875" style="116" customWidth="1"/>
    <col min="7912" max="7912" width="12" style="116" customWidth="1"/>
    <col min="7913" max="7913" width="11.28515625" style="116" customWidth="1"/>
    <col min="7914" max="7914" width="12" style="116" customWidth="1"/>
    <col min="7915" max="8160" width="9.140625" style="116"/>
    <col min="8161" max="8161" width="4.7109375" style="116" customWidth="1"/>
    <col min="8162" max="8162" width="11.7109375" style="116" customWidth="1"/>
    <col min="8163" max="8163" width="48" style="116" customWidth="1"/>
    <col min="8164" max="8164" width="3.7109375" style="116" customWidth="1"/>
    <col min="8165" max="8165" width="9" style="116" customWidth="1"/>
    <col min="8166" max="8166" width="45.140625" style="116" customWidth="1"/>
    <col min="8167" max="8167" width="38.85546875" style="116" customWidth="1"/>
    <col min="8168" max="8168" width="12" style="116" customWidth="1"/>
    <col min="8169" max="8169" width="11.28515625" style="116" customWidth="1"/>
    <col min="8170" max="8170" width="12" style="116" customWidth="1"/>
    <col min="8171" max="8416" width="9.140625" style="116"/>
    <col min="8417" max="8417" width="4.7109375" style="116" customWidth="1"/>
    <col min="8418" max="8418" width="11.7109375" style="116" customWidth="1"/>
    <col min="8419" max="8419" width="48" style="116" customWidth="1"/>
    <col min="8420" max="8420" width="3.7109375" style="116" customWidth="1"/>
    <col min="8421" max="8421" width="9" style="116" customWidth="1"/>
    <col min="8422" max="8422" width="45.140625" style="116" customWidth="1"/>
    <col min="8423" max="8423" width="38.85546875" style="116" customWidth="1"/>
    <col min="8424" max="8424" width="12" style="116" customWidth="1"/>
    <col min="8425" max="8425" width="11.28515625" style="116" customWidth="1"/>
    <col min="8426" max="8426" width="12" style="116" customWidth="1"/>
    <col min="8427" max="8672" width="9.140625" style="116"/>
    <col min="8673" max="8673" width="4.7109375" style="116" customWidth="1"/>
    <col min="8674" max="8674" width="11.7109375" style="116" customWidth="1"/>
    <col min="8675" max="8675" width="48" style="116" customWidth="1"/>
    <col min="8676" max="8676" width="3.7109375" style="116" customWidth="1"/>
    <col min="8677" max="8677" width="9" style="116" customWidth="1"/>
    <col min="8678" max="8678" width="45.140625" style="116" customWidth="1"/>
    <col min="8679" max="8679" width="38.85546875" style="116" customWidth="1"/>
    <col min="8680" max="8680" width="12" style="116" customWidth="1"/>
    <col min="8681" max="8681" width="11.28515625" style="116" customWidth="1"/>
    <col min="8682" max="8682" width="12" style="116" customWidth="1"/>
    <col min="8683" max="8928" width="9.140625" style="116"/>
    <col min="8929" max="8929" width="4.7109375" style="116" customWidth="1"/>
    <col min="8930" max="8930" width="11.7109375" style="116" customWidth="1"/>
    <col min="8931" max="8931" width="48" style="116" customWidth="1"/>
    <col min="8932" max="8932" width="3.7109375" style="116" customWidth="1"/>
    <col min="8933" max="8933" width="9" style="116" customWidth="1"/>
    <col min="8934" max="8934" width="45.140625" style="116" customWidth="1"/>
    <col min="8935" max="8935" width="38.85546875" style="116" customWidth="1"/>
    <col min="8936" max="8936" width="12" style="116" customWidth="1"/>
    <col min="8937" max="8937" width="11.28515625" style="116" customWidth="1"/>
    <col min="8938" max="8938" width="12" style="116" customWidth="1"/>
    <col min="8939" max="9184" width="9.140625" style="116"/>
    <col min="9185" max="9185" width="4.7109375" style="116" customWidth="1"/>
    <col min="9186" max="9186" width="11.7109375" style="116" customWidth="1"/>
    <col min="9187" max="9187" width="48" style="116" customWidth="1"/>
    <col min="9188" max="9188" width="3.7109375" style="116" customWidth="1"/>
    <col min="9189" max="9189" width="9" style="116" customWidth="1"/>
    <col min="9190" max="9190" width="45.140625" style="116" customWidth="1"/>
    <col min="9191" max="9191" width="38.85546875" style="116" customWidth="1"/>
    <col min="9192" max="9192" width="12" style="116" customWidth="1"/>
    <col min="9193" max="9193" width="11.28515625" style="116" customWidth="1"/>
    <col min="9194" max="9194" width="12" style="116" customWidth="1"/>
    <col min="9195" max="9440" width="9.140625" style="116"/>
    <col min="9441" max="9441" width="4.7109375" style="116" customWidth="1"/>
    <col min="9442" max="9442" width="11.7109375" style="116" customWidth="1"/>
    <col min="9443" max="9443" width="48" style="116" customWidth="1"/>
    <col min="9444" max="9444" width="3.7109375" style="116" customWidth="1"/>
    <col min="9445" max="9445" width="9" style="116" customWidth="1"/>
    <col min="9446" max="9446" width="45.140625" style="116" customWidth="1"/>
    <col min="9447" max="9447" width="38.85546875" style="116" customWidth="1"/>
    <col min="9448" max="9448" width="12" style="116" customWidth="1"/>
    <col min="9449" max="9449" width="11.28515625" style="116" customWidth="1"/>
    <col min="9450" max="9450" width="12" style="116" customWidth="1"/>
    <col min="9451" max="9696" width="9.140625" style="116"/>
    <col min="9697" max="9697" width="4.7109375" style="116" customWidth="1"/>
    <col min="9698" max="9698" width="11.7109375" style="116" customWidth="1"/>
    <col min="9699" max="9699" width="48" style="116" customWidth="1"/>
    <col min="9700" max="9700" width="3.7109375" style="116" customWidth="1"/>
    <col min="9701" max="9701" width="9" style="116" customWidth="1"/>
    <col min="9702" max="9702" width="45.140625" style="116" customWidth="1"/>
    <col min="9703" max="9703" width="38.85546875" style="116" customWidth="1"/>
    <col min="9704" max="9704" width="12" style="116" customWidth="1"/>
    <col min="9705" max="9705" width="11.28515625" style="116" customWidth="1"/>
    <col min="9706" max="9706" width="12" style="116" customWidth="1"/>
    <col min="9707" max="9952" width="9.140625" style="116"/>
    <col min="9953" max="9953" width="4.7109375" style="116" customWidth="1"/>
    <col min="9954" max="9954" width="11.7109375" style="116" customWidth="1"/>
    <col min="9955" max="9955" width="48" style="116" customWidth="1"/>
    <col min="9956" max="9956" width="3.7109375" style="116" customWidth="1"/>
    <col min="9957" max="9957" width="9" style="116" customWidth="1"/>
    <col min="9958" max="9958" width="45.140625" style="116" customWidth="1"/>
    <col min="9959" max="9959" width="38.85546875" style="116" customWidth="1"/>
    <col min="9960" max="9960" width="12" style="116" customWidth="1"/>
    <col min="9961" max="9961" width="11.28515625" style="116" customWidth="1"/>
    <col min="9962" max="9962" width="12" style="116" customWidth="1"/>
    <col min="9963" max="10208" width="9.140625" style="116"/>
    <col min="10209" max="10209" width="4.7109375" style="116" customWidth="1"/>
    <col min="10210" max="10210" width="11.7109375" style="116" customWidth="1"/>
    <col min="10211" max="10211" width="48" style="116" customWidth="1"/>
    <col min="10212" max="10212" width="3.7109375" style="116" customWidth="1"/>
    <col min="10213" max="10213" width="9" style="116" customWidth="1"/>
    <col min="10214" max="10214" width="45.140625" style="116" customWidth="1"/>
    <col min="10215" max="10215" width="38.85546875" style="116" customWidth="1"/>
    <col min="10216" max="10216" width="12" style="116" customWidth="1"/>
    <col min="10217" max="10217" width="11.28515625" style="116" customWidth="1"/>
    <col min="10218" max="10218" width="12" style="116" customWidth="1"/>
    <col min="10219" max="10464" width="9.140625" style="116"/>
    <col min="10465" max="10465" width="4.7109375" style="116" customWidth="1"/>
    <col min="10466" max="10466" width="11.7109375" style="116" customWidth="1"/>
    <col min="10467" max="10467" width="48" style="116" customWidth="1"/>
    <col min="10468" max="10468" width="3.7109375" style="116" customWidth="1"/>
    <col min="10469" max="10469" width="9" style="116" customWidth="1"/>
    <col min="10470" max="10470" width="45.140625" style="116" customWidth="1"/>
    <col min="10471" max="10471" width="38.85546875" style="116" customWidth="1"/>
    <col min="10472" max="10472" width="12" style="116" customWidth="1"/>
    <col min="10473" max="10473" width="11.28515625" style="116" customWidth="1"/>
    <col min="10474" max="10474" width="12" style="116" customWidth="1"/>
    <col min="10475" max="10720" width="9.140625" style="116"/>
    <col min="10721" max="10721" width="4.7109375" style="116" customWidth="1"/>
    <col min="10722" max="10722" width="11.7109375" style="116" customWidth="1"/>
    <col min="10723" max="10723" width="48" style="116" customWidth="1"/>
    <col min="10724" max="10724" width="3.7109375" style="116" customWidth="1"/>
    <col min="10725" max="10725" width="9" style="116" customWidth="1"/>
    <col min="10726" max="10726" width="45.140625" style="116" customWidth="1"/>
    <col min="10727" max="10727" width="38.85546875" style="116" customWidth="1"/>
    <col min="10728" max="10728" width="12" style="116" customWidth="1"/>
    <col min="10729" max="10729" width="11.28515625" style="116" customWidth="1"/>
    <col min="10730" max="10730" width="12" style="116" customWidth="1"/>
    <col min="10731" max="10976" width="9.140625" style="116"/>
    <col min="10977" max="10977" width="4.7109375" style="116" customWidth="1"/>
    <col min="10978" max="10978" width="11.7109375" style="116" customWidth="1"/>
    <col min="10979" max="10979" width="48" style="116" customWidth="1"/>
    <col min="10980" max="10980" width="3.7109375" style="116" customWidth="1"/>
    <col min="10981" max="10981" width="9" style="116" customWidth="1"/>
    <col min="10982" max="10982" width="45.140625" style="116" customWidth="1"/>
    <col min="10983" max="10983" width="38.85546875" style="116" customWidth="1"/>
    <col min="10984" max="10984" width="12" style="116" customWidth="1"/>
    <col min="10985" max="10985" width="11.28515625" style="116" customWidth="1"/>
    <col min="10986" max="10986" width="12" style="116" customWidth="1"/>
    <col min="10987" max="11232" width="9.140625" style="116"/>
    <col min="11233" max="11233" width="4.7109375" style="116" customWidth="1"/>
    <col min="11234" max="11234" width="11.7109375" style="116" customWidth="1"/>
    <col min="11235" max="11235" width="48" style="116" customWidth="1"/>
    <col min="11236" max="11236" width="3.7109375" style="116" customWidth="1"/>
    <col min="11237" max="11237" width="9" style="116" customWidth="1"/>
    <col min="11238" max="11238" width="45.140625" style="116" customWidth="1"/>
    <col min="11239" max="11239" width="38.85546875" style="116" customWidth="1"/>
    <col min="11240" max="11240" width="12" style="116" customWidth="1"/>
    <col min="11241" max="11241" width="11.28515625" style="116" customWidth="1"/>
    <col min="11242" max="11242" width="12" style="116" customWidth="1"/>
    <col min="11243" max="11488" width="9.140625" style="116"/>
    <col min="11489" max="11489" width="4.7109375" style="116" customWidth="1"/>
    <col min="11490" max="11490" width="11.7109375" style="116" customWidth="1"/>
    <col min="11491" max="11491" width="48" style="116" customWidth="1"/>
    <col min="11492" max="11492" width="3.7109375" style="116" customWidth="1"/>
    <col min="11493" max="11493" width="9" style="116" customWidth="1"/>
    <col min="11494" max="11494" width="45.140625" style="116" customWidth="1"/>
    <col min="11495" max="11495" width="38.85546875" style="116" customWidth="1"/>
    <col min="11496" max="11496" width="12" style="116" customWidth="1"/>
    <col min="11497" max="11497" width="11.28515625" style="116" customWidth="1"/>
    <col min="11498" max="11498" width="12" style="116" customWidth="1"/>
    <col min="11499" max="11744" width="9.140625" style="116"/>
    <col min="11745" max="11745" width="4.7109375" style="116" customWidth="1"/>
    <col min="11746" max="11746" width="11.7109375" style="116" customWidth="1"/>
    <col min="11747" max="11747" width="48" style="116" customWidth="1"/>
    <col min="11748" max="11748" width="3.7109375" style="116" customWidth="1"/>
    <col min="11749" max="11749" width="9" style="116" customWidth="1"/>
    <col min="11750" max="11750" width="45.140625" style="116" customWidth="1"/>
    <col min="11751" max="11751" width="38.85546875" style="116" customWidth="1"/>
    <col min="11752" max="11752" width="12" style="116" customWidth="1"/>
    <col min="11753" max="11753" width="11.28515625" style="116" customWidth="1"/>
    <col min="11754" max="11754" width="12" style="116" customWidth="1"/>
    <col min="11755" max="12000" width="9.140625" style="116"/>
    <col min="12001" max="12001" width="4.7109375" style="116" customWidth="1"/>
    <col min="12002" max="12002" width="11.7109375" style="116" customWidth="1"/>
    <col min="12003" max="12003" width="48" style="116" customWidth="1"/>
    <col min="12004" max="12004" width="3.7109375" style="116" customWidth="1"/>
    <col min="12005" max="12005" width="9" style="116" customWidth="1"/>
    <col min="12006" max="12006" width="45.140625" style="116" customWidth="1"/>
    <col min="12007" max="12007" width="38.85546875" style="116" customWidth="1"/>
    <col min="12008" max="12008" width="12" style="116" customWidth="1"/>
    <col min="12009" max="12009" width="11.28515625" style="116" customWidth="1"/>
    <col min="12010" max="12010" width="12" style="116" customWidth="1"/>
    <col min="12011" max="12256" width="9.140625" style="116"/>
    <col min="12257" max="12257" width="4.7109375" style="116" customWidth="1"/>
    <col min="12258" max="12258" width="11.7109375" style="116" customWidth="1"/>
    <col min="12259" max="12259" width="48" style="116" customWidth="1"/>
    <col min="12260" max="12260" width="3.7109375" style="116" customWidth="1"/>
    <col min="12261" max="12261" width="9" style="116" customWidth="1"/>
    <col min="12262" max="12262" width="45.140625" style="116" customWidth="1"/>
    <col min="12263" max="12263" width="38.85546875" style="116" customWidth="1"/>
    <col min="12264" max="12264" width="12" style="116" customWidth="1"/>
    <col min="12265" max="12265" width="11.28515625" style="116" customWidth="1"/>
    <col min="12266" max="12266" width="12" style="116" customWidth="1"/>
    <col min="12267" max="12512" width="9.140625" style="116"/>
    <col min="12513" max="12513" width="4.7109375" style="116" customWidth="1"/>
    <col min="12514" max="12514" width="11.7109375" style="116" customWidth="1"/>
    <col min="12515" max="12515" width="48" style="116" customWidth="1"/>
    <col min="12516" max="12516" width="3.7109375" style="116" customWidth="1"/>
    <col min="12517" max="12517" width="9" style="116" customWidth="1"/>
    <col min="12518" max="12518" width="45.140625" style="116" customWidth="1"/>
    <col min="12519" max="12519" width="38.85546875" style="116" customWidth="1"/>
    <col min="12520" max="12520" width="12" style="116" customWidth="1"/>
    <col min="12521" max="12521" width="11.28515625" style="116" customWidth="1"/>
    <col min="12522" max="12522" width="12" style="116" customWidth="1"/>
    <col min="12523" max="12768" width="9.140625" style="116"/>
    <col min="12769" max="12769" width="4.7109375" style="116" customWidth="1"/>
    <col min="12770" max="12770" width="11.7109375" style="116" customWidth="1"/>
    <col min="12771" max="12771" width="48" style="116" customWidth="1"/>
    <col min="12772" max="12772" width="3.7109375" style="116" customWidth="1"/>
    <col min="12773" max="12773" width="9" style="116" customWidth="1"/>
    <col min="12774" max="12774" width="45.140625" style="116" customWidth="1"/>
    <col min="12775" max="12775" width="38.85546875" style="116" customWidth="1"/>
    <col min="12776" max="12776" width="12" style="116" customWidth="1"/>
    <col min="12777" max="12777" width="11.28515625" style="116" customWidth="1"/>
    <col min="12778" max="12778" width="12" style="116" customWidth="1"/>
    <col min="12779" max="13024" width="9.140625" style="116"/>
    <col min="13025" max="13025" width="4.7109375" style="116" customWidth="1"/>
    <col min="13026" max="13026" width="11.7109375" style="116" customWidth="1"/>
    <col min="13027" max="13027" width="48" style="116" customWidth="1"/>
    <col min="13028" max="13028" width="3.7109375" style="116" customWidth="1"/>
    <col min="13029" max="13029" width="9" style="116" customWidth="1"/>
    <col min="13030" max="13030" width="45.140625" style="116" customWidth="1"/>
    <col min="13031" max="13031" width="38.85546875" style="116" customWidth="1"/>
    <col min="13032" max="13032" width="12" style="116" customWidth="1"/>
    <col min="13033" max="13033" width="11.28515625" style="116" customWidth="1"/>
    <col min="13034" max="13034" width="12" style="116" customWidth="1"/>
    <col min="13035" max="13280" width="9.140625" style="116"/>
    <col min="13281" max="13281" width="4.7109375" style="116" customWidth="1"/>
    <col min="13282" max="13282" width="11.7109375" style="116" customWidth="1"/>
    <col min="13283" max="13283" width="48" style="116" customWidth="1"/>
    <col min="13284" max="13284" width="3.7109375" style="116" customWidth="1"/>
    <col min="13285" max="13285" width="9" style="116" customWidth="1"/>
    <col min="13286" max="13286" width="45.140625" style="116" customWidth="1"/>
    <col min="13287" max="13287" width="38.85546875" style="116" customWidth="1"/>
    <col min="13288" max="13288" width="12" style="116" customWidth="1"/>
    <col min="13289" max="13289" width="11.28515625" style="116" customWidth="1"/>
    <col min="13290" max="13290" width="12" style="116" customWidth="1"/>
    <col min="13291" max="13536" width="9.140625" style="116"/>
    <col min="13537" max="13537" width="4.7109375" style="116" customWidth="1"/>
    <col min="13538" max="13538" width="11.7109375" style="116" customWidth="1"/>
    <col min="13539" max="13539" width="48" style="116" customWidth="1"/>
    <col min="13540" max="13540" width="3.7109375" style="116" customWidth="1"/>
    <col min="13541" max="13541" width="9" style="116" customWidth="1"/>
    <col min="13542" max="13542" width="45.140625" style="116" customWidth="1"/>
    <col min="13543" max="13543" width="38.85546875" style="116" customWidth="1"/>
    <col min="13544" max="13544" width="12" style="116" customWidth="1"/>
    <col min="13545" max="13545" width="11.28515625" style="116" customWidth="1"/>
    <col min="13546" max="13546" width="12" style="116" customWidth="1"/>
    <col min="13547" max="13792" width="9.140625" style="116"/>
    <col min="13793" max="13793" width="4.7109375" style="116" customWidth="1"/>
    <col min="13794" max="13794" width="11.7109375" style="116" customWidth="1"/>
    <col min="13795" max="13795" width="48" style="116" customWidth="1"/>
    <col min="13796" max="13796" width="3.7109375" style="116" customWidth="1"/>
    <col min="13797" max="13797" width="9" style="116" customWidth="1"/>
    <col min="13798" max="13798" width="45.140625" style="116" customWidth="1"/>
    <col min="13799" max="13799" width="38.85546875" style="116" customWidth="1"/>
    <col min="13800" max="13800" width="12" style="116" customWidth="1"/>
    <col min="13801" max="13801" width="11.28515625" style="116" customWidth="1"/>
    <col min="13802" max="13802" width="12" style="116" customWidth="1"/>
    <col min="13803" max="14048" width="9.140625" style="116"/>
    <col min="14049" max="14049" width="4.7109375" style="116" customWidth="1"/>
    <col min="14050" max="14050" width="11.7109375" style="116" customWidth="1"/>
    <col min="14051" max="14051" width="48" style="116" customWidth="1"/>
    <col min="14052" max="14052" width="3.7109375" style="116" customWidth="1"/>
    <col min="14053" max="14053" width="9" style="116" customWidth="1"/>
    <col min="14054" max="14054" width="45.140625" style="116" customWidth="1"/>
    <col min="14055" max="14055" width="38.85546875" style="116" customWidth="1"/>
    <col min="14056" max="14056" width="12" style="116" customWidth="1"/>
    <col min="14057" max="14057" width="11.28515625" style="116" customWidth="1"/>
    <col min="14058" max="14058" width="12" style="116" customWidth="1"/>
    <col min="14059" max="14304" width="9.140625" style="116"/>
    <col min="14305" max="14305" width="4.7109375" style="116" customWidth="1"/>
    <col min="14306" max="14306" width="11.7109375" style="116" customWidth="1"/>
    <col min="14307" max="14307" width="48" style="116" customWidth="1"/>
    <col min="14308" max="14308" width="3.7109375" style="116" customWidth="1"/>
    <col min="14309" max="14309" width="9" style="116" customWidth="1"/>
    <col min="14310" max="14310" width="45.140625" style="116" customWidth="1"/>
    <col min="14311" max="14311" width="38.85546875" style="116" customWidth="1"/>
    <col min="14312" max="14312" width="12" style="116" customWidth="1"/>
    <col min="14313" max="14313" width="11.28515625" style="116" customWidth="1"/>
    <col min="14314" max="14314" width="12" style="116" customWidth="1"/>
    <col min="14315" max="14560" width="9.140625" style="116"/>
    <col min="14561" max="14561" width="4.7109375" style="116" customWidth="1"/>
    <col min="14562" max="14562" width="11.7109375" style="116" customWidth="1"/>
    <col min="14563" max="14563" width="48" style="116" customWidth="1"/>
    <col min="14564" max="14564" width="3.7109375" style="116" customWidth="1"/>
    <col min="14565" max="14565" width="9" style="116" customWidth="1"/>
    <col min="14566" max="14566" width="45.140625" style="116" customWidth="1"/>
    <col min="14567" max="14567" width="38.85546875" style="116" customWidth="1"/>
    <col min="14568" max="14568" width="12" style="116" customWidth="1"/>
    <col min="14569" max="14569" width="11.28515625" style="116" customWidth="1"/>
    <col min="14570" max="14570" width="12" style="116" customWidth="1"/>
    <col min="14571" max="14816" width="9.140625" style="116"/>
    <col min="14817" max="14817" width="4.7109375" style="116" customWidth="1"/>
    <col min="14818" max="14818" width="11.7109375" style="116" customWidth="1"/>
    <col min="14819" max="14819" width="48" style="116" customWidth="1"/>
    <col min="14820" max="14820" width="3.7109375" style="116" customWidth="1"/>
    <col min="14821" max="14821" width="9" style="116" customWidth="1"/>
    <col min="14822" max="14822" width="45.140625" style="116" customWidth="1"/>
    <col min="14823" max="14823" width="38.85546875" style="116" customWidth="1"/>
    <col min="14824" max="14824" width="12" style="116" customWidth="1"/>
    <col min="14825" max="14825" width="11.28515625" style="116" customWidth="1"/>
    <col min="14826" max="14826" width="12" style="116" customWidth="1"/>
    <col min="14827" max="15072" width="9.140625" style="116"/>
    <col min="15073" max="15073" width="4.7109375" style="116" customWidth="1"/>
    <col min="15074" max="15074" width="11.7109375" style="116" customWidth="1"/>
    <col min="15075" max="15075" width="48" style="116" customWidth="1"/>
    <col min="15076" max="15076" width="3.7109375" style="116" customWidth="1"/>
    <col min="15077" max="15077" width="9" style="116" customWidth="1"/>
    <col min="15078" max="15078" width="45.140625" style="116" customWidth="1"/>
    <col min="15079" max="15079" width="38.85546875" style="116" customWidth="1"/>
    <col min="15080" max="15080" width="12" style="116" customWidth="1"/>
    <col min="15081" max="15081" width="11.28515625" style="116" customWidth="1"/>
    <col min="15082" max="15082" width="12" style="116" customWidth="1"/>
    <col min="15083" max="15328" width="9.140625" style="116"/>
    <col min="15329" max="15329" width="4.7109375" style="116" customWidth="1"/>
    <col min="15330" max="15330" width="11.7109375" style="116" customWidth="1"/>
    <col min="15331" max="15331" width="48" style="116" customWidth="1"/>
    <col min="15332" max="15332" width="3.7109375" style="116" customWidth="1"/>
    <col min="15333" max="15333" width="9" style="116" customWidth="1"/>
    <col min="15334" max="15334" width="45.140625" style="116" customWidth="1"/>
    <col min="15335" max="15335" width="38.85546875" style="116" customWidth="1"/>
    <col min="15336" max="15336" width="12" style="116" customWidth="1"/>
    <col min="15337" max="15337" width="11.28515625" style="116" customWidth="1"/>
    <col min="15338" max="15338" width="12" style="116" customWidth="1"/>
    <col min="15339" max="15584" width="9.140625" style="116"/>
    <col min="15585" max="15585" width="4.7109375" style="116" customWidth="1"/>
    <col min="15586" max="15586" width="11.7109375" style="116" customWidth="1"/>
    <col min="15587" max="15587" width="48" style="116" customWidth="1"/>
    <col min="15588" max="15588" width="3.7109375" style="116" customWidth="1"/>
    <col min="15589" max="15589" width="9" style="116" customWidth="1"/>
    <col min="15590" max="15590" width="45.140625" style="116" customWidth="1"/>
    <col min="15591" max="15591" width="38.85546875" style="116" customWidth="1"/>
    <col min="15592" max="15592" width="12" style="116" customWidth="1"/>
    <col min="15593" max="15593" width="11.28515625" style="116" customWidth="1"/>
    <col min="15594" max="15594" width="12" style="116" customWidth="1"/>
    <col min="15595" max="15840" width="9.140625" style="116"/>
    <col min="15841" max="15841" width="4.7109375" style="116" customWidth="1"/>
    <col min="15842" max="15842" width="11.7109375" style="116" customWidth="1"/>
    <col min="15843" max="15843" width="48" style="116" customWidth="1"/>
    <col min="15844" max="15844" width="3.7109375" style="116" customWidth="1"/>
    <col min="15845" max="15845" width="9" style="116" customWidth="1"/>
    <col min="15846" max="15846" width="45.140625" style="116" customWidth="1"/>
    <col min="15847" max="15847" width="38.85546875" style="116" customWidth="1"/>
    <col min="15848" max="15848" width="12" style="116" customWidth="1"/>
    <col min="15849" max="15849" width="11.28515625" style="116" customWidth="1"/>
    <col min="15850" max="15850" width="12" style="116" customWidth="1"/>
    <col min="15851" max="16096" width="9.140625" style="116"/>
    <col min="16097" max="16097" width="4.7109375" style="116" customWidth="1"/>
    <col min="16098" max="16098" width="11.7109375" style="116" customWidth="1"/>
    <col min="16099" max="16099" width="48" style="116" customWidth="1"/>
    <col min="16100" max="16100" width="3.7109375" style="116" customWidth="1"/>
    <col min="16101" max="16101" width="9" style="116" customWidth="1"/>
    <col min="16102" max="16102" width="45.140625" style="116" customWidth="1"/>
    <col min="16103" max="16103" width="38.85546875" style="116" customWidth="1"/>
    <col min="16104" max="16104" width="12" style="116" customWidth="1"/>
    <col min="16105" max="16105" width="11.28515625" style="116" customWidth="1"/>
    <col min="16106" max="16106" width="12" style="116" customWidth="1"/>
    <col min="16107" max="16384" width="9.140625" style="116"/>
  </cols>
  <sheetData>
    <row r="1" spans="1:10" ht="15.75" x14ac:dyDescent="0.2">
      <c r="A1" s="672" t="s">
        <v>408</v>
      </c>
      <c r="B1" s="165"/>
      <c r="C1" s="165"/>
      <c r="D1" s="164"/>
      <c r="E1" s="165"/>
      <c r="F1" s="165"/>
      <c r="G1" s="165"/>
      <c r="H1" s="165"/>
      <c r="I1" s="165"/>
      <c r="J1" s="675"/>
    </row>
    <row r="2" spans="1:10" s="122" customFormat="1" ht="15.75" x14ac:dyDescent="0.25">
      <c r="A2" s="672" t="s">
        <v>1008</v>
      </c>
      <c r="B2" s="164"/>
      <c r="C2" s="164"/>
      <c r="D2" s="164"/>
      <c r="E2" s="164"/>
      <c r="F2" s="164"/>
      <c r="G2" s="684"/>
      <c r="H2" s="164"/>
      <c r="I2" s="164"/>
      <c r="J2" s="672"/>
    </row>
    <row r="3" spans="1:10" s="122" customFormat="1" ht="34.5" customHeight="1" x14ac:dyDescent="0.25">
      <c r="A3" s="851" t="s">
        <v>878</v>
      </c>
      <c r="B3" s="851"/>
      <c r="C3" s="851"/>
      <c r="D3" s="851"/>
      <c r="E3" s="851"/>
      <c r="F3" s="851"/>
      <c r="G3" s="851"/>
      <c r="H3" s="851"/>
      <c r="I3" s="851"/>
      <c r="J3" s="851"/>
    </row>
    <row r="4" spans="1:10" s="122" customFormat="1" ht="15.75" x14ac:dyDescent="0.25">
      <c r="A4" s="123"/>
      <c r="B4" s="123"/>
      <c r="C4" s="123"/>
      <c r="D4" s="124"/>
      <c r="E4" s="124"/>
      <c r="F4" s="124"/>
      <c r="G4" s="124"/>
      <c r="H4" s="124"/>
      <c r="I4" s="124"/>
      <c r="J4" s="123"/>
    </row>
    <row r="5" spans="1:10" x14ac:dyDescent="0.2">
      <c r="B5" s="121" t="s">
        <v>878</v>
      </c>
      <c r="C5" s="120"/>
      <c r="D5" s="120"/>
      <c r="E5" s="120"/>
      <c r="F5" s="120"/>
      <c r="G5" s="133"/>
      <c r="H5" s="852" t="s">
        <v>832</v>
      </c>
      <c r="I5" s="853"/>
      <c r="J5" s="854"/>
    </row>
    <row r="6" spans="1:10" x14ac:dyDescent="0.2">
      <c r="B6" s="118"/>
      <c r="C6" s="117"/>
      <c r="D6" s="117"/>
      <c r="E6" s="117"/>
      <c r="F6" s="117"/>
      <c r="G6" s="134"/>
      <c r="H6" s="855"/>
      <c r="I6" s="856"/>
      <c r="J6" s="857"/>
    </row>
    <row r="7" spans="1:10" ht="12.75" customHeight="1" x14ac:dyDescent="0.2">
      <c r="A7" s="119" t="s">
        <v>831</v>
      </c>
      <c r="B7" s="858" t="s">
        <v>410</v>
      </c>
      <c r="C7" s="860" t="s">
        <v>411</v>
      </c>
      <c r="D7" s="860" t="s">
        <v>0</v>
      </c>
      <c r="E7" s="862" t="s">
        <v>412</v>
      </c>
      <c r="F7" s="864" t="s">
        <v>413</v>
      </c>
      <c r="G7" s="685" t="s">
        <v>414</v>
      </c>
      <c r="H7" s="777" t="s">
        <v>369</v>
      </c>
      <c r="I7" s="765" t="s">
        <v>944</v>
      </c>
      <c r="J7" s="790" t="s">
        <v>1026</v>
      </c>
    </row>
    <row r="8" spans="1:10" x14ac:dyDescent="0.2">
      <c r="B8" s="859"/>
      <c r="C8" s="861"/>
      <c r="D8" s="861"/>
      <c r="E8" s="863"/>
      <c r="F8" s="865"/>
      <c r="G8" s="686"/>
      <c r="H8" s="778"/>
      <c r="I8" s="766"/>
      <c r="J8" s="791"/>
    </row>
    <row r="9" spans="1:10" x14ac:dyDescent="0.2">
      <c r="B9" s="167"/>
      <c r="C9" s="687"/>
      <c r="D9" s="166"/>
      <c r="E9" s="170"/>
      <c r="F9" s="170"/>
      <c r="G9" s="177"/>
      <c r="H9" s="221"/>
      <c r="I9" s="222"/>
      <c r="J9" s="223"/>
    </row>
    <row r="10" spans="1:10" x14ac:dyDescent="0.2">
      <c r="B10" s="167"/>
      <c r="C10" s="688" t="s">
        <v>1</v>
      </c>
      <c r="D10" s="166"/>
      <c r="E10" s="171"/>
      <c r="F10" s="171"/>
      <c r="G10" s="188"/>
      <c r="H10" s="221"/>
      <c r="I10" s="222"/>
      <c r="J10" s="223"/>
    </row>
    <row r="11" spans="1:10" x14ac:dyDescent="0.2">
      <c r="B11" s="167"/>
      <c r="C11" s="688"/>
      <c r="D11" s="166"/>
      <c r="E11" s="189"/>
      <c r="F11" s="171"/>
      <c r="G11" s="188"/>
      <c r="H11" s="221"/>
      <c r="I11" s="222"/>
      <c r="J11" s="223"/>
    </row>
    <row r="12" spans="1:10" ht="12.75" hidden="1" customHeight="1" x14ac:dyDescent="0.2">
      <c r="B12" s="687"/>
      <c r="C12" s="689"/>
      <c r="D12" s="181"/>
      <c r="E12" s="547"/>
      <c r="F12" s="170"/>
      <c r="G12" s="177"/>
      <c r="H12" s="227"/>
      <c r="I12" s="228"/>
      <c r="J12" s="229"/>
    </row>
    <row r="13" spans="1:10" ht="12.75" hidden="1" customHeight="1" x14ac:dyDescent="0.2">
      <c r="B13" s="167" t="s">
        <v>963</v>
      </c>
      <c r="C13" s="167" t="s">
        <v>1017</v>
      </c>
      <c r="D13" s="166" t="s">
        <v>2</v>
      </c>
      <c r="E13" s="546" t="s">
        <v>355</v>
      </c>
      <c r="F13" s="171" t="s">
        <v>964</v>
      </c>
      <c r="G13" s="188" t="s">
        <v>964</v>
      </c>
      <c r="H13" s="221"/>
      <c r="I13" s="222"/>
      <c r="J13" s="223"/>
    </row>
    <row r="14" spans="1:10" x14ac:dyDescent="0.2">
      <c r="B14" s="690"/>
      <c r="C14" s="690"/>
      <c r="D14" s="847" t="s">
        <v>962</v>
      </c>
      <c r="E14" s="848"/>
      <c r="F14" s="849"/>
      <c r="G14" s="691"/>
      <c r="H14" s="692"/>
      <c r="I14" s="693"/>
      <c r="J14" s="694">
        <f>J13</f>
        <v>0</v>
      </c>
    </row>
    <row r="15" spans="1:10" ht="23.25" customHeight="1" x14ac:dyDescent="0.2">
      <c r="B15" s="188" t="s">
        <v>833</v>
      </c>
      <c r="C15" s="687" t="s">
        <v>834</v>
      </c>
      <c r="D15" s="166" t="s">
        <v>3</v>
      </c>
      <c r="E15" s="695" t="s">
        <v>4</v>
      </c>
      <c r="F15" s="166" t="s">
        <v>955</v>
      </c>
      <c r="G15" s="177" t="s">
        <v>955</v>
      </c>
      <c r="H15" s="155">
        <v>5000</v>
      </c>
      <c r="I15" s="297">
        <v>10000</v>
      </c>
      <c r="J15" s="427">
        <v>10000</v>
      </c>
    </row>
    <row r="16" spans="1:10" ht="13.5" customHeight="1" x14ac:dyDescent="0.2">
      <c r="B16" s="188" t="s">
        <v>953</v>
      </c>
      <c r="C16" s="167" t="s">
        <v>1041</v>
      </c>
      <c r="D16" s="166" t="s">
        <v>3</v>
      </c>
      <c r="E16" s="696" t="s">
        <v>14</v>
      </c>
      <c r="F16" s="166" t="s">
        <v>954</v>
      </c>
      <c r="G16" s="188" t="s">
        <v>954</v>
      </c>
      <c r="H16" s="155">
        <v>15000</v>
      </c>
      <c r="I16" s="697">
        <v>41000</v>
      </c>
      <c r="J16" s="427"/>
    </row>
    <row r="17" spans="1:10" ht="25.5" x14ac:dyDescent="0.2">
      <c r="B17" s="188" t="s">
        <v>835</v>
      </c>
      <c r="C17" s="698" t="s">
        <v>836</v>
      </c>
      <c r="D17" s="166" t="s">
        <v>3</v>
      </c>
      <c r="E17" s="696" t="s">
        <v>8</v>
      </c>
      <c r="F17" s="166" t="s">
        <v>415</v>
      </c>
      <c r="G17" s="188" t="s">
        <v>415</v>
      </c>
      <c r="H17" s="155">
        <v>81500</v>
      </c>
      <c r="I17" s="439">
        <v>110000</v>
      </c>
      <c r="J17" s="427">
        <v>190000</v>
      </c>
    </row>
    <row r="18" spans="1:10" x14ac:dyDescent="0.2">
      <c r="B18" s="699" t="s">
        <v>1040</v>
      </c>
      <c r="C18" s="167" t="s">
        <v>1039</v>
      </c>
      <c r="D18" s="172" t="s">
        <v>3</v>
      </c>
      <c r="E18" s="700" t="s">
        <v>9</v>
      </c>
      <c r="F18" s="166" t="s">
        <v>416</v>
      </c>
      <c r="G18" s="188" t="s">
        <v>416</v>
      </c>
      <c r="H18" s="155">
        <v>5000</v>
      </c>
      <c r="I18" s="697"/>
      <c r="J18" s="427"/>
    </row>
    <row r="19" spans="1:10" x14ac:dyDescent="0.2">
      <c r="B19" s="701" t="s">
        <v>837</v>
      </c>
      <c r="C19" s="167" t="s">
        <v>417</v>
      </c>
      <c r="D19" s="172" t="s">
        <v>3</v>
      </c>
      <c r="E19" s="702" t="s">
        <v>10</v>
      </c>
      <c r="F19" s="189" t="s">
        <v>418</v>
      </c>
      <c r="G19" s="188" t="s">
        <v>418</v>
      </c>
      <c r="H19" s="155">
        <v>23808</v>
      </c>
      <c r="I19" s="439"/>
      <c r="J19" s="505"/>
    </row>
    <row r="20" spans="1:10" x14ac:dyDescent="0.2">
      <c r="B20" s="580"/>
      <c r="C20" s="703"/>
      <c r="D20" s="847" t="s">
        <v>1030</v>
      </c>
      <c r="E20" s="848"/>
      <c r="F20" s="849"/>
      <c r="G20" s="704"/>
      <c r="H20" s="217">
        <v>130308</v>
      </c>
      <c r="I20" s="218">
        <v>161000</v>
      </c>
      <c r="J20" s="220">
        <v>200000</v>
      </c>
    </row>
    <row r="21" spans="1:10" x14ac:dyDescent="0.2">
      <c r="B21" s="177"/>
      <c r="C21" s="167"/>
      <c r="D21" s="166"/>
      <c r="E21" s="695"/>
      <c r="F21" s="166"/>
      <c r="G21" s="188"/>
      <c r="H21" s="221"/>
      <c r="I21" s="222"/>
      <c r="J21" s="229"/>
    </row>
    <row r="22" spans="1:10" ht="12.75" customHeight="1" x14ac:dyDescent="0.2">
      <c r="B22" s="699" t="s">
        <v>419</v>
      </c>
      <c r="C22" s="167" t="s">
        <v>420</v>
      </c>
      <c r="D22" s="172" t="s">
        <v>13</v>
      </c>
      <c r="E22" s="700" t="s">
        <v>22</v>
      </c>
      <c r="F22" s="166" t="s">
        <v>357</v>
      </c>
      <c r="G22" s="188" t="s">
        <v>421</v>
      </c>
      <c r="H22" s="155">
        <v>41000</v>
      </c>
      <c r="I22" s="439">
        <v>71746</v>
      </c>
      <c r="J22" s="427">
        <v>42746</v>
      </c>
    </row>
    <row r="23" spans="1:10" ht="12" customHeight="1" x14ac:dyDescent="0.2">
      <c r="A23" s="166"/>
      <c r="B23" s="188" t="s">
        <v>422</v>
      </c>
      <c r="C23" s="167" t="s">
        <v>423</v>
      </c>
      <c r="D23" s="166" t="s">
        <v>13</v>
      </c>
      <c r="E23" s="696" t="s">
        <v>22</v>
      </c>
      <c r="F23" s="166" t="s">
        <v>357</v>
      </c>
      <c r="G23" s="188" t="s">
        <v>421</v>
      </c>
      <c r="H23" s="155">
        <v>45000</v>
      </c>
      <c r="I23" s="439">
        <v>81640</v>
      </c>
      <c r="J23" s="427">
        <v>61640</v>
      </c>
    </row>
    <row r="24" spans="1:10" ht="12.75" customHeight="1" x14ac:dyDescent="0.2">
      <c r="A24" s="166"/>
      <c r="B24" s="188" t="s">
        <v>424</v>
      </c>
      <c r="C24" s="167" t="s">
        <v>1018</v>
      </c>
      <c r="D24" s="166" t="s">
        <v>13</v>
      </c>
      <c r="E24" s="705" t="s">
        <v>22</v>
      </c>
      <c r="F24" s="166" t="s">
        <v>357</v>
      </c>
      <c r="G24" s="188" t="s">
        <v>425</v>
      </c>
      <c r="H24" s="155">
        <v>9000</v>
      </c>
      <c r="I24" s="439"/>
      <c r="J24" s="427"/>
    </row>
    <row r="25" spans="1:10" x14ac:dyDescent="0.2">
      <c r="A25" s="166"/>
      <c r="B25" s="580"/>
      <c r="C25" s="703"/>
      <c r="D25" s="173" t="s">
        <v>933</v>
      </c>
      <c r="E25" s="581"/>
      <c r="F25" s="311"/>
      <c r="G25" s="580"/>
      <c r="H25" s="217">
        <v>95000</v>
      </c>
      <c r="I25" s="218">
        <v>153386</v>
      </c>
      <c r="J25" s="220">
        <v>104386</v>
      </c>
    </row>
    <row r="26" spans="1:10" x14ac:dyDescent="0.2">
      <c r="A26" s="166"/>
      <c r="B26" s="177"/>
      <c r="C26" s="687"/>
      <c r="D26" s="166"/>
      <c r="E26" s="695"/>
      <c r="F26" s="166"/>
      <c r="G26" s="188"/>
      <c r="H26" s="221"/>
      <c r="I26" s="222"/>
      <c r="J26" s="223"/>
    </row>
    <row r="27" spans="1:10" s="205" customFormat="1" x14ac:dyDescent="0.2">
      <c r="A27" s="180"/>
      <c r="B27" s="174" t="s">
        <v>838</v>
      </c>
      <c r="C27" s="706" t="s">
        <v>426</v>
      </c>
      <c r="D27" s="174" t="s">
        <v>13</v>
      </c>
      <c r="E27" s="707" t="s">
        <v>31</v>
      </c>
      <c r="F27" s="175" t="s">
        <v>32</v>
      </c>
      <c r="G27" s="708" t="s">
        <v>427</v>
      </c>
      <c r="H27" s="155">
        <v>50000</v>
      </c>
      <c r="I27" s="439">
        <v>88000</v>
      </c>
      <c r="J27" s="213">
        <v>71000</v>
      </c>
    </row>
    <row r="28" spans="1:10" x14ac:dyDescent="0.2">
      <c r="A28" s="166"/>
      <c r="B28" s="174" t="s">
        <v>839</v>
      </c>
      <c r="C28" s="706" t="s">
        <v>428</v>
      </c>
      <c r="D28" s="174" t="s">
        <v>13</v>
      </c>
      <c r="E28" s="707" t="s">
        <v>31</v>
      </c>
      <c r="F28" s="175" t="s">
        <v>32</v>
      </c>
      <c r="G28" s="708" t="s">
        <v>427</v>
      </c>
      <c r="H28" s="155">
        <v>47268</v>
      </c>
      <c r="I28" s="439">
        <v>83000</v>
      </c>
      <c r="J28" s="213">
        <v>66000</v>
      </c>
    </row>
    <row r="29" spans="1:10" x14ac:dyDescent="0.2">
      <c r="A29" s="166"/>
      <c r="B29" s="174" t="s">
        <v>840</v>
      </c>
      <c r="C29" s="706" t="s">
        <v>429</v>
      </c>
      <c r="D29" s="174" t="s">
        <v>13</v>
      </c>
      <c r="E29" s="707" t="s">
        <v>31</v>
      </c>
      <c r="F29" s="175" t="s">
        <v>32</v>
      </c>
      <c r="G29" s="708" t="s">
        <v>430</v>
      </c>
      <c r="H29" s="155">
        <v>60000</v>
      </c>
      <c r="I29" s="439"/>
      <c r="J29" s="213"/>
    </row>
    <row r="30" spans="1:10" x14ac:dyDescent="0.2">
      <c r="A30" s="166"/>
      <c r="B30" s="174" t="s">
        <v>431</v>
      </c>
      <c r="C30" s="706" t="s">
        <v>432</v>
      </c>
      <c r="D30" s="176" t="s">
        <v>13</v>
      </c>
      <c r="E30" s="707" t="s">
        <v>31</v>
      </c>
      <c r="F30" s="503" t="s">
        <v>32</v>
      </c>
      <c r="G30" s="708" t="s">
        <v>427</v>
      </c>
      <c r="H30" s="155">
        <v>95235</v>
      </c>
      <c r="I30" s="439">
        <v>87000</v>
      </c>
      <c r="J30" s="213">
        <v>17716</v>
      </c>
    </row>
    <row r="31" spans="1:10" x14ac:dyDescent="0.2">
      <c r="A31" s="166"/>
      <c r="B31" s="188"/>
      <c r="C31" s="167" t="s">
        <v>1042</v>
      </c>
      <c r="D31" s="166" t="s">
        <v>13</v>
      </c>
      <c r="E31" s="696" t="s">
        <v>31</v>
      </c>
      <c r="F31" s="171" t="s">
        <v>32</v>
      </c>
      <c r="G31" s="188" t="s">
        <v>1043</v>
      </c>
      <c r="H31" s="155">
        <v>5000</v>
      </c>
      <c r="I31" s="439"/>
      <c r="J31" s="213"/>
    </row>
    <row r="32" spans="1:10" x14ac:dyDescent="0.2">
      <c r="A32" s="166"/>
      <c r="B32" s="188" t="s">
        <v>433</v>
      </c>
      <c r="C32" s="169" t="s">
        <v>434</v>
      </c>
      <c r="D32" s="166" t="s">
        <v>13</v>
      </c>
      <c r="E32" s="705" t="s">
        <v>31</v>
      </c>
      <c r="F32" s="171" t="s">
        <v>32</v>
      </c>
      <c r="G32" s="188" t="s">
        <v>435</v>
      </c>
      <c r="H32" s="155">
        <v>18000</v>
      </c>
      <c r="I32" s="215"/>
      <c r="J32" s="213"/>
    </row>
    <row r="33" spans="1:10" x14ac:dyDescent="0.2">
      <c r="A33" s="166"/>
      <c r="B33" s="689"/>
      <c r="C33" s="179"/>
      <c r="D33" s="313" t="s">
        <v>33</v>
      </c>
      <c r="E33" s="549"/>
      <c r="F33" s="186"/>
      <c r="G33" s="178"/>
      <c r="H33" s="217">
        <v>275503</v>
      </c>
      <c r="I33" s="218">
        <v>258000</v>
      </c>
      <c r="J33" s="220">
        <v>154716</v>
      </c>
    </row>
    <row r="34" spans="1:10" ht="12.75" hidden="1" customHeight="1" x14ac:dyDescent="0.2">
      <c r="A34" s="166"/>
      <c r="B34" s="687"/>
      <c r="C34" s="181"/>
      <c r="D34" s="177"/>
      <c r="E34" s="547"/>
      <c r="F34" s="181"/>
      <c r="G34" s="177"/>
      <c r="H34" s="227"/>
      <c r="I34" s="222"/>
      <c r="J34" s="223"/>
    </row>
    <row r="35" spans="1:10" ht="12.75" hidden="1" customHeight="1" x14ac:dyDescent="0.2">
      <c r="A35" s="166"/>
      <c r="B35" s="190" t="s">
        <v>958</v>
      </c>
      <c r="C35" s="169" t="s">
        <v>959</v>
      </c>
      <c r="D35" s="190" t="s">
        <v>13</v>
      </c>
      <c r="E35" s="550" t="s">
        <v>38</v>
      </c>
      <c r="F35" s="168" t="s">
        <v>960</v>
      </c>
      <c r="G35" s="190" t="s">
        <v>961</v>
      </c>
      <c r="H35" s="709"/>
      <c r="I35" s="710"/>
      <c r="J35" s="711"/>
    </row>
    <row r="36" spans="1:10" ht="12.75" hidden="1" customHeight="1" x14ac:dyDescent="0.2">
      <c r="A36" s="166"/>
      <c r="B36" s="691"/>
      <c r="C36" s="691"/>
      <c r="D36" s="173" t="s">
        <v>957</v>
      </c>
      <c r="E36" s="551"/>
      <c r="F36" s="183"/>
      <c r="G36" s="691"/>
      <c r="H36" s="692">
        <v>0</v>
      </c>
      <c r="I36" s="697">
        <v>0</v>
      </c>
      <c r="J36" s="694">
        <v>0</v>
      </c>
    </row>
    <row r="37" spans="1:10" x14ac:dyDescent="0.2">
      <c r="A37" s="166"/>
      <c r="B37" s="177"/>
      <c r="C37" s="687"/>
      <c r="D37" s="177"/>
      <c r="E37" s="695"/>
      <c r="F37" s="181"/>
      <c r="G37" s="177"/>
      <c r="H37" s="227"/>
      <c r="I37" s="228"/>
      <c r="J37" s="229"/>
    </row>
    <row r="38" spans="1:10" x14ac:dyDescent="0.2">
      <c r="A38" s="166"/>
      <c r="B38" s="699" t="s">
        <v>436</v>
      </c>
      <c r="C38" s="167" t="s">
        <v>1019</v>
      </c>
      <c r="D38" s="172" t="s">
        <v>13</v>
      </c>
      <c r="E38" s="700" t="s">
        <v>44</v>
      </c>
      <c r="F38" s="166" t="s">
        <v>437</v>
      </c>
      <c r="G38" s="188" t="s">
        <v>879</v>
      </c>
      <c r="H38" s="155">
        <v>195000</v>
      </c>
      <c r="I38" s="439">
        <v>300000</v>
      </c>
      <c r="J38" s="213">
        <v>440284</v>
      </c>
    </row>
    <row r="39" spans="1:10" x14ac:dyDescent="0.2">
      <c r="A39" s="166"/>
      <c r="B39" s="699" t="s">
        <v>956</v>
      </c>
      <c r="C39" s="167" t="s">
        <v>1020</v>
      </c>
      <c r="D39" s="172" t="s">
        <v>13</v>
      </c>
      <c r="E39" s="702" t="s">
        <v>44</v>
      </c>
      <c r="F39" s="166" t="s">
        <v>437</v>
      </c>
      <c r="G39" s="188" t="s">
        <v>879</v>
      </c>
      <c r="H39" s="155">
        <v>115000</v>
      </c>
      <c r="I39" s="439">
        <v>125000</v>
      </c>
      <c r="J39" s="213">
        <v>30000</v>
      </c>
    </row>
    <row r="40" spans="1:10" x14ac:dyDescent="0.2">
      <c r="A40" s="166"/>
      <c r="B40" s="580"/>
      <c r="C40" s="703"/>
      <c r="D40" s="173" t="s">
        <v>438</v>
      </c>
      <c r="E40" s="581"/>
      <c r="F40" s="311"/>
      <c r="G40" s="580"/>
      <c r="H40" s="217">
        <v>310000</v>
      </c>
      <c r="I40" s="218">
        <v>425000</v>
      </c>
      <c r="J40" s="220">
        <v>470284</v>
      </c>
    </row>
    <row r="41" spans="1:10" x14ac:dyDescent="0.2">
      <c r="A41" s="166"/>
      <c r="B41" s="689"/>
      <c r="C41" s="179"/>
      <c r="D41" s="178"/>
      <c r="E41" s="712"/>
      <c r="F41" s="180"/>
      <c r="G41" s="713"/>
      <c r="H41" s="240"/>
      <c r="I41" s="225"/>
      <c r="J41" s="242"/>
    </row>
    <row r="42" spans="1:10" s="205" customFormat="1" ht="12.75" customHeight="1" x14ac:dyDescent="0.2">
      <c r="A42" s="180"/>
      <c r="B42" s="167" t="s">
        <v>439</v>
      </c>
      <c r="C42" s="714" t="s">
        <v>440</v>
      </c>
      <c r="D42" s="172" t="s">
        <v>13</v>
      </c>
      <c r="E42" s="700" t="s">
        <v>45</v>
      </c>
      <c r="F42" s="166" t="s">
        <v>46</v>
      </c>
      <c r="G42" s="188" t="s">
        <v>441</v>
      </c>
      <c r="H42" s="155">
        <v>25000</v>
      </c>
      <c r="I42" s="439">
        <v>66000</v>
      </c>
      <c r="J42" s="213">
        <v>56000</v>
      </c>
    </row>
    <row r="43" spans="1:10" ht="12.75" customHeight="1" x14ac:dyDescent="0.2">
      <c r="A43" s="166"/>
      <c r="B43" s="167" t="s">
        <v>442</v>
      </c>
      <c r="C43" s="715" t="s">
        <v>443</v>
      </c>
      <c r="D43" s="172" t="s">
        <v>13</v>
      </c>
      <c r="E43" s="700" t="s">
        <v>45</v>
      </c>
      <c r="F43" s="166" t="s">
        <v>46</v>
      </c>
      <c r="G43" s="188" t="s">
        <v>444</v>
      </c>
      <c r="H43" s="155">
        <v>35000</v>
      </c>
      <c r="I43" s="439">
        <v>60000</v>
      </c>
      <c r="J43" s="213">
        <v>40000</v>
      </c>
    </row>
    <row r="44" spans="1:10" ht="12.75" customHeight="1" x14ac:dyDescent="0.2">
      <c r="A44" s="166"/>
      <c r="B44" s="699" t="s">
        <v>445</v>
      </c>
      <c r="C44" s="167" t="s">
        <v>446</v>
      </c>
      <c r="D44" s="172" t="s">
        <v>13</v>
      </c>
      <c r="E44" s="702" t="s">
        <v>45</v>
      </c>
      <c r="F44" s="166" t="s">
        <v>46</v>
      </c>
      <c r="G44" s="188" t="s">
        <v>447</v>
      </c>
      <c r="H44" s="155">
        <v>83189</v>
      </c>
      <c r="I44" s="439">
        <v>139000</v>
      </c>
      <c r="J44" s="213">
        <v>151346</v>
      </c>
    </row>
    <row r="45" spans="1:10" x14ac:dyDescent="0.2">
      <c r="A45" s="166"/>
      <c r="B45" s="580"/>
      <c r="C45" s="311"/>
      <c r="D45" s="173" t="s">
        <v>47</v>
      </c>
      <c r="E45" s="581"/>
      <c r="F45" s="311"/>
      <c r="G45" s="580"/>
      <c r="H45" s="217">
        <v>143189</v>
      </c>
      <c r="I45" s="218">
        <v>265000</v>
      </c>
      <c r="J45" s="220">
        <v>247346</v>
      </c>
    </row>
    <row r="46" spans="1:10" x14ac:dyDescent="0.2">
      <c r="A46" s="166"/>
      <c r="B46" s="691"/>
      <c r="C46" s="182"/>
      <c r="D46" s="182"/>
      <c r="E46" s="182"/>
      <c r="F46" s="182"/>
      <c r="G46" s="182"/>
      <c r="H46" s="716"/>
      <c r="I46" s="716"/>
      <c r="J46" s="717"/>
    </row>
    <row r="47" spans="1:10" x14ac:dyDescent="0.2">
      <c r="A47" s="166"/>
      <c r="B47" s="580"/>
      <c r="C47" s="311"/>
      <c r="D47" s="173" t="s">
        <v>48</v>
      </c>
      <c r="E47" s="581"/>
      <c r="F47" s="311"/>
      <c r="G47" s="580"/>
      <c r="H47" s="217">
        <v>954000</v>
      </c>
      <c r="I47" s="218">
        <v>1262386</v>
      </c>
      <c r="J47" s="220">
        <v>1176732</v>
      </c>
    </row>
    <row r="48" spans="1:10" x14ac:dyDescent="0.2">
      <c r="A48" s="166"/>
      <c r="B48" s="186"/>
      <c r="C48" s="186"/>
      <c r="D48" s="186"/>
      <c r="E48" s="186"/>
      <c r="F48" s="186"/>
      <c r="G48" s="186"/>
      <c r="H48" s="474"/>
      <c r="I48" s="474"/>
      <c r="J48" s="474"/>
    </row>
    <row r="49" spans="1:10" x14ac:dyDescent="0.2">
      <c r="A49" s="166"/>
      <c r="B49" s="168"/>
      <c r="C49" s="168"/>
      <c r="D49" s="168"/>
      <c r="E49" s="168"/>
      <c r="F49" s="168"/>
      <c r="G49" s="168"/>
      <c r="H49" s="718"/>
      <c r="I49" s="718"/>
      <c r="J49" s="718"/>
    </row>
    <row r="50" spans="1:10" ht="33" customHeight="1" x14ac:dyDescent="0.2">
      <c r="A50" s="166"/>
      <c r="B50" s="690"/>
      <c r="C50" s="719" t="s">
        <v>49</v>
      </c>
      <c r="D50" s="182"/>
      <c r="E50" s="183"/>
      <c r="F50" s="182"/>
      <c r="G50" s="690"/>
      <c r="H50" s="720"/>
      <c r="I50" s="721"/>
      <c r="J50" s="717"/>
    </row>
    <row r="51" spans="1:10" ht="12.75" customHeight="1" x14ac:dyDescent="0.2">
      <c r="A51" s="166"/>
      <c r="B51" s="687"/>
      <c r="C51" s="179"/>
      <c r="D51" s="181"/>
      <c r="E51" s="695"/>
      <c r="F51" s="181"/>
      <c r="G51" s="177"/>
      <c r="H51" s="296"/>
      <c r="I51" s="297"/>
      <c r="J51" s="304"/>
    </row>
    <row r="52" spans="1:10" ht="12.75" customHeight="1" x14ac:dyDescent="0.2">
      <c r="A52" s="166"/>
      <c r="B52" s="167" t="s">
        <v>448</v>
      </c>
      <c r="C52" s="171" t="s">
        <v>1044</v>
      </c>
      <c r="D52" s="184" t="s">
        <v>3</v>
      </c>
      <c r="E52" s="700" t="s">
        <v>51</v>
      </c>
      <c r="F52" s="166" t="s">
        <v>449</v>
      </c>
      <c r="G52" s="188" t="s">
        <v>449</v>
      </c>
      <c r="H52" s="155">
        <v>20000</v>
      </c>
      <c r="I52" s="439"/>
      <c r="J52" s="213"/>
    </row>
    <row r="53" spans="1:10" s="205" customFormat="1" x14ac:dyDescent="0.2">
      <c r="A53" s="180"/>
      <c r="B53" s="167" t="s">
        <v>450</v>
      </c>
      <c r="C53" s="171" t="s">
        <v>1045</v>
      </c>
      <c r="D53" s="166" t="s">
        <v>3</v>
      </c>
      <c r="E53" s="705" t="s">
        <v>52</v>
      </c>
      <c r="F53" s="166" t="s">
        <v>451</v>
      </c>
      <c r="G53" s="167" t="s">
        <v>451</v>
      </c>
      <c r="H53" s="155">
        <v>53000</v>
      </c>
      <c r="I53" s="439">
        <v>45000</v>
      </c>
      <c r="J53" s="213"/>
    </row>
    <row r="54" spans="1:10" s="119" customFormat="1" x14ac:dyDescent="0.2">
      <c r="A54" s="166"/>
      <c r="B54" s="703"/>
      <c r="C54" s="311"/>
      <c r="D54" s="173" t="s">
        <v>54</v>
      </c>
      <c r="E54" s="581"/>
      <c r="F54" s="311"/>
      <c r="G54" s="580"/>
      <c r="H54" s="217">
        <v>73000</v>
      </c>
      <c r="I54" s="218">
        <v>45000</v>
      </c>
      <c r="J54" s="220">
        <v>0</v>
      </c>
    </row>
    <row r="55" spans="1:10" s="119" customFormat="1" x14ac:dyDescent="0.2">
      <c r="A55" s="166"/>
      <c r="B55" s="689"/>
      <c r="C55" s="689"/>
      <c r="D55" s="185"/>
      <c r="E55" s="712"/>
      <c r="F55" s="180"/>
      <c r="G55" s="713"/>
      <c r="H55" s="240"/>
      <c r="I55" s="241"/>
      <c r="J55" s="242"/>
    </row>
    <row r="56" spans="1:10" x14ac:dyDescent="0.2">
      <c r="A56" s="166"/>
      <c r="B56" s="167" t="s">
        <v>452</v>
      </c>
      <c r="C56" s="171" t="s">
        <v>1048</v>
      </c>
      <c r="D56" s="166" t="s">
        <v>3</v>
      </c>
      <c r="E56" s="696" t="s">
        <v>56</v>
      </c>
      <c r="F56" s="171" t="s">
        <v>453</v>
      </c>
      <c r="G56" s="188" t="s">
        <v>453</v>
      </c>
      <c r="H56" s="155">
        <v>55000</v>
      </c>
      <c r="I56" s="439">
        <v>42000</v>
      </c>
      <c r="J56" s="213">
        <v>30000</v>
      </c>
    </row>
    <row r="57" spans="1:10" x14ac:dyDescent="0.2">
      <c r="A57" s="166"/>
      <c r="B57" s="722" t="s">
        <v>454</v>
      </c>
      <c r="C57" s="171" t="s">
        <v>1049</v>
      </c>
      <c r="D57" s="172" t="s">
        <v>3</v>
      </c>
      <c r="E57" s="700" t="s">
        <v>57</v>
      </c>
      <c r="F57" s="171" t="s">
        <v>455</v>
      </c>
      <c r="G57" s="188" t="s">
        <v>456</v>
      </c>
      <c r="H57" s="155">
        <v>33000</v>
      </c>
      <c r="I57" s="439">
        <v>35000</v>
      </c>
      <c r="J57" s="213">
        <v>50000</v>
      </c>
    </row>
    <row r="58" spans="1:10" x14ac:dyDescent="0.2">
      <c r="A58" s="166"/>
      <c r="B58" s="722"/>
      <c r="C58" s="167" t="s">
        <v>1046</v>
      </c>
      <c r="D58" s="172" t="s">
        <v>3</v>
      </c>
      <c r="E58" s="700" t="s">
        <v>58</v>
      </c>
      <c r="F58" s="171" t="s">
        <v>1047</v>
      </c>
      <c r="G58" s="166" t="s">
        <v>1047</v>
      </c>
      <c r="H58" s="155">
        <v>10000</v>
      </c>
      <c r="I58" s="439">
        <v>20000</v>
      </c>
      <c r="J58" s="213">
        <v>30000</v>
      </c>
    </row>
    <row r="59" spans="1:10" x14ac:dyDescent="0.2">
      <c r="A59" s="166"/>
      <c r="B59" s="722"/>
      <c r="C59" s="166" t="s">
        <v>965</v>
      </c>
      <c r="D59" s="172" t="s">
        <v>3</v>
      </c>
      <c r="E59" s="702" t="s">
        <v>60</v>
      </c>
      <c r="F59" s="189" t="s">
        <v>966</v>
      </c>
      <c r="G59" s="188" t="s">
        <v>966</v>
      </c>
      <c r="H59" s="155">
        <v>17000</v>
      </c>
      <c r="I59" s="439">
        <v>15000</v>
      </c>
      <c r="J59" s="213"/>
    </row>
    <row r="60" spans="1:10" x14ac:dyDescent="0.2">
      <c r="A60" s="166"/>
      <c r="B60" s="703"/>
      <c r="C60" s="311"/>
      <c r="D60" s="580" t="s">
        <v>62</v>
      </c>
      <c r="E60" s="581"/>
      <c r="F60" s="311"/>
      <c r="G60" s="580"/>
      <c r="H60" s="217">
        <v>115000</v>
      </c>
      <c r="I60" s="218">
        <v>112000</v>
      </c>
      <c r="J60" s="219">
        <v>110000</v>
      </c>
    </row>
    <row r="61" spans="1:10" x14ac:dyDescent="0.2">
      <c r="A61" s="166"/>
      <c r="B61" s="689"/>
      <c r="C61" s="689"/>
      <c r="D61" s="186"/>
      <c r="E61" s="712"/>
      <c r="F61" s="179"/>
      <c r="G61" s="186"/>
      <c r="H61" s="224"/>
      <c r="I61" s="225"/>
      <c r="J61" s="226"/>
    </row>
    <row r="62" spans="1:10" s="205" customFormat="1" x14ac:dyDescent="0.2">
      <c r="A62" s="180"/>
      <c r="B62" s="167" t="s">
        <v>457</v>
      </c>
      <c r="C62" s="171" t="s">
        <v>458</v>
      </c>
      <c r="D62" s="166" t="s">
        <v>3</v>
      </c>
      <c r="E62" s="696" t="s">
        <v>63</v>
      </c>
      <c r="F62" s="171" t="s">
        <v>459</v>
      </c>
      <c r="G62" s="166" t="s">
        <v>459</v>
      </c>
      <c r="H62" s="155">
        <v>30000</v>
      </c>
      <c r="I62" s="439">
        <v>30000</v>
      </c>
      <c r="J62" s="213">
        <v>45000</v>
      </c>
    </row>
    <row r="63" spans="1:10" x14ac:dyDescent="0.2">
      <c r="A63" s="166"/>
      <c r="B63" s="167" t="s">
        <v>460</v>
      </c>
      <c r="C63" s="171" t="s">
        <v>461</v>
      </c>
      <c r="D63" s="166" t="s">
        <v>462</v>
      </c>
      <c r="E63" s="696" t="s">
        <v>64</v>
      </c>
      <c r="F63" s="171" t="s">
        <v>463</v>
      </c>
      <c r="G63" s="166" t="s">
        <v>463</v>
      </c>
      <c r="H63" s="155">
        <v>35580</v>
      </c>
      <c r="I63" s="439">
        <v>25000</v>
      </c>
      <c r="J63" s="213">
        <v>30000</v>
      </c>
    </row>
    <row r="64" spans="1:10" x14ac:dyDescent="0.2">
      <c r="A64" s="166"/>
      <c r="B64" s="167" t="s">
        <v>464</v>
      </c>
      <c r="C64" s="171" t="s">
        <v>465</v>
      </c>
      <c r="D64" s="166" t="s">
        <v>3</v>
      </c>
      <c r="E64" s="696" t="s">
        <v>65</v>
      </c>
      <c r="F64" s="166" t="s">
        <v>466</v>
      </c>
      <c r="G64" s="167" t="s">
        <v>466</v>
      </c>
      <c r="H64" s="155">
        <v>30000</v>
      </c>
      <c r="I64" s="439">
        <v>30000</v>
      </c>
      <c r="J64" s="213">
        <v>45000</v>
      </c>
    </row>
    <row r="65" spans="1:10" x14ac:dyDescent="0.2">
      <c r="A65" s="166"/>
      <c r="B65" s="167" t="s">
        <v>467</v>
      </c>
      <c r="C65" s="166" t="s">
        <v>468</v>
      </c>
      <c r="D65" s="188" t="s">
        <v>3</v>
      </c>
      <c r="E65" s="696" t="s">
        <v>66</v>
      </c>
      <c r="F65" s="166" t="s">
        <v>469</v>
      </c>
      <c r="G65" s="167" t="s">
        <v>469</v>
      </c>
      <c r="H65" s="155">
        <v>57600</v>
      </c>
      <c r="I65" s="439">
        <v>55000</v>
      </c>
      <c r="J65" s="213">
        <v>53504</v>
      </c>
    </row>
    <row r="66" spans="1:10" x14ac:dyDescent="0.2">
      <c r="A66" s="166"/>
      <c r="B66" s="167" t="s">
        <v>470</v>
      </c>
      <c r="C66" s="166" t="s">
        <v>471</v>
      </c>
      <c r="D66" s="188" t="s">
        <v>3</v>
      </c>
      <c r="E66" s="696" t="s">
        <v>67</v>
      </c>
      <c r="F66" s="166" t="s">
        <v>841</v>
      </c>
      <c r="G66" s="167" t="s">
        <v>841</v>
      </c>
      <c r="H66" s="155">
        <v>20000</v>
      </c>
      <c r="I66" s="439">
        <v>27440</v>
      </c>
      <c r="J66" s="213">
        <v>28616</v>
      </c>
    </row>
    <row r="67" spans="1:10" x14ac:dyDescent="0.2">
      <c r="A67" s="166"/>
      <c r="B67" s="167" t="s">
        <v>967</v>
      </c>
      <c r="C67" s="166" t="s">
        <v>1021</v>
      </c>
      <c r="D67" s="190" t="s">
        <v>3</v>
      </c>
      <c r="E67" s="705" t="s">
        <v>360</v>
      </c>
      <c r="F67" s="168" t="s">
        <v>968</v>
      </c>
      <c r="G67" s="190" t="s">
        <v>968</v>
      </c>
      <c r="H67" s="155">
        <v>20000</v>
      </c>
      <c r="I67" s="439">
        <v>33560</v>
      </c>
      <c r="J67" s="213"/>
    </row>
    <row r="68" spans="1:10" x14ac:dyDescent="0.2">
      <c r="A68" s="166"/>
      <c r="B68" s="703"/>
      <c r="C68" s="311"/>
      <c r="D68" s="580" t="s">
        <v>70</v>
      </c>
      <c r="E68" s="581"/>
      <c r="F68" s="187"/>
      <c r="G68" s="580"/>
      <c r="H68" s="217">
        <v>193180</v>
      </c>
      <c r="I68" s="218">
        <v>201000</v>
      </c>
      <c r="J68" s="220">
        <v>202120</v>
      </c>
    </row>
    <row r="69" spans="1:10" x14ac:dyDescent="0.2">
      <c r="A69" s="166"/>
      <c r="B69" s="689"/>
      <c r="C69" s="689"/>
      <c r="D69" s="186"/>
      <c r="E69" s="712"/>
      <c r="F69" s="185"/>
      <c r="G69" s="178"/>
      <c r="H69" s="224"/>
      <c r="I69" s="225"/>
      <c r="J69" s="226"/>
    </row>
    <row r="70" spans="1:10" x14ac:dyDescent="0.2">
      <c r="B70" s="167" t="s">
        <v>472</v>
      </c>
      <c r="C70" s="188" t="s">
        <v>1050</v>
      </c>
      <c r="D70" s="188" t="s">
        <v>3</v>
      </c>
      <c r="E70" s="696" t="s">
        <v>71</v>
      </c>
      <c r="F70" s="166" t="s">
        <v>473</v>
      </c>
      <c r="G70" s="188" t="s">
        <v>473</v>
      </c>
      <c r="H70" s="155">
        <v>35474</v>
      </c>
      <c r="I70" s="439">
        <v>50000</v>
      </c>
      <c r="J70" s="213"/>
    </row>
    <row r="71" spans="1:10" s="205" customFormat="1" x14ac:dyDescent="0.2">
      <c r="A71" s="723"/>
      <c r="B71" s="167"/>
      <c r="C71" s="188" t="s">
        <v>1051</v>
      </c>
      <c r="D71" s="188" t="s">
        <v>3</v>
      </c>
      <c r="E71" s="696" t="s">
        <v>71</v>
      </c>
      <c r="F71" s="166" t="s">
        <v>473</v>
      </c>
      <c r="G71" s="188" t="s">
        <v>473</v>
      </c>
      <c r="H71" s="155">
        <v>6000</v>
      </c>
      <c r="I71" s="439">
        <v>5000</v>
      </c>
      <c r="J71" s="213">
        <v>20000</v>
      </c>
    </row>
    <row r="72" spans="1:10" s="205" customFormat="1" x14ac:dyDescent="0.2">
      <c r="A72" s="723"/>
      <c r="B72" s="167" t="s">
        <v>474</v>
      </c>
      <c r="C72" s="188" t="s">
        <v>475</v>
      </c>
      <c r="D72" s="188" t="s">
        <v>3</v>
      </c>
      <c r="E72" s="696" t="s">
        <v>72</v>
      </c>
      <c r="F72" s="171" t="s">
        <v>476</v>
      </c>
      <c r="G72" s="167" t="s">
        <v>476</v>
      </c>
      <c r="H72" s="286">
        <v>20000</v>
      </c>
      <c r="I72" s="439">
        <v>15000</v>
      </c>
      <c r="J72" s="213">
        <v>29469</v>
      </c>
    </row>
    <row r="73" spans="1:10" s="205" customFormat="1" x14ac:dyDescent="0.2">
      <c r="A73" s="723"/>
      <c r="B73" s="167"/>
      <c r="C73" s="188" t="s">
        <v>1052</v>
      </c>
      <c r="D73" s="188" t="s">
        <v>3</v>
      </c>
      <c r="E73" s="696" t="s">
        <v>72</v>
      </c>
      <c r="F73" s="171" t="s">
        <v>476</v>
      </c>
      <c r="G73" s="167" t="s">
        <v>476</v>
      </c>
      <c r="H73" s="286">
        <v>20000</v>
      </c>
      <c r="I73" s="439">
        <v>30000</v>
      </c>
      <c r="J73" s="213">
        <v>30000</v>
      </c>
    </row>
    <row r="74" spans="1:10" s="205" customFormat="1" x14ac:dyDescent="0.2">
      <c r="A74" s="723"/>
      <c r="B74" s="167"/>
      <c r="C74" s="188" t="s">
        <v>1052</v>
      </c>
      <c r="D74" s="188" t="s">
        <v>3</v>
      </c>
      <c r="E74" s="705" t="s">
        <v>74</v>
      </c>
      <c r="F74" s="171" t="s">
        <v>969</v>
      </c>
      <c r="G74" s="169" t="s">
        <v>969</v>
      </c>
      <c r="H74" s="331">
        <v>20000</v>
      </c>
      <c r="I74" s="439">
        <v>30000</v>
      </c>
      <c r="J74" s="213">
        <v>50000</v>
      </c>
    </row>
    <row r="75" spans="1:10" x14ac:dyDescent="0.2">
      <c r="B75" s="703"/>
      <c r="C75" s="582"/>
      <c r="D75" s="580" t="s">
        <v>76</v>
      </c>
      <c r="E75" s="581"/>
      <c r="F75" s="311"/>
      <c r="G75" s="580"/>
      <c r="H75" s="217">
        <v>101474</v>
      </c>
      <c r="I75" s="218">
        <v>130000</v>
      </c>
      <c r="J75" s="220">
        <v>129469</v>
      </c>
    </row>
    <row r="76" spans="1:10" x14ac:dyDescent="0.2">
      <c r="B76" s="691"/>
      <c r="C76" s="182"/>
      <c r="D76" s="182"/>
      <c r="E76" s="182"/>
      <c r="F76" s="182"/>
      <c r="G76" s="182"/>
      <c r="H76" s="716"/>
      <c r="I76" s="716"/>
      <c r="J76" s="717"/>
    </row>
    <row r="77" spans="1:10" x14ac:dyDescent="0.2">
      <c r="B77" s="580"/>
      <c r="C77" s="311"/>
      <c r="D77" s="173" t="s">
        <v>77</v>
      </c>
      <c r="E77" s="581"/>
      <c r="F77" s="311"/>
      <c r="G77" s="580"/>
      <c r="H77" s="217">
        <v>482654</v>
      </c>
      <c r="I77" s="218">
        <v>488000</v>
      </c>
      <c r="J77" s="220">
        <v>441589</v>
      </c>
    </row>
    <row r="78" spans="1:10" x14ac:dyDescent="0.2">
      <c r="A78" s="166"/>
      <c r="B78" s="186"/>
      <c r="C78" s="186"/>
      <c r="D78" s="186"/>
      <c r="E78" s="186"/>
      <c r="F78" s="186"/>
      <c r="G78" s="186"/>
      <c r="H78" s="474"/>
      <c r="I78" s="474"/>
      <c r="J78" s="474"/>
    </row>
    <row r="79" spans="1:10" x14ac:dyDescent="0.2">
      <c r="A79" s="166"/>
      <c r="B79" s="168"/>
      <c r="C79" s="168"/>
      <c r="D79" s="168"/>
      <c r="E79" s="168"/>
      <c r="F79" s="168"/>
      <c r="G79" s="168"/>
      <c r="H79" s="718"/>
      <c r="I79" s="718"/>
      <c r="J79" s="718"/>
    </row>
    <row r="80" spans="1:10" x14ac:dyDescent="0.2">
      <c r="B80" s="687"/>
      <c r="C80" s="724" t="s">
        <v>78</v>
      </c>
      <c r="D80" s="181"/>
      <c r="E80" s="170"/>
      <c r="F80" s="181"/>
      <c r="G80" s="687"/>
      <c r="H80" s="296"/>
      <c r="I80" s="297"/>
      <c r="J80" s="304"/>
    </row>
    <row r="81" spans="1:10" s="205" customFormat="1" x14ac:dyDescent="0.2">
      <c r="A81" s="723"/>
      <c r="B81" s="169"/>
      <c r="C81" s="725"/>
      <c r="D81" s="168"/>
      <c r="E81" s="189"/>
      <c r="F81" s="168"/>
      <c r="G81" s="169"/>
      <c r="H81" s="214"/>
      <c r="I81" s="215"/>
      <c r="J81" s="216"/>
    </row>
    <row r="82" spans="1:10" x14ac:dyDescent="0.2">
      <c r="B82" s="687"/>
      <c r="C82" s="687"/>
      <c r="D82" s="181"/>
      <c r="E82" s="695"/>
      <c r="F82" s="181"/>
      <c r="G82" s="177"/>
      <c r="H82" s="296"/>
      <c r="I82" s="297"/>
      <c r="J82" s="304"/>
    </row>
    <row r="83" spans="1:10" x14ac:dyDescent="0.2">
      <c r="B83" s="167" t="s">
        <v>477</v>
      </c>
      <c r="C83" s="166" t="s">
        <v>970</v>
      </c>
      <c r="D83" s="191" t="s">
        <v>2</v>
      </c>
      <c r="E83" s="702" t="s">
        <v>313</v>
      </c>
      <c r="F83" s="168" t="s">
        <v>81</v>
      </c>
      <c r="G83" s="169" t="s">
        <v>880</v>
      </c>
      <c r="H83" s="155">
        <v>30000</v>
      </c>
      <c r="I83" s="439">
        <v>30000</v>
      </c>
      <c r="J83" s="213"/>
    </row>
    <row r="84" spans="1:10" s="205" customFormat="1" ht="19.5" customHeight="1" x14ac:dyDescent="0.2">
      <c r="A84" s="723"/>
      <c r="B84" s="703"/>
      <c r="C84" s="311"/>
      <c r="D84" s="580" t="s">
        <v>971</v>
      </c>
      <c r="E84" s="551"/>
      <c r="F84" s="182"/>
      <c r="G84" s="703"/>
      <c r="H84" s="217">
        <v>30000</v>
      </c>
      <c r="I84" s="218">
        <v>30000</v>
      </c>
      <c r="J84" s="220">
        <v>0</v>
      </c>
    </row>
    <row r="85" spans="1:10" ht="12.75" customHeight="1" x14ac:dyDescent="0.2">
      <c r="B85" s="689"/>
      <c r="C85" s="186"/>
      <c r="D85" s="178"/>
      <c r="E85" s="712"/>
      <c r="F85" s="186"/>
      <c r="G85" s="178"/>
      <c r="H85" s="224"/>
      <c r="I85" s="225"/>
      <c r="J85" s="226"/>
    </row>
    <row r="86" spans="1:10" ht="24.75" customHeight="1" x14ac:dyDescent="0.2">
      <c r="B86" s="167" t="s">
        <v>842</v>
      </c>
      <c r="C86" s="715" t="s">
        <v>1022</v>
      </c>
      <c r="D86" s="172" t="s">
        <v>3</v>
      </c>
      <c r="E86" s="700" t="s">
        <v>85</v>
      </c>
      <c r="F86" s="171" t="s">
        <v>86</v>
      </c>
      <c r="G86" s="188" t="s">
        <v>559</v>
      </c>
      <c r="H86" s="155">
        <v>15000</v>
      </c>
      <c r="I86" s="439">
        <v>80000</v>
      </c>
      <c r="J86" s="213">
        <v>94200</v>
      </c>
    </row>
    <row r="87" spans="1:10" x14ac:dyDescent="0.2">
      <c r="B87" s="167" t="s">
        <v>478</v>
      </c>
      <c r="C87" s="166" t="s">
        <v>479</v>
      </c>
      <c r="D87" s="172" t="s">
        <v>3</v>
      </c>
      <c r="E87" s="700" t="s">
        <v>82</v>
      </c>
      <c r="F87" s="171" t="s">
        <v>480</v>
      </c>
      <c r="G87" s="188" t="s">
        <v>480</v>
      </c>
      <c r="H87" s="155">
        <v>184000</v>
      </c>
      <c r="I87" s="439">
        <v>237000</v>
      </c>
      <c r="J87" s="213">
        <v>165000</v>
      </c>
    </row>
    <row r="88" spans="1:10" x14ac:dyDescent="0.2">
      <c r="B88" s="167" t="s">
        <v>481</v>
      </c>
      <c r="C88" s="166" t="s">
        <v>482</v>
      </c>
      <c r="D88" s="191" t="s">
        <v>3</v>
      </c>
      <c r="E88" s="702" t="s">
        <v>83</v>
      </c>
      <c r="F88" s="189" t="s">
        <v>483</v>
      </c>
      <c r="G88" s="168" t="s">
        <v>483</v>
      </c>
      <c r="H88" s="155">
        <v>108000</v>
      </c>
      <c r="I88" s="439">
        <v>70000</v>
      </c>
      <c r="J88" s="213">
        <v>45000</v>
      </c>
    </row>
    <row r="89" spans="1:10" ht="18" customHeight="1" x14ac:dyDescent="0.2">
      <c r="B89" s="703"/>
      <c r="C89" s="311"/>
      <c r="D89" s="580" t="s">
        <v>87</v>
      </c>
      <c r="E89" s="581"/>
      <c r="F89" s="311"/>
      <c r="G89" s="580"/>
      <c r="H89" s="217">
        <v>307000</v>
      </c>
      <c r="I89" s="218">
        <v>387000</v>
      </c>
      <c r="J89" s="220">
        <v>304200</v>
      </c>
    </row>
    <row r="90" spans="1:10" ht="12.75" customHeight="1" x14ac:dyDescent="0.2">
      <c r="B90" s="689"/>
      <c r="C90" s="186"/>
      <c r="D90" s="178"/>
      <c r="E90" s="712"/>
      <c r="F90" s="186"/>
      <c r="G90" s="178"/>
      <c r="H90" s="224"/>
      <c r="I90" s="225"/>
      <c r="J90" s="226"/>
    </row>
    <row r="91" spans="1:10" ht="25.5" customHeight="1" x14ac:dyDescent="0.2">
      <c r="B91" s="167" t="s">
        <v>484</v>
      </c>
      <c r="C91" s="715" t="s">
        <v>843</v>
      </c>
      <c r="D91" s="172" t="s">
        <v>3</v>
      </c>
      <c r="E91" s="700" t="s">
        <v>90</v>
      </c>
      <c r="F91" s="166" t="s">
        <v>485</v>
      </c>
      <c r="G91" s="167" t="s">
        <v>485</v>
      </c>
      <c r="H91" s="155">
        <v>10000</v>
      </c>
      <c r="I91" s="439">
        <v>15000</v>
      </c>
      <c r="J91" s="213">
        <v>80000</v>
      </c>
    </row>
    <row r="92" spans="1:10" ht="12.75" hidden="1" customHeight="1" x14ac:dyDescent="0.2">
      <c r="B92" s="167" t="s">
        <v>484</v>
      </c>
      <c r="C92" s="166" t="s">
        <v>843</v>
      </c>
      <c r="D92" s="191" t="s">
        <v>3</v>
      </c>
      <c r="E92" s="548" t="s">
        <v>90</v>
      </c>
      <c r="F92" s="168" t="s">
        <v>485</v>
      </c>
      <c r="G92" s="169" t="s">
        <v>485</v>
      </c>
      <c r="H92" s="155"/>
      <c r="I92" s="439"/>
      <c r="J92" s="213"/>
    </row>
    <row r="93" spans="1:10" x14ac:dyDescent="0.2">
      <c r="B93" s="703"/>
      <c r="C93" s="311"/>
      <c r="D93" s="580" t="s">
        <v>92</v>
      </c>
      <c r="E93" s="581"/>
      <c r="F93" s="311"/>
      <c r="G93" s="580"/>
      <c r="H93" s="217">
        <v>10000</v>
      </c>
      <c r="I93" s="218">
        <v>15000</v>
      </c>
      <c r="J93" s="220">
        <v>80000</v>
      </c>
    </row>
    <row r="94" spans="1:10" x14ac:dyDescent="0.2">
      <c r="B94" s="691"/>
      <c r="C94" s="182"/>
      <c r="D94" s="182"/>
      <c r="E94" s="182"/>
      <c r="F94" s="182"/>
      <c r="G94" s="182"/>
      <c r="H94" s="716"/>
      <c r="I94" s="716"/>
      <c r="J94" s="717"/>
    </row>
    <row r="95" spans="1:10" s="205" customFormat="1" x14ac:dyDescent="0.2">
      <c r="A95" s="180"/>
      <c r="B95" s="580"/>
      <c r="C95" s="311"/>
      <c r="D95" s="173" t="s">
        <v>93</v>
      </c>
      <c r="E95" s="581"/>
      <c r="F95" s="311"/>
      <c r="G95" s="580"/>
      <c r="H95" s="217">
        <v>347000</v>
      </c>
      <c r="I95" s="218">
        <v>432000</v>
      </c>
      <c r="J95" s="220">
        <v>384200</v>
      </c>
    </row>
    <row r="96" spans="1:10" x14ac:dyDescent="0.2">
      <c r="A96" s="166"/>
      <c r="B96" s="186"/>
      <c r="C96" s="186"/>
      <c r="D96" s="186"/>
      <c r="E96" s="186"/>
      <c r="F96" s="186"/>
      <c r="G96" s="186"/>
      <c r="H96" s="474"/>
      <c r="I96" s="474"/>
      <c r="J96" s="474"/>
    </row>
    <row r="97" spans="1:10" x14ac:dyDescent="0.2">
      <c r="A97" s="166"/>
      <c r="B97" s="168"/>
      <c r="C97" s="168"/>
      <c r="D97" s="168"/>
      <c r="E97" s="168"/>
      <c r="F97" s="168"/>
      <c r="G97" s="168"/>
      <c r="H97" s="718"/>
      <c r="I97" s="718"/>
      <c r="J97" s="718"/>
    </row>
    <row r="98" spans="1:10" ht="18" customHeight="1" x14ac:dyDescent="0.2">
      <c r="A98" s="166"/>
      <c r="B98" s="177"/>
      <c r="C98" s="689" t="s">
        <v>94</v>
      </c>
      <c r="D98" s="181"/>
      <c r="E98" s="170"/>
      <c r="F98" s="181"/>
      <c r="G98" s="177"/>
      <c r="H98" s="227"/>
      <c r="I98" s="228"/>
      <c r="J98" s="229"/>
    </row>
    <row r="99" spans="1:10" x14ac:dyDescent="0.2">
      <c r="A99" s="166"/>
      <c r="B99" s="169"/>
      <c r="C99" s="169"/>
      <c r="D99" s="168"/>
      <c r="E99" s="189"/>
      <c r="F99" s="168"/>
      <c r="G99" s="190"/>
      <c r="H99" s="709"/>
      <c r="I99" s="710"/>
      <c r="J99" s="711"/>
    </row>
    <row r="100" spans="1:10" x14ac:dyDescent="0.2">
      <c r="A100" s="166"/>
      <c r="B100" s="167"/>
      <c r="C100" s="687"/>
      <c r="D100" s="166"/>
      <c r="E100" s="695"/>
      <c r="F100" s="166"/>
      <c r="G100" s="188"/>
      <c r="H100" s="155"/>
      <c r="I100" s="439"/>
      <c r="J100" s="213"/>
    </row>
    <row r="101" spans="1:10" x14ac:dyDescent="0.2">
      <c r="A101" s="166"/>
      <c r="B101" s="167" t="s">
        <v>486</v>
      </c>
      <c r="C101" s="167" t="s">
        <v>487</v>
      </c>
      <c r="D101" s="166" t="s">
        <v>13</v>
      </c>
      <c r="E101" s="696" t="s">
        <v>95</v>
      </c>
      <c r="F101" s="166" t="s">
        <v>96</v>
      </c>
      <c r="G101" s="188" t="s">
        <v>488</v>
      </c>
      <c r="H101" s="155">
        <v>8834</v>
      </c>
      <c r="I101" s="439"/>
      <c r="J101" s="213"/>
    </row>
    <row r="102" spans="1:10" x14ac:dyDescent="0.2">
      <c r="A102" s="166"/>
      <c r="B102" s="703"/>
      <c r="C102" s="311"/>
      <c r="D102" s="173" t="s">
        <v>97</v>
      </c>
      <c r="E102" s="581"/>
      <c r="F102" s="311"/>
      <c r="G102" s="580"/>
      <c r="H102" s="217">
        <v>8834</v>
      </c>
      <c r="I102" s="218">
        <v>0</v>
      </c>
      <c r="J102" s="220">
        <v>0</v>
      </c>
    </row>
    <row r="103" spans="1:10" s="205" customFormat="1" ht="12.75" hidden="1" customHeight="1" x14ac:dyDescent="0.2">
      <c r="A103" s="180"/>
      <c r="B103" s="688"/>
      <c r="C103" s="689"/>
      <c r="D103" s="180"/>
      <c r="E103" s="549"/>
      <c r="F103" s="180"/>
      <c r="G103" s="713"/>
      <c r="H103" s="240"/>
      <c r="I103" s="241"/>
      <c r="J103" s="242"/>
    </row>
    <row r="104" spans="1:10" ht="12.75" hidden="1" customHeight="1" x14ac:dyDescent="0.2">
      <c r="A104" s="166"/>
      <c r="B104" s="167" t="s">
        <v>489</v>
      </c>
      <c r="C104" s="167" t="s">
        <v>490</v>
      </c>
      <c r="D104" s="166" t="s">
        <v>13</v>
      </c>
      <c r="E104" s="546" t="s">
        <v>98</v>
      </c>
      <c r="F104" s="166" t="s">
        <v>362</v>
      </c>
      <c r="G104" s="188" t="s">
        <v>491</v>
      </c>
      <c r="H104" s="221"/>
      <c r="I104" s="222"/>
      <c r="J104" s="223"/>
    </row>
    <row r="105" spans="1:10" ht="12.75" hidden="1" customHeight="1" x14ac:dyDescent="0.2">
      <c r="A105" s="166"/>
      <c r="B105" s="703"/>
      <c r="C105" s="311"/>
      <c r="D105" s="173" t="s">
        <v>363</v>
      </c>
      <c r="E105" s="581"/>
      <c r="F105" s="311"/>
      <c r="G105" s="580"/>
      <c r="H105" s="217">
        <v>0</v>
      </c>
      <c r="I105" s="218">
        <v>0</v>
      </c>
      <c r="J105" s="220">
        <v>0</v>
      </c>
    </row>
    <row r="106" spans="1:10" x14ac:dyDescent="0.2">
      <c r="A106" s="166"/>
      <c r="B106" s="167"/>
      <c r="C106" s="167"/>
      <c r="D106" s="166"/>
      <c r="E106" s="695"/>
      <c r="F106" s="166"/>
      <c r="G106" s="188"/>
      <c r="H106" s="221"/>
      <c r="I106" s="222"/>
      <c r="J106" s="223"/>
    </row>
    <row r="107" spans="1:10" x14ac:dyDescent="0.2">
      <c r="A107" s="166"/>
      <c r="B107" s="167" t="s">
        <v>492</v>
      </c>
      <c r="C107" s="167" t="s">
        <v>1053</v>
      </c>
      <c r="D107" s="172" t="s">
        <v>13</v>
      </c>
      <c r="E107" s="700" t="s">
        <v>99</v>
      </c>
      <c r="F107" s="166" t="s">
        <v>100</v>
      </c>
      <c r="G107" s="188" t="s">
        <v>1054</v>
      </c>
      <c r="H107" s="155">
        <v>95000</v>
      </c>
      <c r="I107" s="439">
        <v>85000</v>
      </c>
      <c r="J107" s="213">
        <v>74318</v>
      </c>
    </row>
    <row r="108" spans="1:10" x14ac:dyDescent="0.2">
      <c r="A108" s="166"/>
      <c r="B108" s="703"/>
      <c r="C108" s="311"/>
      <c r="D108" s="173" t="s">
        <v>101</v>
      </c>
      <c r="E108" s="581"/>
      <c r="F108" s="311"/>
      <c r="G108" s="580"/>
      <c r="H108" s="217">
        <v>95000</v>
      </c>
      <c r="I108" s="218">
        <v>85000</v>
      </c>
      <c r="J108" s="220">
        <v>74318</v>
      </c>
    </row>
    <row r="109" spans="1:10" x14ac:dyDescent="0.2">
      <c r="A109" s="166"/>
      <c r="B109" s="167"/>
      <c r="C109" s="687"/>
      <c r="D109" s="166"/>
      <c r="E109" s="695"/>
      <c r="F109" s="166"/>
      <c r="G109" s="188"/>
      <c r="H109" s="221"/>
      <c r="I109" s="222"/>
      <c r="J109" s="229"/>
    </row>
    <row r="110" spans="1:10" x14ac:dyDescent="0.2">
      <c r="A110" s="166"/>
      <c r="B110" s="167"/>
      <c r="C110" s="167" t="s">
        <v>1055</v>
      </c>
      <c r="D110" s="166" t="s">
        <v>13</v>
      </c>
      <c r="E110" s="696" t="s">
        <v>102</v>
      </c>
      <c r="F110" s="166" t="s">
        <v>103</v>
      </c>
      <c r="G110" s="188" t="s">
        <v>1056</v>
      </c>
      <c r="H110" s="221"/>
      <c r="I110" s="222"/>
      <c r="J110" s="223">
        <v>18232</v>
      </c>
    </row>
    <row r="111" spans="1:10" x14ac:dyDescent="0.2">
      <c r="A111" s="166"/>
      <c r="B111" s="167" t="s">
        <v>493</v>
      </c>
      <c r="C111" s="167" t="s">
        <v>494</v>
      </c>
      <c r="D111" s="172" t="s">
        <v>13</v>
      </c>
      <c r="E111" s="700" t="s">
        <v>102</v>
      </c>
      <c r="F111" s="166" t="s">
        <v>103</v>
      </c>
      <c r="G111" s="188" t="s">
        <v>495</v>
      </c>
      <c r="H111" s="155">
        <v>148000</v>
      </c>
      <c r="I111" s="439">
        <v>129153</v>
      </c>
      <c r="J111" s="213">
        <v>99205</v>
      </c>
    </row>
    <row r="112" spans="1:10" x14ac:dyDescent="0.2">
      <c r="A112" s="166"/>
      <c r="B112" s="703"/>
      <c r="C112" s="311"/>
      <c r="D112" s="173" t="s">
        <v>104</v>
      </c>
      <c r="E112" s="581"/>
      <c r="F112" s="311"/>
      <c r="G112" s="580"/>
      <c r="H112" s="217">
        <v>148000</v>
      </c>
      <c r="I112" s="218">
        <v>129153</v>
      </c>
      <c r="J112" s="220">
        <v>117437</v>
      </c>
    </row>
    <row r="113" spans="1:10" s="205" customFormat="1" x14ac:dyDescent="0.2">
      <c r="A113" s="180"/>
      <c r="B113" s="688"/>
      <c r="C113" s="689"/>
      <c r="D113" s="180"/>
      <c r="E113" s="712"/>
      <c r="F113" s="180"/>
      <c r="G113" s="713"/>
      <c r="H113" s="240"/>
      <c r="I113" s="241"/>
      <c r="J113" s="242"/>
    </row>
    <row r="114" spans="1:10" x14ac:dyDescent="0.2">
      <c r="A114" s="166"/>
      <c r="B114" s="167" t="s">
        <v>496</v>
      </c>
      <c r="C114" s="167" t="s">
        <v>1057</v>
      </c>
      <c r="D114" s="184" t="s">
        <v>13</v>
      </c>
      <c r="E114" s="700" t="s">
        <v>107</v>
      </c>
      <c r="F114" s="166" t="s">
        <v>108</v>
      </c>
      <c r="G114" s="188" t="s">
        <v>497</v>
      </c>
      <c r="H114" s="155">
        <v>138000</v>
      </c>
      <c r="I114" s="439">
        <v>170000</v>
      </c>
      <c r="J114" s="213">
        <v>16000</v>
      </c>
    </row>
    <row r="115" spans="1:10" x14ac:dyDescent="0.2">
      <c r="A115" s="166"/>
      <c r="B115" s="167" t="s">
        <v>498</v>
      </c>
      <c r="C115" s="167" t="s">
        <v>499</v>
      </c>
      <c r="D115" s="184" t="s">
        <v>13</v>
      </c>
      <c r="E115" s="700" t="s">
        <v>107</v>
      </c>
      <c r="F115" s="166" t="s">
        <v>108</v>
      </c>
      <c r="G115" s="188" t="s">
        <v>881</v>
      </c>
      <c r="H115" s="155">
        <v>57000</v>
      </c>
      <c r="I115" s="439"/>
      <c r="J115" s="213"/>
    </row>
    <row r="116" spans="1:10" x14ac:dyDescent="0.2">
      <c r="A116" s="166"/>
      <c r="B116" s="703"/>
      <c r="C116" s="311"/>
      <c r="D116" s="173" t="s">
        <v>109</v>
      </c>
      <c r="E116" s="581"/>
      <c r="F116" s="311"/>
      <c r="G116" s="580"/>
      <c r="H116" s="217">
        <v>195000</v>
      </c>
      <c r="I116" s="218">
        <v>170000</v>
      </c>
      <c r="J116" s="220">
        <v>16000</v>
      </c>
    </row>
    <row r="117" spans="1:10" x14ac:dyDescent="0.2">
      <c r="A117" s="166"/>
      <c r="B117" s="689"/>
      <c r="C117" s="689"/>
      <c r="D117" s="185"/>
      <c r="E117" s="712"/>
      <c r="F117" s="186"/>
      <c r="G117" s="178"/>
      <c r="H117" s="224"/>
      <c r="I117" s="225"/>
      <c r="J117" s="226"/>
    </row>
    <row r="118" spans="1:10" ht="15" customHeight="1" x14ac:dyDescent="0.2">
      <c r="A118" s="166"/>
      <c r="B118" s="167" t="s">
        <v>500</v>
      </c>
      <c r="C118" s="167" t="s">
        <v>1023</v>
      </c>
      <c r="D118" s="166" t="s">
        <v>13</v>
      </c>
      <c r="E118" s="696" t="s">
        <v>110</v>
      </c>
      <c r="F118" s="166" t="s">
        <v>111</v>
      </c>
      <c r="G118" s="188" t="s">
        <v>501</v>
      </c>
      <c r="H118" s="155">
        <v>290000</v>
      </c>
      <c r="I118" s="439">
        <v>45000</v>
      </c>
      <c r="J118" s="213">
        <v>74773</v>
      </c>
    </row>
    <row r="119" spans="1:10" s="205" customFormat="1" x14ac:dyDescent="0.2">
      <c r="A119" s="180"/>
      <c r="B119" s="167" t="s">
        <v>502</v>
      </c>
      <c r="C119" s="167" t="s">
        <v>503</v>
      </c>
      <c r="D119" s="166" t="s">
        <v>13</v>
      </c>
      <c r="E119" s="696" t="s">
        <v>110</v>
      </c>
      <c r="F119" s="166" t="s">
        <v>111</v>
      </c>
      <c r="G119" s="188" t="s">
        <v>882</v>
      </c>
      <c r="H119" s="155">
        <v>15000</v>
      </c>
      <c r="I119" s="439"/>
      <c r="J119" s="213"/>
    </row>
    <row r="120" spans="1:10" ht="15.75" customHeight="1" x14ac:dyDescent="0.2">
      <c r="A120" s="166"/>
      <c r="B120" s="703"/>
      <c r="C120" s="311"/>
      <c r="D120" s="173" t="s">
        <v>112</v>
      </c>
      <c r="E120" s="581"/>
      <c r="F120" s="311"/>
      <c r="G120" s="580"/>
      <c r="H120" s="217">
        <v>305000</v>
      </c>
      <c r="I120" s="218">
        <v>45000</v>
      </c>
      <c r="J120" s="220">
        <v>74773</v>
      </c>
    </row>
    <row r="121" spans="1:10" x14ac:dyDescent="0.2">
      <c r="A121" s="166"/>
      <c r="B121" s="167"/>
      <c r="C121" s="687"/>
      <c r="D121" s="166"/>
      <c r="E121" s="695"/>
      <c r="F121" s="166"/>
      <c r="G121" s="188"/>
      <c r="H121" s="221"/>
      <c r="I121" s="222"/>
      <c r="J121" s="223"/>
    </row>
    <row r="122" spans="1:10" x14ac:dyDescent="0.2">
      <c r="A122" s="166"/>
      <c r="B122" s="167"/>
      <c r="C122" s="167" t="s">
        <v>1058</v>
      </c>
      <c r="D122" s="166" t="s">
        <v>13</v>
      </c>
      <c r="E122" s="696" t="s">
        <v>113</v>
      </c>
      <c r="F122" s="166" t="s">
        <v>506</v>
      </c>
      <c r="G122" s="188" t="s">
        <v>1059</v>
      </c>
      <c r="H122" s="221">
        <v>1000</v>
      </c>
      <c r="I122" s="222"/>
      <c r="J122" s="223">
        <v>30078</v>
      </c>
    </row>
    <row r="123" spans="1:10" s="205" customFormat="1" x14ac:dyDescent="0.2">
      <c r="A123" s="180"/>
      <c r="B123" s="167" t="s">
        <v>504</v>
      </c>
      <c r="C123" s="167" t="s">
        <v>505</v>
      </c>
      <c r="D123" s="172" t="s">
        <v>13</v>
      </c>
      <c r="E123" s="700" t="s">
        <v>113</v>
      </c>
      <c r="F123" s="166" t="s">
        <v>506</v>
      </c>
      <c r="G123" s="188" t="s">
        <v>507</v>
      </c>
      <c r="H123" s="155">
        <v>229000</v>
      </c>
      <c r="I123" s="439">
        <v>183227</v>
      </c>
      <c r="J123" s="213">
        <v>36230</v>
      </c>
    </row>
    <row r="124" spans="1:10" x14ac:dyDescent="0.2">
      <c r="A124" s="166"/>
      <c r="B124" s="167" t="s">
        <v>508</v>
      </c>
      <c r="C124" s="167" t="s">
        <v>509</v>
      </c>
      <c r="D124" s="172" t="s">
        <v>13</v>
      </c>
      <c r="E124" s="700" t="s">
        <v>113</v>
      </c>
      <c r="F124" s="166" t="s">
        <v>506</v>
      </c>
      <c r="G124" s="188" t="s">
        <v>510</v>
      </c>
      <c r="H124" s="155">
        <v>45000</v>
      </c>
      <c r="I124" s="439">
        <v>78997</v>
      </c>
      <c r="J124" s="213">
        <v>117192</v>
      </c>
    </row>
    <row r="125" spans="1:10" x14ac:dyDescent="0.2">
      <c r="A125" s="166"/>
      <c r="B125" s="703"/>
      <c r="C125" s="703"/>
      <c r="D125" s="173" t="s">
        <v>511</v>
      </c>
      <c r="E125" s="581"/>
      <c r="F125" s="311"/>
      <c r="G125" s="580"/>
      <c r="H125" s="217">
        <v>275000</v>
      </c>
      <c r="I125" s="218">
        <v>262224</v>
      </c>
      <c r="J125" s="220">
        <v>183500</v>
      </c>
    </row>
    <row r="126" spans="1:10" x14ac:dyDescent="0.2">
      <c r="A126" s="166"/>
      <c r="B126" s="167"/>
      <c r="C126" s="687"/>
      <c r="D126" s="166"/>
      <c r="E126" s="695"/>
      <c r="F126" s="166"/>
      <c r="G126" s="188"/>
      <c r="H126" s="221"/>
      <c r="I126" s="222"/>
      <c r="J126" s="223"/>
    </row>
    <row r="127" spans="1:10" ht="12.75" hidden="1" customHeight="1" x14ac:dyDescent="0.2">
      <c r="A127" s="166"/>
      <c r="B127" s="167" t="s">
        <v>512</v>
      </c>
      <c r="C127" s="167" t="s">
        <v>513</v>
      </c>
      <c r="D127" s="172" t="s">
        <v>13</v>
      </c>
      <c r="E127" s="700" t="s">
        <v>114</v>
      </c>
      <c r="F127" s="166" t="s">
        <v>115</v>
      </c>
      <c r="G127" s="188" t="s">
        <v>514</v>
      </c>
      <c r="H127" s="155"/>
      <c r="I127" s="439"/>
      <c r="J127" s="213"/>
    </row>
    <row r="128" spans="1:10" x14ac:dyDescent="0.2">
      <c r="A128" s="166"/>
      <c r="B128" s="167" t="s">
        <v>512</v>
      </c>
      <c r="C128" s="167" t="s">
        <v>513</v>
      </c>
      <c r="D128" s="172" t="s">
        <v>13</v>
      </c>
      <c r="E128" s="700" t="s">
        <v>114</v>
      </c>
      <c r="F128" s="166" t="s">
        <v>115</v>
      </c>
      <c r="G128" s="708" t="s">
        <v>514</v>
      </c>
      <c r="H128" s="155">
        <v>126166</v>
      </c>
      <c r="I128" s="439">
        <v>100000</v>
      </c>
      <c r="J128" s="213">
        <v>130000</v>
      </c>
    </row>
    <row r="129" spans="1:10" x14ac:dyDescent="0.2">
      <c r="A129" s="166"/>
      <c r="B129" s="703"/>
      <c r="C129" s="582"/>
      <c r="D129" s="173" t="s">
        <v>116</v>
      </c>
      <c r="E129" s="581"/>
      <c r="F129" s="311"/>
      <c r="G129" s="580"/>
      <c r="H129" s="217">
        <v>126166</v>
      </c>
      <c r="I129" s="218">
        <v>100000</v>
      </c>
      <c r="J129" s="220">
        <v>130000</v>
      </c>
    </row>
    <row r="130" spans="1:10" x14ac:dyDescent="0.2">
      <c r="A130" s="166"/>
      <c r="B130" s="689"/>
      <c r="C130" s="179"/>
      <c r="D130" s="185"/>
      <c r="E130" s="712"/>
      <c r="F130" s="186"/>
      <c r="G130" s="178"/>
      <c r="H130" s="224"/>
      <c r="I130" s="225"/>
      <c r="J130" s="226"/>
    </row>
    <row r="131" spans="1:10" x14ac:dyDescent="0.2">
      <c r="A131" s="166"/>
      <c r="B131" s="169" t="s">
        <v>844</v>
      </c>
      <c r="C131" s="189" t="s">
        <v>515</v>
      </c>
      <c r="D131" s="192" t="s">
        <v>13</v>
      </c>
      <c r="E131" s="705" t="s">
        <v>117</v>
      </c>
      <c r="F131" s="168" t="s">
        <v>948</v>
      </c>
      <c r="G131" s="190" t="s">
        <v>1060</v>
      </c>
      <c r="H131" s="709">
        <v>30000</v>
      </c>
      <c r="I131" s="710">
        <v>80000</v>
      </c>
      <c r="J131" s="711">
        <v>120000</v>
      </c>
    </row>
    <row r="132" spans="1:10" x14ac:dyDescent="0.2">
      <c r="A132" s="166"/>
      <c r="B132" s="703"/>
      <c r="C132" s="582"/>
      <c r="D132" s="187" t="s">
        <v>118</v>
      </c>
      <c r="E132" s="581"/>
      <c r="F132" s="311"/>
      <c r="G132" s="580"/>
      <c r="H132" s="217">
        <v>30000</v>
      </c>
      <c r="I132" s="218">
        <v>80000</v>
      </c>
      <c r="J132" s="220">
        <v>120000</v>
      </c>
    </row>
    <row r="133" spans="1:10" x14ac:dyDescent="0.2">
      <c r="A133" s="166"/>
      <c r="B133" s="691"/>
      <c r="C133" s="182"/>
      <c r="D133" s="182"/>
      <c r="E133" s="182"/>
      <c r="F133" s="182"/>
      <c r="G133" s="182"/>
      <c r="H133" s="716"/>
      <c r="I133" s="716"/>
      <c r="J133" s="717"/>
    </row>
    <row r="134" spans="1:10" x14ac:dyDescent="0.2">
      <c r="A134" s="166"/>
      <c r="B134" s="580"/>
      <c r="C134" s="311"/>
      <c r="D134" s="173" t="s">
        <v>119</v>
      </c>
      <c r="E134" s="581"/>
      <c r="F134" s="311"/>
      <c r="G134" s="580"/>
      <c r="H134" s="217">
        <v>1183000</v>
      </c>
      <c r="I134" s="218">
        <v>871377</v>
      </c>
      <c r="J134" s="220">
        <v>716028</v>
      </c>
    </row>
    <row r="135" spans="1:10" s="205" customFormat="1" x14ac:dyDescent="0.2">
      <c r="A135" s="180"/>
      <c r="B135" s="186"/>
      <c r="C135" s="186"/>
      <c r="D135" s="186"/>
      <c r="E135" s="186"/>
      <c r="F135" s="186"/>
      <c r="G135" s="186"/>
      <c r="H135" s="474"/>
      <c r="I135" s="474"/>
      <c r="J135" s="474"/>
    </row>
    <row r="136" spans="1:10" x14ac:dyDescent="0.2">
      <c r="A136" s="166"/>
      <c r="B136" s="168"/>
      <c r="C136" s="168"/>
      <c r="D136" s="168"/>
      <c r="E136" s="168"/>
      <c r="F136" s="168"/>
      <c r="G136" s="168"/>
      <c r="H136" s="718"/>
      <c r="I136" s="718"/>
      <c r="J136" s="718"/>
    </row>
    <row r="137" spans="1:10" x14ac:dyDescent="0.2">
      <c r="A137" s="166"/>
      <c r="B137" s="687"/>
      <c r="C137" s="186" t="s">
        <v>120</v>
      </c>
      <c r="D137" s="177"/>
      <c r="E137" s="170"/>
      <c r="F137" s="181"/>
      <c r="G137" s="177"/>
      <c r="H137" s="227"/>
      <c r="I137" s="297"/>
      <c r="J137" s="229"/>
    </row>
    <row r="138" spans="1:10" x14ac:dyDescent="0.2">
      <c r="A138" s="166"/>
      <c r="B138" s="169"/>
      <c r="C138" s="169"/>
      <c r="D138" s="168"/>
      <c r="E138" s="189"/>
      <c r="F138" s="168"/>
      <c r="G138" s="190"/>
      <c r="H138" s="214"/>
      <c r="I138" s="215"/>
      <c r="J138" s="216"/>
    </row>
    <row r="139" spans="1:10" x14ac:dyDescent="0.2">
      <c r="A139" s="166"/>
      <c r="B139" s="689"/>
      <c r="C139" s="689"/>
      <c r="D139" s="185"/>
      <c r="E139" s="712"/>
      <c r="F139" s="179"/>
      <c r="G139" s="713"/>
      <c r="H139" s="240"/>
      <c r="I139" s="241"/>
      <c r="J139" s="242"/>
    </row>
    <row r="140" spans="1:10" x14ac:dyDescent="0.2">
      <c r="A140" s="166"/>
      <c r="B140" s="167" t="s">
        <v>516</v>
      </c>
      <c r="C140" s="167" t="s">
        <v>940</v>
      </c>
      <c r="D140" s="166" t="s">
        <v>13</v>
      </c>
      <c r="E140" s="696" t="s">
        <v>122</v>
      </c>
      <c r="F140" s="166" t="s">
        <v>123</v>
      </c>
      <c r="G140" s="188" t="s">
        <v>883</v>
      </c>
      <c r="H140" s="155">
        <v>100000</v>
      </c>
      <c r="I140" s="439"/>
      <c r="J140" s="213"/>
    </row>
    <row r="141" spans="1:10" x14ac:dyDescent="0.2">
      <c r="A141" s="166"/>
      <c r="B141" s="706" t="s">
        <v>517</v>
      </c>
      <c r="C141" s="726" t="s">
        <v>518</v>
      </c>
      <c r="D141" s="174" t="s">
        <v>13</v>
      </c>
      <c r="E141" s="727" t="s">
        <v>122</v>
      </c>
      <c r="F141" s="175" t="s">
        <v>123</v>
      </c>
      <c r="G141" s="708" t="s">
        <v>519</v>
      </c>
      <c r="H141" s="155">
        <v>50167</v>
      </c>
      <c r="I141" s="439">
        <v>35000</v>
      </c>
      <c r="J141" s="213"/>
    </row>
    <row r="142" spans="1:10" s="205" customFormat="1" x14ac:dyDescent="0.2">
      <c r="A142" s="180"/>
      <c r="B142" s="703"/>
      <c r="C142" s="703"/>
      <c r="D142" s="173" t="s">
        <v>124</v>
      </c>
      <c r="E142" s="581"/>
      <c r="F142" s="582"/>
      <c r="G142" s="580"/>
      <c r="H142" s="217">
        <v>150167</v>
      </c>
      <c r="I142" s="218">
        <v>35000</v>
      </c>
      <c r="J142" s="219">
        <v>0</v>
      </c>
    </row>
    <row r="143" spans="1:10" s="205" customFormat="1" x14ac:dyDescent="0.2">
      <c r="A143" s="180"/>
      <c r="B143" s="167"/>
      <c r="C143" s="167"/>
      <c r="D143" s="166"/>
      <c r="E143" s="695"/>
      <c r="F143" s="166"/>
      <c r="G143" s="188"/>
      <c r="H143" s="221"/>
      <c r="I143" s="222"/>
      <c r="J143" s="223"/>
    </row>
    <row r="144" spans="1:10" s="205" customFormat="1" x14ac:dyDescent="0.2">
      <c r="A144" s="180"/>
      <c r="B144" s="167" t="s">
        <v>972</v>
      </c>
      <c r="C144" s="167" t="s">
        <v>1061</v>
      </c>
      <c r="D144" s="166" t="s">
        <v>13</v>
      </c>
      <c r="E144" s="696" t="s">
        <v>125</v>
      </c>
      <c r="F144" s="166" t="s">
        <v>126</v>
      </c>
      <c r="G144" s="188" t="s">
        <v>973</v>
      </c>
      <c r="H144" s="155">
        <v>12000</v>
      </c>
      <c r="I144" s="439">
        <v>19600</v>
      </c>
      <c r="J144" s="213">
        <v>59953</v>
      </c>
    </row>
    <row r="145" spans="1:10" x14ac:dyDescent="0.2">
      <c r="A145" s="166"/>
      <c r="B145" s="167" t="s">
        <v>974</v>
      </c>
      <c r="C145" s="167" t="s">
        <v>975</v>
      </c>
      <c r="D145" s="166" t="s">
        <v>13</v>
      </c>
      <c r="E145" s="696" t="s">
        <v>125</v>
      </c>
      <c r="F145" s="166" t="s">
        <v>126</v>
      </c>
      <c r="G145" s="188" t="s">
        <v>522</v>
      </c>
      <c r="H145" s="155">
        <v>150000</v>
      </c>
      <c r="I145" s="439">
        <v>34799</v>
      </c>
      <c r="J145" s="213"/>
    </row>
    <row r="146" spans="1:10" x14ac:dyDescent="0.2">
      <c r="A146" s="166"/>
      <c r="B146" s="167" t="s">
        <v>520</v>
      </c>
      <c r="C146" s="167" t="s">
        <v>521</v>
      </c>
      <c r="D146" s="166" t="s">
        <v>13</v>
      </c>
      <c r="E146" s="696" t="s">
        <v>125</v>
      </c>
      <c r="F146" s="166" t="s">
        <v>126</v>
      </c>
      <c r="G146" s="188" t="s">
        <v>522</v>
      </c>
      <c r="H146" s="155"/>
      <c r="I146" s="439">
        <v>20000</v>
      </c>
      <c r="J146" s="213"/>
    </row>
    <row r="147" spans="1:10" s="205" customFormat="1" x14ac:dyDescent="0.2">
      <c r="A147" s="180"/>
      <c r="B147" s="703"/>
      <c r="C147" s="703"/>
      <c r="D147" s="173" t="s">
        <v>127</v>
      </c>
      <c r="E147" s="581"/>
      <c r="F147" s="311"/>
      <c r="G147" s="580"/>
      <c r="H147" s="217">
        <v>162000</v>
      </c>
      <c r="I147" s="218">
        <v>74399</v>
      </c>
      <c r="J147" s="220">
        <v>59953</v>
      </c>
    </row>
    <row r="148" spans="1:10" s="205" customFormat="1" x14ac:dyDescent="0.2">
      <c r="A148" s="180"/>
      <c r="B148" s="688"/>
      <c r="C148" s="180"/>
      <c r="D148" s="204"/>
      <c r="E148" s="712"/>
      <c r="F148" s="186"/>
      <c r="G148" s="689"/>
      <c r="H148" s="224"/>
      <c r="I148" s="241"/>
      <c r="J148" s="242"/>
    </row>
    <row r="149" spans="1:10" s="205" customFormat="1" x14ac:dyDescent="0.2">
      <c r="A149" s="180"/>
      <c r="B149" s="167" t="s">
        <v>979</v>
      </c>
      <c r="C149" s="166" t="s">
        <v>980</v>
      </c>
      <c r="D149" s="172" t="s">
        <v>3</v>
      </c>
      <c r="E149" s="700" t="s">
        <v>128</v>
      </c>
      <c r="F149" s="166" t="s">
        <v>978</v>
      </c>
      <c r="G149" s="167" t="s">
        <v>981</v>
      </c>
      <c r="H149" s="155">
        <v>42000</v>
      </c>
      <c r="I149" s="439">
        <v>60000</v>
      </c>
      <c r="J149" s="213">
        <v>10000</v>
      </c>
    </row>
    <row r="150" spans="1:10" s="205" customFormat="1" x14ac:dyDescent="0.2">
      <c r="A150" s="180"/>
      <c r="B150" s="167" t="s">
        <v>977</v>
      </c>
      <c r="C150" s="166" t="s">
        <v>1062</v>
      </c>
      <c r="D150" s="172" t="s">
        <v>3</v>
      </c>
      <c r="E150" s="700" t="s">
        <v>128</v>
      </c>
      <c r="F150" s="166" t="s">
        <v>978</v>
      </c>
      <c r="G150" s="167" t="s">
        <v>1063</v>
      </c>
      <c r="H150" s="155">
        <v>20000</v>
      </c>
      <c r="I150" s="439">
        <v>40000</v>
      </c>
      <c r="J150" s="213">
        <v>70000</v>
      </c>
    </row>
    <row r="151" spans="1:10" x14ac:dyDescent="0.2">
      <c r="A151" s="166"/>
      <c r="B151" s="167" t="s">
        <v>988</v>
      </c>
      <c r="C151" s="166" t="s">
        <v>1065</v>
      </c>
      <c r="D151" s="172" t="s">
        <v>3</v>
      </c>
      <c r="E151" s="700" t="s">
        <v>128</v>
      </c>
      <c r="F151" s="166" t="s">
        <v>978</v>
      </c>
      <c r="G151" s="167" t="s">
        <v>1064</v>
      </c>
      <c r="H151" s="155"/>
      <c r="I151" s="439">
        <v>15000</v>
      </c>
      <c r="J151" s="213"/>
    </row>
    <row r="152" spans="1:10" s="205" customFormat="1" x14ac:dyDescent="0.2">
      <c r="A152" s="180"/>
      <c r="B152" s="703"/>
      <c r="C152" s="703"/>
      <c r="D152" s="173" t="s">
        <v>976</v>
      </c>
      <c r="E152" s="581"/>
      <c r="F152" s="311"/>
      <c r="G152" s="703"/>
      <c r="H152" s="217">
        <v>62000</v>
      </c>
      <c r="I152" s="218">
        <v>115000</v>
      </c>
      <c r="J152" s="220">
        <v>80000</v>
      </c>
    </row>
    <row r="153" spans="1:10" x14ac:dyDescent="0.2">
      <c r="A153" s="166"/>
      <c r="B153" s="167"/>
      <c r="C153" s="166"/>
      <c r="D153" s="172"/>
      <c r="E153" s="728"/>
      <c r="F153" s="166"/>
      <c r="G153" s="188"/>
      <c r="H153" s="221"/>
      <c r="I153" s="222"/>
      <c r="J153" s="223"/>
    </row>
    <row r="154" spans="1:10" x14ac:dyDescent="0.2">
      <c r="A154" s="166"/>
      <c r="B154" s="167" t="s">
        <v>982</v>
      </c>
      <c r="C154" s="167" t="s">
        <v>983</v>
      </c>
      <c r="D154" s="184" t="s">
        <v>3</v>
      </c>
      <c r="E154" s="700" t="s">
        <v>339</v>
      </c>
      <c r="F154" s="171" t="s">
        <v>984</v>
      </c>
      <c r="G154" s="188" t="s">
        <v>984</v>
      </c>
      <c r="H154" s="155"/>
      <c r="I154" s="439">
        <v>70400</v>
      </c>
      <c r="J154" s="213">
        <v>77251</v>
      </c>
    </row>
    <row r="155" spans="1:10" x14ac:dyDescent="0.2">
      <c r="A155" s="166"/>
      <c r="B155" s="167" t="s">
        <v>985</v>
      </c>
      <c r="C155" s="167" t="s">
        <v>986</v>
      </c>
      <c r="D155" s="184" t="s">
        <v>3</v>
      </c>
      <c r="E155" s="700" t="s">
        <v>339</v>
      </c>
      <c r="F155" s="171" t="s">
        <v>987</v>
      </c>
      <c r="G155" s="188" t="s">
        <v>987</v>
      </c>
      <c r="H155" s="155"/>
      <c r="I155" s="439">
        <v>17000</v>
      </c>
      <c r="J155" s="213"/>
    </row>
    <row r="156" spans="1:10" x14ac:dyDescent="0.2">
      <c r="A156" s="166"/>
      <c r="B156" s="167" t="s">
        <v>523</v>
      </c>
      <c r="C156" s="167" t="s">
        <v>524</v>
      </c>
      <c r="D156" s="184" t="s">
        <v>3</v>
      </c>
      <c r="E156" s="702" t="s">
        <v>339</v>
      </c>
      <c r="F156" s="189" t="s">
        <v>525</v>
      </c>
      <c r="G156" s="166" t="s">
        <v>525</v>
      </c>
      <c r="H156" s="155">
        <v>121500</v>
      </c>
      <c r="I156" s="439">
        <v>160000</v>
      </c>
      <c r="J156" s="213">
        <v>132000</v>
      </c>
    </row>
    <row r="157" spans="1:10" x14ac:dyDescent="0.2">
      <c r="A157" s="166"/>
      <c r="B157" s="703"/>
      <c r="C157" s="703"/>
      <c r="D157" s="311" t="s">
        <v>131</v>
      </c>
      <c r="E157" s="581"/>
      <c r="F157" s="311"/>
      <c r="G157" s="580"/>
      <c r="H157" s="217">
        <v>121500</v>
      </c>
      <c r="I157" s="218">
        <v>247400</v>
      </c>
      <c r="J157" s="219">
        <v>209251</v>
      </c>
    </row>
    <row r="158" spans="1:10" x14ac:dyDescent="0.2">
      <c r="A158" s="166"/>
      <c r="B158" s="688"/>
      <c r="C158" s="688"/>
      <c r="D158" s="180"/>
      <c r="E158" s="712"/>
      <c r="F158" s="180"/>
      <c r="G158" s="713"/>
      <c r="H158" s="240"/>
      <c r="I158" s="241"/>
      <c r="J158" s="242"/>
    </row>
    <row r="159" spans="1:10" x14ac:dyDescent="0.2">
      <c r="A159" s="166"/>
      <c r="B159" s="167" t="s">
        <v>526</v>
      </c>
      <c r="C159" s="167" t="s">
        <v>527</v>
      </c>
      <c r="D159" s="193" t="s">
        <v>13</v>
      </c>
      <c r="E159" s="729" t="s">
        <v>121</v>
      </c>
      <c r="F159" s="193" t="s">
        <v>367</v>
      </c>
      <c r="G159" s="730" t="s">
        <v>528</v>
      </c>
      <c r="H159" s="155">
        <v>50100</v>
      </c>
      <c r="I159" s="439"/>
      <c r="J159" s="213"/>
    </row>
    <row r="160" spans="1:10" x14ac:dyDescent="0.2">
      <c r="A160" s="166"/>
      <c r="B160" s="167" t="s">
        <v>529</v>
      </c>
      <c r="C160" s="167" t="s">
        <v>530</v>
      </c>
      <c r="D160" s="166" t="s">
        <v>13</v>
      </c>
      <c r="E160" s="696" t="s">
        <v>121</v>
      </c>
      <c r="F160" s="166" t="s">
        <v>367</v>
      </c>
      <c r="G160" s="188" t="s">
        <v>531</v>
      </c>
      <c r="H160" s="155">
        <v>60000</v>
      </c>
      <c r="I160" s="439">
        <v>95000</v>
      </c>
      <c r="J160" s="213">
        <v>148000</v>
      </c>
    </row>
    <row r="161" spans="1:10" x14ac:dyDescent="0.2">
      <c r="A161" s="166"/>
      <c r="B161" s="167" t="s">
        <v>532</v>
      </c>
      <c r="C161" s="167" t="s">
        <v>533</v>
      </c>
      <c r="D161" s="166" t="s">
        <v>13</v>
      </c>
      <c r="E161" s="696" t="s">
        <v>121</v>
      </c>
      <c r="F161" s="166" t="s">
        <v>367</v>
      </c>
      <c r="G161" s="188" t="s">
        <v>534</v>
      </c>
      <c r="H161" s="155">
        <v>73000</v>
      </c>
      <c r="I161" s="439">
        <v>90000</v>
      </c>
      <c r="J161" s="213">
        <v>140000</v>
      </c>
    </row>
    <row r="162" spans="1:10" x14ac:dyDescent="0.2">
      <c r="A162" s="166"/>
      <c r="B162" s="167" t="s">
        <v>845</v>
      </c>
      <c r="C162" s="167" t="s">
        <v>1066</v>
      </c>
      <c r="D162" s="166" t="s">
        <v>13</v>
      </c>
      <c r="E162" s="696" t="s">
        <v>121</v>
      </c>
      <c r="F162" s="166" t="s">
        <v>367</v>
      </c>
      <c r="G162" s="188" t="s">
        <v>534</v>
      </c>
      <c r="H162" s="155">
        <v>12000</v>
      </c>
      <c r="I162" s="439">
        <v>20617</v>
      </c>
      <c r="J162" s="213"/>
    </row>
    <row r="163" spans="1:10" ht="25.5" x14ac:dyDescent="0.2">
      <c r="A163" s="166"/>
      <c r="B163" s="167"/>
      <c r="C163" s="698" t="s">
        <v>1067</v>
      </c>
      <c r="D163" s="397" t="s">
        <v>13</v>
      </c>
      <c r="E163" s="731" t="s">
        <v>121</v>
      </c>
      <c r="F163" s="397" t="s">
        <v>367</v>
      </c>
      <c r="G163" s="732" t="s">
        <v>534</v>
      </c>
      <c r="H163" s="733">
        <v>12000</v>
      </c>
      <c r="I163" s="734">
        <v>40000</v>
      </c>
      <c r="J163" s="735">
        <v>60000</v>
      </c>
    </row>
    <row r="164" spans="1:10" x14ac:dyDescent="0.2">
      <c r="A164" s="166"/>
      <c r="B164" s="167" t="s">
        <v>532</v>
      </c>
      <c r="C164" s="167" t="s">
        <v>1068</v>
      </c>
      <c r="D164" s="166" t="s">
        <v>13</v>
      </c>
      <c r="E164" s="696" t="s">
        <v>121</v>
      </c>
      <c r="F164" s="166" t="s">
        <v>367</v>
      </c>
      <c r="G164" s="732" t="s">
        <v>534</v>
      </c>
      <c r="H164" s="155"/>
      <c r="I164" s="439">
        <v>20000</v>
      </c>
      <c r="J164" s="213"/>
    </row>
    <row r="165" spans="1:10" x14ac:dyDescent="0.2">
      <c r="A165" s="166"/>
      <c r="B165" s="167" t="s">
        <v>845</v>
      </c>
      <c r="C165" s="167" t="s">
        <v>535</v>
      </c>
      <c r="D165" s="166" t="s">
        <v>13</v>
      </c>
      <c r="E165" s="696" t="s">
        <v>121</v>
      </c>
      <c r="F165" s="166" t="s">
        <v>367</v>
      </c>
      <c r="G165" s="188" t="s">
        <v>559</v>
      </c>
      <c r="H165" s="155">
        <v>250900</v>
      </c>
      <c r="I165" s="439">
        <v>292041</v>
      </c>
      <c r="J165" s="213">
        <v>258445</v>
      </c>
    </row>
    <row r="166" spans="1:10" s="205" customFormat="1" x14ac:dyDescent="0.2">
      <c r="A166" s="180"/>
      <c r="B166" s="703"/>
      <c r="C166" s="703"/>
      <c r="D166" s="173" t="s">
        <v>368</v>
      </c>
      <c r="E166" s="581"/>
      <c r="F166" s="311"/>
      <c r="G166" s="580"/>
      <c r="H166" s="217">
        <v>458000</v>
      </c>
      <c r="I166" s="218">
        <v>557658</v>
      </c>
      <c r="J166" s="220">
        <v>606445</v>
      </c>
    </row>
    <row r="167" spans="1:10" ht="17.25" customHeight="1" x14ac:dyDescent="0.2">
      <c r="A167" s="166"/>
      <c r="B167" s="691"/>
      <c r="C167" s="182"/>
      <c r="D167" s="182"/>
      <c r="E167" s="182"/>
      <c r="F167" s="182"/>
      <c r="G167" s="182"/>
      <c r="H167" s="716"/>
      <c r="I167" s="716"/>
      <c r="J167" s="717"/>
    </row>
    <row r="168" spans="1:10" x14ac:dyDescent="0.2">
      <c r="A168" s="166"/>
      <c r="B168" s="580"/>
      <c r="C168" s="311"/>
      <c r="D168" s="173" t="s">
        <v>132</v>
      </c>
      <c r="E168" s="581"/>
      <c r="F168" s="311"/>
      <c r="G168" s="580"/>
      <c r="H168" s="217">
        <v>953667</v>
      </c>
      <c r="I168" s="218">
        <v>1029457</v>
      </c>
      <c r="J168" s="219">
        <v>955649</v>
      </c>
    </row>
    <row r="169" spans="1:10" x14ac:dyDescent="0.2">
      <c r="A169" s="166"/>
      <c r="B169" s="181"/>
      <c r="C169" s="181"/>
      <c r="D169" s="181"/>
      <c r="E169" s="181"/>
      <c r="F169" s="181"/>
      <c r="G169" s="181"/>
      <c r="H169" s="475"/>
      <c r="I169" s="475"/>
      <c r="J169" s="475"/>
    </row>
    <row r="170" spans="1:10" x14ac:dyDescent="0.2">
      <c r="A170" s="166"/>
      <c r="B170" s="117"/>
      <c r="C170" s="117"/>
      <c r="D170" s="117"/>
      <c r="E170" s="117"/>
      <c r="F170" s="117"/>
      <c r="G170" s="117"/>
      <c r="H170" s="736"/>
      <c r="I170" s="736"/>
      <c r="J170" s="736"/>
    </row>
    <row r="171" spans="1:10" x14ac:dyDescent="0.2">
      <c r="A171" s="166"/>
      <c r="B171" s="687"/>
      <c r="C171" s="689" t="s">
        <v>133</v>
      </c>
      <c r="D171" s="181"/>
      <c r="E171" s="170"/>
      <c r="F171" s="181"/>
      <c r="G171" s="177"/>
      <c r="H171" s="227"/>
      <c r="I171" s="228"/>
      <c r="J171" s="229"/>
    </row>
    <row r="172" spans="1:10" x14ac:dyDescent="0.2">
      <c r="A172" s="166"/>
      <c r="B172" s="169"/>
      <c r="C172" s="169"/>
      <c r="D172" s="168"/>
      <c r="E172" s="189"/>
      <c r="F172" s="168"/>
      <c r="G172" s="190"/>
      <c r="H172" s="214"/>
      <c r="I172" s="215"/>
      <c r="J172" s="216"/>
    </row>
    <row r="173" spans="1:10" x14ac:dyDescent="0.2">
      <c r="A173" s="166"/>
      <c r="B173" s="167"/>
      <c r="C173" s="167"/>
      <c r="D173" s="166"/>
      <c r="E173" s="695"/>
      <c r="F173" s="166"/>
      <c r="G173" s="687"/>
      <c r="H173" s="155"/>
      <c r="I173" s="439"/>
      <c r="J173" s="213"/>
    </row>
    <row r="174" spans="1:10" x14ac:dyDescent="0.2">
      <c r="A174" s="166"/>
      <c r="B174" s="167" t="s">
        <v>537</v>
      </c>
      <c r="C174" s="167" t="s">
        <v>538</v>
      </c>
      <c r="D174" s="184" t="s">
        <v>13</v>
      </c>
      <c r="E174" s="700" t="s">
        <v>1069</v>
      </c>
      <c r="F174" s="166" t="s">
        <v>536</v>
      </c>
      <c r="G174" s="167" t="s">
        <v>536</v>
      </c>
      <c r="H174" s="155">
        <v>20000</v>
      </c>
      <c r="I174" s="439">
        <v>20393</v>
      </c>
      <c r="J174" s="213">
        <v>44500</v>
      </c>
    </row>
    <row r="175" spans="1:10" x14ac:dyDescent="0.2">
      <c r="A175" s="166"/>
      <c r="B175" s="167" t="s">
        <v>989</v>
      </c>
      <c r="C175" s="167" t="s">
        <v>1070</v>
      </c>
      <c r="D175" s="184" t="s">
        <v>13</v>
      </c>
      <c r="E175" s="700" t="s">
        <v>1069</v>
      </c>
      <c r="F175" s="166" t="s">
        <v>536</v>
      </c>
      <c r="G175" s="167" t="s">
        <v>536</v>
      </c>
      <c r="H175" s="155">
        <v>35000</v>
      </c>
      <c r="I175" s="439">
        <v>31994</v>
      </c>
      <c r="J175" s="213"/>
    </row>
    <row r="176" spans="1:10" x14ac:dyDescent="0.2">
      <c r="A176" s="166"/>
      <c r="B176" s="167" t="s">
        <v>990</v>
      </c>
      <c r="C176" s="167" t="s">
        <v>991</v>
      </c>
      <c r="D176" s="184" t="s">
        <v>13</v>
      </c>
      <c r="E176" s="700" t="s">
        <v>1069</v>
      </c>
      <c r="F176" s="166" t="s">
        <v>536</v>
      </c>
      <c r="G176" s="167" t="s">
        <v>536</v>
      </c>
      <c r="H176" s="155">
        <v>15000</v>
      </c>
      <c r="I176" s="439">
        <v>7503</v>
      </c>
      <c r="J176" s="213"/>
    </row>
    <row r="177" spans="1:10" x14ac:dyDescent="0.2">
      <c r="A177" s="166"/>
      <c r="B177" s="167" t="s">
        <v>539</v>
      </c>
      <c r="C177" s="167" t="s">
        <v>1071</v>
      </c>
      <c r="D177" s="184" t="s">
        <v>13</v>
      </c>
      <c r="E177" s="700" t="s">
        <v>1072</v>
      </c>
      <c r="F177" s="171" t="s">
        <v>1073</v>
      </c>
      <c r="G177" s="167" t="s">
        <v>1073</v>
      </c>
      <c r="H177" s="155">
        <v>28400</v>
      </c>
      <c r="I177" s="439">
        <v>40600</v>
      </c>
      <c r="J177" s="213"/>
    </row>
    <row r="178" spans="1:10" x14ac:dyDescent="0.2">
      <c r="A178" s="166"/>
      <c r="B178" s="167" t="s">
        <v>540</v>
      </c>
      <c r="C178" s="169" t="s">
        <v>541</v>
      </c>
      <c r="D178" s="184" t="s">
        <v>13</v>
      </c>
      <c r="E178" s="700" t="s">
        <v>1072</v>
      </c>
      <c r="F178" s="171" t="s">
        <v>1073</v>
      </c>
      <c r="G178" s="166" t="s">
        <v>542</v>
      </c>
      <c r="H178" s="155">
        <v>14000</v>
      </c>
      <c r="I178" s="439">
        <v>20000</v>
      </c>
      <c r="J178" s="213">
        <v>22000</v>
      </c>
    </row>
    <row r="179" spans="1:10" x14ac:dyDescent="0.2">
      <c r="A179" s="166"/>
      <c r="B179" s="703"/>
      <c r="C179" s="703"/>
      <c r="D179" s="311" t="s">
        <v>142</v>
      </c>
      <c r="E179" s="581"/>
      <c r="F179" s="311"/>
      <c r="G179" s="580"/>
      <c r="H179" s="217">
        <v>112400</v>
      </c>
      <c r="I179" s="218">
        <v>120490</v>
      </c>
      <c r="J179" s="219">
        <v>66500</v>
      </c>
    </row>
    <row r="180" spans="1:10" x14ac:dyDescent="0.2">
      <c r="A180" s="166"/>
      <c r="B180" s="167"/>
      <c r="C180" s="167"/>
      <c r="D180" s="166"/>
      <c r="E180" s="695"/>
      <c r="F180" s="170"/>
      <c r="G180" s="166"/>
      <c r="H180" s="221"/>
      <c r="I180" s="222"/>
      <c r="J180" s="223"/>
    </row>
    <row r="181" spans="1:10" x14ac:dyDescent="0.2">
      <c r="A181" s="166"/>
      <c r="B181" s="167"/>
      <c r="C181" s="167" t="s">
        <v>1076</v>
      </c>
      <c r="D181" s="172" t="s">
        <v>3</v>
      </c>
      <c r="E181" s="700" t="s">
        <v>143</v>
      </c>
      <c r="F181" s="171" t="s">
        <v>1074</v>
      </c>
      <c r="G181" s="166" t="s">
        <v>1075</v>
      </c>
      <c r="H181" s="221">
        <v>22000</v>
      </c>
      <c r="I181" s="222">
        <v>22100</v>
      </c>
      <c r="J181" s="223">
        <v>23000</v>
      </c>
    </row>
    <row r="182" spans="1:10" x14ac:dyDescent="0.2">
      <c r="A182" s="166"/>
      <c r="B182" s="167"/>
      <c r="C182" s="167" t="s">
        <v>1077</v>
      </c>
      <c r="D182" s="172" t="s">
        <v>3</v>
      </c>
      <c r="E182" s="700" t="s">
        <v>143</v>
      </c>
      <c r="F182" s="171" t="s">
        <v>1074</v>
      </c>
      <c r="G182" s="166" t="s">
        <v>1075</v>
      </c>
      <c r="H182" s="221">
        <v>15000</v>
      </c>
      <c r="I182" s="222">
        <v>21000</v>
      </c>
      <c r="J182" s="223">
        <v>23400</v>
      </c>
    </row>
    <row r="183" spans="1:10" x14ac:dyDescent="0.2">
      <c r="A183" s="166"/>
      <c r="B183" s="167" t="s">
        <v>543</v>
      </c>
      <c r="C183" s="167" t="s">
        <v>544</v>
      </c>
      <c r="D183" s="172" t="s">
        <v>3</v>
      </c>
      <c r="E183" s="700" t="s">
        <v>144</v>
      </c>
      <c r="F183" s="171" t="s">
        <v>545</v>
      </c>
      <c r="G183" s="167" t="s">
        <v>545</v>
      </c>
      <c r="H183" s="155">
        <v>49050</v>
      </c>
      <c r="I183" s="439">
        <v>55880</v>
      </c>
      <c r="J183" s="213">
        <v>18158</v>
      </c>
    </row>
    <row r="184" spans="1:10" x14ac:dyDescent="0.2">
      <c r="A184" s="166"/>
      <c r="B184" s="167"/>
      <c r="C184" s="167" t="s">
        <v>1078</v>
      </c>
      <c r="D184" s="172" t="s">
        <v>3</v>
      </c>
      <c r="E184" s="700" t="s">
        <v>147</v>
      </c>
      <c r="F184" s="171" t="s">
        <v>1079</v>
      </c>
      <c r="G184" s="167" t="s">
        <v>1079</v>
      </c>
      <c r="H184" s="155">
        <v>13000</v>
      </c>
      <c r="I184" s="439">
        <v>16620</v>
      </c>
      <c r="J184" s="213">
        <v>23000</v>
      </c>
    </row>
    <row r="185" spans="1:10" x14ac:dyDescent="0.2">
      <c r="B185" s="167" t="s">
        <v>546</v>
      </c>
      <c r="C185" s="167" t="s">
        <v>1080</v>
      </c>
      <c r="D185" s="172" t="s">
        <v>3</v>
      </c>
      <c r="E185" s="700" t="s">
        <v>148</v>
      </c>
      <c r="F185" s="189" t="s">
        <v>547</v>
      </c>
      <c r="G185" s="169" t="s">
        <v>547</v>
      </c>
      <c r="H185" s="155">
        <v>12550</v>
      </c>
      <c r="I185" s="439">
        <v>15000</v>
      </c>
      <c r="J185" s="213">
        <v>21796</v>
      </c>
    </row>
    <row r="186" spans="1:10" x14ac:dyDescent="0.2">
      <c r="B186" s="703"/>
      <c r="C186" s="703"/>
      <c r="D186" s="311" t="s">
        <v>150</v>
      </c>
      <c r="E186" s="581"/>
      <c r="F186" s="311"/>
      <c r="G186" s="580"/>
      <c r="H186" s="463">
        <v>111600</v>
      </c>
      <c r="I186" s="218">
        <v>130600</v>
      </c>
      <c r="J186" s="220">
        <v>109354</v>
      </c>
    </row>
    <row r="187" spans="1:10" x14ac:dyDescent="0.2">
      <c r="B187" s="167"/>
      <c r="C187" s="687"/>
      <c r="D187" s="166"/>
      <c r="E187" s="695"/>
      <c r="F187" s="166"/>
      <c r="G187" s="177"/>
      <c r="H187" s="221"/>
      <c r="I187" s="222"/>
      <c r="J187" s="223"/>
    </row>
    <row r="188" spans="1:10" x14ac:dyDescent="0.2">
      <c r="B188" s="167" t="s">
        <v>548</v>
      </c>
      <c r="C188" s="167" t="s">
        <v>549</v>
      </c>
      <c r="D188" s="166" t="s">
        <v>3</v>
      </c>
      <c r="E188" s="700" t="s">
        <v>153</v>
      </c>
      <c r="F188" s="166" t="s">
        <v>550</v>
      </c>
      <c r="G188" s="188" t="s">
        <v>550</v>
      </c>
      <c r="H188" s="155">
        <v>30000</v>
      </c>
      <c r="I188" s="439">
        <v>30000</v>
      </c>
      <c r="J188" s="213">
        <v>48000</v>
      </c>
    </row>
    <row r="189" spans="1:10" s="205" customFormat="1" x14ac:dyDescent="0.2">
      <c r="A189" s="723"/>
      <c r="B189" s="167" t="s">
        <v>551</v>
      </c>
      <c r="C189" s="167" t="s">
        <v>552</v>
      </c>
      <c r="D189" s="166" t="s">
        <v>13</v>
      </c>
      <c r="E189" s="700" t="s">
        <v>161</v>
      </c>
      <c r="F189" s="171" t="s">
        <v>846</v>
      </c>
      <c r="G189" s="167" t="s">
        <v>846</v>
      </c>
      <c r="H189" s="155">
        <v>15000</v>
      </c>
      <c r="I189" s="439">
        <v>28150</v>
      </c>
      <c r="J189" s="213">
        <v>19793</v>
      </c>
    </row>
    <row r="190" spans="1:10" x14ac:dyDescent="0.2">
      <c r="B190" s="167" t="s">
        <v>553</v>
      </c>
      <c r="C190" s="167" t="s">
        <v>1081</v>
      </c>
      <c r="D190" s="166" t="s">
        <v>13</v>
      </c>
      <c r="E190" s="700" t="s">
        <v>161</v>
      </c>
      <c r="F190" s="171" t="s">
        <v>846</v>
      </c>
      <c r="G190" s="167" t="s">
        <v>846</v>
      </c>
      <c r="H190" s="155">
        <v>15000</v>
      </c>
      <c r="I190" s="439">
        <v>26207</v>
      </c>
      <c r="J190" s="213">
        <v>34900</v>
      </c>
    </row>
    <row r="191" spans="1:10" x14ac:dyDescent="0.2">
      <c r="A191" s="166"/>
      <c r="B191" s="703"/>
      <c r="C191" s="703"/>
      <c r="D191" s="311" t="s">
        <v>934</v>
      </c>
      <c r="E191" s="581"/>
      <c r="F191" s="311"/>
      <c r="G191" s="580"/>
      <c r="H191" s="217">
        <v>60000</v>
      </c>
      <c r="I191" s="218">
        <v>84357</v>
      </c>
      <c r="J191" s="219">
        <v>102693</v>
      </c>
    </row>
    <row r="192" spans="1:10" ht="15.75" customHeight="1" x14ac:dyDescent="0.2">
      <c r="B192" s="691"/>
      <c r="C192" s="182"/>
      <c r="D192" s="182"/>
      <c r="E192" s="182"/>
      <c r="F192" s="182"/>
      <c r="G192" s="182"/>
      <c r="H192" s="716"/>
      <c r="I192" s="716"/>
      <c r="J192" s="717"/>
    </row>
    <row r="193" spans="1:10" x14ac:dyDescent="0.2">
      <c r="B193" s="580"/>
      <c r="C193" s="311"/>
      <c r="D193" s="173" t="s">
        <v>164</v>
      </c>
      <c r="E193" s="581"/>
      <c r="F193" s="311"/>
      <c r="G193" s="580"/>
      <c r="H193" s="217">
        <v>284000</v>
      </c>
      <c r="I193" s="218">
        <v>335447</v>
      </c>
      <c r="J193" s="220">
        <v>278547</v>
      </c>
    </row>
    <row r="194" spans="1:10" x14ac:dyDescent="0.2">
      <c r="B194" s="181"/>
      <c r="C194" s="181"/>
      <c r="D194" s="181"/>
      <c r="E194" s="181"/>
      <c r="F194" s="181"/>
      <c r="G194" s="181"/>
      <c r="H194" s="737"/>
      <c r="I194" s="737"/>
      <c r="J194" s="737"/>
    </row>
    <row r="195" spans="1:10" s="205" customFormat="1" x14ac:dyDescent="0.2">
      <c r="A195" s="723"/>
      <c r="B195" s="168"/>
      <c r="C195" s="168"/>
      <c r="D195" s="168"/>
      <c r="E195" s="168"/>
      <c r="F195" s="168"/>
      <c r="G195" s="168"/>
      <c r="H195" s="331"/>
      <c r="I195" s="331"/>
      <c r="J195" s="331"/>
    </row>
    <row r="196" spans="1:10" x14ac:dyDescent="0.2">
      <c r="B196" s="687"/>
      <c r="C196" s="178" t="s">
        <v>165</v>
      </c>
      <c r="D196" s="177"/>
      <c r="E196" s="170"/>
      <c r="F196" s="181"/>
      <c r="G196" s="177"/>
      <c r="H196" s="227"/>
      <c r="I196" s="228"/>
      <c r="J196" s="229"/>
    </row>
    <row r="197" spans="1:10" x14ac:dyDescent="0.2">
      <c r="B197" s="169"/>
      <c r="C197" s="189"/>
      <c r="D197" s="168"/>
      <c r="E197" s="189"/>
      <c r="F197" s="168"/>
      <c r="G197" s="190"/>
      <c r="H197" s="214"/>
      <c r="I197" s="215"/>
      <c r="J197" s="216"/>
    </row>
    <row r="198" spans="1:10" x14ac:dyDescent="0.2">
      <c r="B198" s="687"/>
      <c r="C198" s="170"/>
      <c r="D198" s="181"/>
      <c r="E198" s="695"/>
      <c r="F198" s="170"/>
      <c r="G198" s="181"/>
      <c r="H198" s="296"/>
      <c r="I198" s="297"/>
      <c r="J198" s="304"/>
    </row>
    <row r="199" spans="1:10" x14ac:dyDescent="0.2">
      <c r="B199" s="167" t="s">
        <v>847</v>
      </c>
      <c r="C199" s="188" t="s">
        <v>1024</v>
      </c>
      <c r="D199" s="172" t="s">
        <v>3</v>
      </c>
      <c r="E199" s="696" t="s">
        <v>170</v>
      </c>
      <c r="F199" s="166" t="s">
        <v>555</v>
      </c>
      <c r="G199" s="188" t="s">
        <v>555</v>
      </c>
      <c r="H199" s="155">
        <v>7543</v>
      </c>
      <c r="I199" s="439">
        <v>15857</v>
      </c>
      <c r="J199" s="213">
        <v>19857</v>
      </c>
    </row>
    <row r="200" spans="1:10" x14ac:dyDescent="0.2">
      <c r="B200" s="167" t="s">
        <v>1082</v>
      </c>
      <c r="C200" s="188" t="s">
        <v>1013</v>
      </c>
      <c r="D200" s="172" t="s">
        <v>3</v>
      </c>
      <c r="E200" s="696" t="s">
        <v>173</v>
      </c>
      <c r="F200" s="166" t="s">
        <v>558</v>
      </c>
      <c r="G200" s="188" t="s">
        <v>558</v>
      </c>
      <c r="H200" s="155">
        <v>10000</v>
      </c>
      <c r="I200" s="439">
        <v>35000</v>
      </c>
      <c r="J200" s="213"/>
    </row>
    <row r="201" spans="1:10" x14ac:dyDescent="0.2">
      <c r="B201" s="167" t="s">
        <v>556</v>
      </c>
      <c r="C201" s="188" t="s">
        <v>557</v>
      </c>
      <c r="D201" s="172" t="s">
        <v>3</v>
      </c>
      <c r="E201" s="696" t="s">
        <v>173</v>
      </c>
      <c r="F201" s="166" t="s">
        <v>558</v>
      </c>
      <c r="G201" s="188" t="s">
        <v>558</v>
      </c>
      <c r="H201" s="155">
        <v>4128</v>
      </c>
      <c r="I201" s="439">
        <v>11650</v>
      </c>
      <c r="J201" s="213">
        <v>39980</v>
      </c>
    </row>
    <row r="202" spans="1:10" x14ac:dyDescent="0.2">
      <c r="B202" s="580"/>
      <c r="C202" s="582"/>
      <c r="D202" s="847" t="s">
        <v>177</v>
      </c>
      <c r="E202" s="848"/>
      <c r="F202" s="849"/>
      <c r="G202" s="703"/>
      <c r="H202" s="217">
        <v>21671</v>
      </c>
      <c r="I202" s="218">
        <v>62507</v>
      </c>
      <c r="J202" s="219">
        <v>59837</v>
      </c>
    </row>
    <row r="203" spans="1:10" ht="13.5" customHeight="1" x14ac:dyDescent="0.2">
      <c r="B203" s="687"/>
      <c r="C203" s="687"/>
      <c r="D203" s="166"/>
      <c r="E203" s="695"/>
      <c r="F203" s="171"/>
      <c r="G203" s="188"/>
      <c r="H203" s="221"/>
      <c r="I203" s="222"/>
      <c r="J203" s="223"/>
    </row>
    <row r="204" spans="1:10" ht="13.5" customHeight="1" x14ac:dyDescent="0.2">
      <c r="B204" s="167" t="s">
        <v>1083</v>
      </c>
      <c r="C204" s="698" t="s">
        <v>992</v>
      </c>
      <c r="D204" s="166" t="s">
        <v>3</v>
      </c>
      <c r="E204" s="696" t="s">
        <v>179</v>
      </c>
      <c r="F204" s="166" t="s">
        <v>560</v>
      </c>
      <c r="G204" s="188" t="s">
        <v>560</v>
      </c>
      <c r="H204" s="155">
        <v>30000</v>
      </c>
      <c r="I204" s="439">
        <v>11000</v>
      </c>
      <c r="J204" s="213"/>
    </row>
    <row r="205" spans="1:10" ht="13.5" customHeight="1" x14ac:dyDescent="0.2">
      <c r="B205" s="167" t="s">
        <v>554</v>
      </c>
      <c r="C205" s="698" t="s">
        <v>1084</v>
      </c>
      <c r="D205" s="166" t="s">
        <v>3</v>
      </c>
      <c r="E205" s="696" t="s">
        <v>179</v>
      </c>
      <c r="F205" s="166" t="s">
        <v>560</v>
      </c>
      <c r="G205" s="188" t="s">
        <v>560</v>
      </c>
      <c r="H205" s="155">
        <v>6872</v>
      </c>
      <c r="I205" s="439"/>
      <c r="J205" s="213"/>
    </row>
    <row r="206" spans="1:10" x14ac:dyDescent="0.2">
      <c r="B206" s="167" t="s">
        <v>561</v>
      </c>
      <c r="C206" s="698" t="s">
        <v>562</v>
      </c>
      <c r="D206" s="166" t="s">
        <v>3</v>
      </c>
      <c r="E206" s="696" t="s">
        <v>180</v>
      </c>
      <c r="F206" s="166" t="s">
        <v>563</v>
      </c>
      <c r="G206" s="188" t="s">
        <v>563</v>
      </c>
      <c r="H206" s="155">
        <v>10000</v>
      </c>
      <c r="I206" s="439">
        <v>27240</v>
      </c>
      <c r="J206" s="213"/>
    </row>
    <row r="207" spans="1:10" x14ac:dyDescent="0.2">
      <c r="B207" s="167" t="s">
        <v>848</v>
      </c>
      <c r="C207" s="698" t="s">
        <v>849</v>
      </c>
      <c r="D207" s="166" t="s">
        <v>3</v>
      </c>
      <c r="E207" s="696" t="s">
        <v>181</v>
      </c>
      <c r="F207" s="166" t="s">
        <v>850</v>
      </c>
      <c r="G207" s="188" t="s">
        <v>850</v>
      </c>
      <c r="H207" s="155">
        <v>5406</v>
      </c>
      <c r="I207" s="439">
        <v>2539</v>
      </c>
      <c r="J207" s="213"/>
    </row>
    <row r="208" spans="1:10" x14ac:dyDescent="0.2">
      <c r="B208" s="167" t="s">
        <v>554</v>
      </c>
      <c r="C208" s="698" t="s">
        <v>851</v>
      </c>
      <c r="D208" s="166" t="s">
        <v>3</v>
      </c>
      <c r="E208" s="696" t="s">
        <v>182</v>
      </c>
      <c r="F208" s="166" t="s">
        <v>852</v>
      </c>
      <c r="G208" s="188" t="s">
        <v>852</v>
      </c>
      <c r="H208" s="155">
        <v>5000</v>
      </c>
      <c r="I208" s="439">
        <v>5700</v>
      </c>
      <c r="J208" s="213"/>
    </row>
    <row r="209" spans="1:10" x14ac:dyDescent="0.2">
      <c r="B209" s="167" t="s">
        <v>554</v>
      </c>
      <c r="C209" s="698" t="s">
        <v>993</v>
      </c>
      <c r="D209" s="166" t="s">
        <v>3</v>
      </c>
      <c r="E209" s="696" t="s">
        <v>182</v>
      </c>
      <c r="F209" s="166" t="s">
        <v>852</v>
      </c>
      <c r="G209" s="188" t="s">
        <v>852</v>
      </c>
      <c r="H209" s="155"/>
      <c r="I209" s="439">
        <v>13000</v>
      </c>
      <c r="J209" s="213">
        <v>13000</v>
      </c>
    </row>
    <row r="210" spans="1:10" x14ac:dyDescent="0.2">
      <c r="B210" s="167" t="s">
        <v>994</v>
      </c>
      <c r="C210" s="167" t="s">
        <v>1085</v>
      </c>
      <c r="D210" s="166" t="s">
        <v>3</v>
      </c>
      <c r="E210" s="696" t="s">
        <v>183</v>
      </c>
      <c r="F210" s="171" t="s">
        <v>564</v>
      </c>
      <c r="G210" s="167" t="s">
        <v>564</v>
      </c>
      <c r="H210" s="155">
        <v>8362</v>
      </c>
      <c r="I210" s="439"/>
      <c r="J210" s="213"/>
    </row>
    <row r="211" spans="1:10" x14ac:dyDescent="0.2">
      <c r="A211" s="166"/>
      <c r="B211" s="703"/>
      <c r="C211" s="703"/>
      <c r="D211" s="311" t="s">
        <v>565</v>
      </c>
      <c r="E211" s="581"/>
      <c r="F211" s="311"/>
      <c r="G211" s="580"/>
      <c r="H211" s="217">
        <v>65640</v>
      </c>
      <c r="I211" s="218">
        <v>59479</v>
      </c>
      <c r="J211" s="219">
        <v>13000</v>
      </c>
    </row>
    <row r="212" spans="1:10" x14ac:dyDescent="0.2">
      <c r="B212" s="167"/>
      <c r="C212" s="167"/>
      <c r="D212" s="166"/>
      <c r="E212" s="695"/>
      <c r="F212" s="171"/>
      <c r="G212" s="167"/>
      <c r="H212" s="221"/>
      <c r="I212" s="222"/>
      <c r="J212" s="223"/>
    </row>
    <row r="213" spans="1:10" x14ac:dyDescent="0.2">
      <c r="B213" s="167" t="s">
        <v>996</v>
      </c>
      <c r="C213" s="167" t="s">
        <v>997</v>
      </c>
      <c r="D213" s="166" t="s">
        <v>3</v>
      </c>
      <c r="E213" s="696" t="s">
        <v>187</v>
      </c>
      <c r="F213" s="171" t="s">
        <v>998</v>
      </c>
      <c r="G213" s="167" t="s">
        <v>998</v>
      </c>
      <c r="H213" s="155">
        <v>20000</v>
      </c>
      <c r="I213" s="439">
        <v>50128</v>
      </c>
      <c r="J213" s="213">
        <v>137934</v>
      </c>
    </row>
    <row r="214" spans="1:10" x14ac:dyDescent="0.2">
      <c r="A214" s="166"/>
      <c r="B214" s="703"/>
      <c r="C214" s="703"/>
      <c r="D214" s="311" t="s">
        <v>995</v>
      </c>
      <c r="E214" s="581"/>
      <c r="F214" s="311"/>
      <c r="G214" s="580"/>
      <c r="H214" s="217">
        <v>20000</v>
      </c>
      <c r="I214" s="218">
        <v>50128</v>
      </c>
      <c r="J214" s="219">
        <v>137934</v>
      </c>
    </row>
    <row r="215" spans="1:10" x14ac:dyDescent="0.2">
      <c r="A215" s="166"/>
      <c r="B215" s="687"/>
      <c r="C215" s="687"/>
      <c r="D215" s="166"/>
      <c r="E215" s="695"/>
      <c r="F215" s="166"/>
      <c r="G215" s="188"/>
      <c r="H215" s="221"/>
      <c r="I215" s="222"/>
      <c r="J215" s="223"/>
    </row>
    <row r="216" spans="1:10" x14ac:dyDescent="0.2">
      <c r="A216" s="166"/>
      <c r="B216" s="167" t="s">
        <v>853</v>
      </c>
      <c r="C216" s="167" t="s">
        <v>854</v>
      </c>
      <c r="D216" s="166" t="s">
        <v>3</v>
      </c>
      <c r="E216" s="696" t="s">
        <v>195</v>
      </c>
      <c r="F216" s="171" t="s">
        <v>855</v>
      </c>
      <c r="G216" s="167" t="s">
        <v>855</v>
      </c>
      <c r="H216" s="155">
        <v>5550</v>
      </c>
      <c r="I216" s="439"/>
      <c r="J216" s="213"/>
    </row>
    <row r="217" spans="1:10" x14ac:dyDescent="0.2">
      <c r="A217" s="166"/>
      <c r="B217" s="167" t="s">
        <v>856</v>
      </c>
      <c r="C217" s="167" t="s">
        <v>566</v>
      </c>
      <c r="D217" s="166" t="s">
        <v>3</v>
      </c>
      <c r="E217" s="696" t="s">
        <v>196</v>
      </c>
      <c r="F217" s="171" t="s">
        <v>567</v>
      </c>
      <c r="G217" s="167" t="s">
        <v>567</v>
      </c>
      <c r="H217" s="155">
        <v>6256</v>
      </c>
      <c r="I217" s="439">
        <v>23134</v>
      </c>
      <c r="J217" s="213"/>
    </row>
    <row r="218" spans="1:10" x14ac:dyDescent="0.2">
      <c r="A218" s="166"/>
      <c r="B218" s="167" t="s">
        <v>999</v>
      </c>
      <c r="C218" s="167" t="s">
        <v>1025</v>
      </c>
      <c r="D218" s="166" t="s">
        <v>3</v>
      </c>
      <c r="E218" s="696" t="s">
        <v>197</v>
      </c>
      <c r="F218" s="168" t="s">
        <v>1000</v>
      </c>
      <c r="G218" s="169" t="s">
        <v>1000</v>
      </c>
      <c r="H218" s="155">
        <v>744</v>
      </c>
      <c r="I218" s="439">
        <v>20284</v>
      </c>
      <c r="J218" s="213"/>
    </row>
    <row r="219" spans="1:10" x14ac:dyDescent="0.2">
      <c r="A219" s="166"/>
      <c r="B219" s="703"/>
      <c r="C219" s="582"/>
      <c r="D219" s="187" t="s">
        <v>200</v>
      </c>
      <c r="E219" s="581"/>
      <c r="F219" s="311"/>
      <c r="G219" s="580"/>
      <c r="H219" s="217">
        <v>12550</v>
      </c>
      <c r="I219" s="218">
        <v>43418</v>
      </c>
      <c r="J219" s="220">
        <v>0</v>
      </c>
    </row>
    <row r="220" spans="1:10" x14ac:dyDescent="0.2">
      <c r="A220" s="166"/>
      <c r="B220" s="689"/>
      <c r="C220" s="179"/>
      <c r="D220" s="185"/>
      <c r="E220" s="712"/>
      <c r="F220" s="186"/>
      <c r="G220" s="178"/>
      <c r="H220" s="224"/>
      <c r="I220" s="225"/>
      <c r="J220" s="226"/>
    </row>
    <row r="221" spans="1:10" x14ac:dyDescent="0.2">
      <c r="A221" s="166"/>
      <c r="B221" s="167" t="s">
        <v>857</v>
      </c>
      <c r="C221" s="171" t="s">
        <v>858</v>
      </c>
      <c r="D221" s="166" t="s">
        <v>3</v>
      </c>
      <c r="E221" s="696" t="s">
        <v>167</v>
      </c>
      <c r="F221" s="166" t="s">
        <v>859</v>
      </c>
      <c r="G221" s="188" t="s">
        <v>859</v>
      </c>
      <c r="H221" s="155">
        <v>15638</v>
      </c>
      <c r="I221" s="439"/>
      <c r="J221" s="213"/>
    </row>
    <row r="222" spans="1:10" x14ac:dyDescent="0.2">
      <c r="A222" s="166"/>
      <c r="B222" s="580"/>
      <c r="C222" s="582"/>
      <c r="D222" s="187" t="s">
        <v>351</v>
      </c>
      <c r="E222" s="581"/>
      <c r="F222" s="311"/>
      <c r="G222" s="580"/>
      <c r="H222" s="217">
        <v>15638</v>
      </c>
      <c r="I222" s="218">
        <v>0</v>
      </c>
      <c r="J222" s="220">
        <v>0</v>
      </c>
    </row>
    <row r="223" spans="1:10" ht="15" customHeight="1" x14ac:dyDescent="0.2">
      <c r="A223" s="166"/>
      <c r="B223" s="691"/>
      <c r="C223" s="182"/>
      <c r="D223" s="182"/>
      <c r="E223" s="182"/>
      <c r="F223" s="182"/>
      <c r="G223" s="182"/>
      <c r="H223" s="716"/>
      <c r="I223" s="716"/>
      <c r="J223" s="717"/>
    </row>
    <row r="224" spans="1:10" x14ac:dyDescent="0.2">
      <c r="A224" s="166"/>
      <c r="B224" s="580"/>
      <c r="C224" s="311"/>
      <c r="D224" s="173" t="s">
        <v>201</v>
      </c>
      <c r="E224" s="581"/>
      <c r="F224" s="311"/>
      <c r="G224" s="580"/>
      <c r="H224" s="217">
        <v>135499</v>
      </c>
      <c r="I224" s="218">
        <v>215532</v>
      </c>
      <c r="J224" s="219">
        <v>210771</v>
      </c>
    </row>
    <row r="225" spans="1:10" x14ac:dyDescent="0.2">
      <c r="A225" s="166"/>
      <c r="B225" s="181"/>
      <c r="C225" s="181"/>
      <c r="D225" s="181"/>
      <c r="E225" s="181"/>
      <c r="F225" s="181"/>
      <c r="G225" s="181"/>
      <c r="H225" s="475"/>
      <c r="I225" s="475"/>
      <c r="J225" s="475"/>
    </row>
    <row r="226" spans="1:10" x14ac:dyDescent="0.2">
      <c r="A226" s="166"/>
      <c r="B226" s="168"/>
      <c r="C226" s="168"/>
      <c r="D226" s="168"/>
      <c r="E226" s="168"/>
      <c r="F226" s="168"/>
      <c r="G226" s="168"/>
      <c r="H226" s="718"/>
      <c r="I226" s="718"/>
      <c r="J226" s="718"/>
    </row>
    <row r="227" spans="1:10" x14ac:dyDescent="0.2">
      <c r="A227" s="166"/>
      <c r="B227" s="687"/>
      <c r="C227" s="689" t="s">
        <v>202</v>
      </c>
      <c r="D227" s="181"/>
      <c r="E227" s="170"/>
      <c r="F227" s="170"/>
      <c r="G227" s="181"/>
      <c r="H227" s="227"/>
      <c r="I227" s="228"/>
      <c r="J227" s="229"/>
    </row>
    <row r="228" spans="1:10" s="205" customFormat="1" x14ac:dyDescent="0.2">
      <c r="A228" s="180"/>
      <c r="B228" s="169"/>
      <c r="C228" s="738"/>
      <c r="D228" s="168"/>
      <c r="E228" s="189"/>
      <c r="F228" s="189"/>
      <c r="G228" s="168"/>
      <c r="H228" s="709"/>
      <c r="I228" s="710"/>
      <c r="J228" s="711"/>
    </row>
    <row r="229" spans="1:10" x14ac:dyDescent="0.2">
      <c r="A229" s="166"/>
      <c r="B229" s="167"/>
      <c r="C229" s="689"/>
      <c r="D229" s="181"/>
      <c r="E229" s="695"/>
      <c r="F229" s="170"/>
      <c r="G229" s="181"/>
      <c r="H229" s="227"/>
      <c r="I229" s="228"/>
      <c r="J229" s="229"/>
    </row>
    <row r="230" spans="1:10" x14ac:dyDescent="0.2">
      <c r="A230" s="166"/>
      <c r="B230" s="167" t="s">
        <v>568</v>
      </c>
      <c r="C230" s="167" t="s">
        <v>1086</v>
      </c>
      <c r="D230" s="172" t="s">
        <v>3</v>
      </c>
      <c r="E230" s="700" t="s">
        <v>203</v>
      </c>
      <c r="F230" s="171" t="s">
        <v>1001</v>
      </c>
      <c r="G230" s="167" t="s">
        <v>1001</v>
      </c>
      <c r="H230" s="155">
        <v>38000</v>
      </c>
      <c r="I230" s="439">
        <v>40000</v>
      </c>
      <c r="J230" s="213">
        <v>54296</v>
      </c>
    </row>
    <row r="231" spans="1:10" x14ac:dyDescent="0.2">
      <c r="A231" s="166"/>
      <c r="B231" s="167" t="s">
        <v>860</v>
      </c>
      <c r="C231" s="167" t="s">
        <v>569</v>
      </c>
      <c r="D231" s="172" t="s">
        <v>3</v>
      </c>
      <c r="E231" s="700" t="s">
        <v>204</v>
      </c>
      <c r="F231" s="171" t="s">
        <v>570</v>
      </c>
      <c r="G231" s="166" t="s">
        <v>570</v>
      </c>
      <c r="H231" s="155">
        <v>80000</v>
      </c>
      <c r="I231" s="439">
        <v>97091</v>
      </c>
      <c r="J231" s="213">
        <v>104404</v>
      </c>
    </row>
    <row r="232" spans="1:10" x14ac:dyDescent="0.2">
      <c r="A232" s="166"/>
      <c r="B232" s="167" t="s">
        <v>1088</v>
      </c>
      <c r="C232" s="167" t="s">
        <v>1087</v>
      </c>
      <c r="D232" s="172" t="s">
        <v>3</v>
      </c>
      <c r="E232" s="700" t="s">
        <v>206</v>
      </c>
      <c r="F232" s="171" t="s">
        <v>861</v>
      </c>
      <c r="G232" s="166" t="s">
        <v>861</v>
      </c>
      <c r="H232" s="155">
        <v>10000</v>
      </c>
      <c r="I232" s="439">
        <v>26000</v>
      </c>
      <c r="J232" s="213">
        <v>57582</v>
      </c>
    </row>
    <row r="233" spans="1:10" ht="15" customHeight="1" x14ac:dyDescent="0.2">
      <c r="A233" s="166"/>
      <c r="B233" s="703"/>
      <c r="C233" s="703"/>
      <c r="D233" s="311" t="s">
        <v>209</v>
      </c>
      <c r="E233" s="581"/>
      <c r="F233" s="582"/>
      <c r="G233" s="311"/>
      <c r="H233" s="217">
        <v>128000</v>
      </c>
      <c r="I233" s="218">
        <v>163091</v>
      </c>
      <c r="J233" s="220">
        <v>216282</v>
      </c>
    </row>
    <row r="234" spans="1:10" x14ac:dyDescent="0.2">
      <c r="A234" s="166"/>
      <c r="B234" s="689"/>
      <c r="C234" s="689"/>
      <c r="D234" s="186"/>
      <c r="E234" s="712"/>
      <c r="F234" s="186"/>
      <c r="G234" s="178"/>
      <c r="H234" s="224"/>
      <c r="I234" s="225"/>
      <c r="J234" s="226"/>
    </row>
    <row r="235" spans="1:10" s="205" customFormat="1" x14ac:dyDescent="0.2">
      <c r="A235" s="180"/>
      <c r="B235" s="167" t="s">
        <v>571</v>
      </c>
      <c r="C235" s="167" t="s">
        <v>572</v>
      </c>
      <c r="D235" s="166" t="s">
        <v>13</v>
      </c>
      <c r="E235" s="700" t="s">
        <v>215</v>
      </c>
      <c r="F235" s="166" t="s">
        <v>862</v>
      </c>
      <c r="G235" s="188" t="s">
        <v>573</v>
      </c>
      <c r="H235" s="155">
        <v>45000</v>
      </c>
      <c r="I235" s="439">
        <v>51000</v>
      </c>
      <c r="J235" s="213">
        <v>68622</v>
      </c>
    </row>
    <row r="236" spans="1:10" x14ac:dyDescent="0.2">
      <c r="A236" s="166"/>
      <c r="B236" s="169" t="s">
        <v>863</v>
      </c>
      <c r="C236" s="169" t="s">
        <v>574</v>
      </c>
      <c r="D236" s="166" t="s">
        <v>13</v>
      </c>
      <c r="E236" s="700" t="s">
        <v>215</v>
      </c>
      <c r="F236" s="189" t="s">
        <v>862</v>
      </c>
      <c r="G236" s="166" t="s">
        <v>575</v>
      </c>
      <c r="H236" s="155">
        <v>45000</v>
      </c>
      <c r="I236" s="439">
        <v>50000</v>
      </c>
      <c r="J236" s="213">
        <v>36045</v>
      </c>
    </row>
    <row r="237" spans="1:10" x14ac:dyDescent="0.2">
      <c r="A237" s="166"/>
      <c r="B237" s="703"/>
      <c r="C237" s="703"/>
      <c r="D237" s="187" t="s">
        <v>354</v>
      </c>
      <c r="E237" s="581"/>
      <c r="F237" s="311"/>
      <c r="G237" s="580"/>
      <c r="H237" s="217">
        <v>90000</v>
      </c>
      <c r="I237" s="218">
        <v>101000</v>
      </c>
      <c r="J237" s="220">
        <v>104667</v>
      </c>
    </row>
    <row r="238" spans="1:10" x14ac:dyDescent="0.2">
      <c r="A238" s="166"/>
      <c r="B238" s="167"/>
      <c r="C238" s="167"/>
      <c r="D238" s="166"/>
      <c r="E238" s="695"/>
      <c r="F238" s="166"/>
      <c r="G238" s="188"/>
      <c r="H238" s="221"/>
      <c r="I238" s="222"/>
      <c r="J238" s="223"/>
    </row>
    <row r="239" spans="1:10" x14ac:dyDescent="0.2">
      <c r="A239" s="166"/>
      <c r="B239" s="167" t="s">
        <v>576</v>
      </c>
      <c r="C239" s="167" t="s">
        <v>577</v>
      </c>
      <c r="D239" s="172" t="s">
        <v>13</v>
      </c>
      <c r="E239" s="700" t="s">
        <v>220</v>
      </c>
      <c r="F239" s="166" t="s">
        <v>942</v>
      </c>
      <c r="G239" s="188" t="s">
        <v>884</v>
      </c>
      <c r="H239" s="155">
        <v>75000</v>
      </c>
      <c r="I239" s="439">
        <v>77741</v>
      </c>
      <c r="J239" s="213">
        <v>52561</v>
      </c>
    </row>
    <row r="240" spans="1:10" x14ac:dyDescent="0.2">
      <c r="A240" s="166"/>
      <c r="B240" s="167" t="s">
        <v>578</v>
      </c>
      <c r="C240" s="167" t="s">
        <v>579</v>
      </c>
      <c r="D240" s="172" t="s">
        <v>13</v>
      </c>
      <c r="E240" s="700" t="s">
        <v>220</v>
      </c>
      <c r="F240" s="166" t="s">
        <v>942</v>
      </c>
      <c r="G240" s="188" t="s">
        <v>580</v>
      </c>
      <c r="H240" s="155">
        <v>60000</v>
      </c>
      <c r="I240" s="439">
        <v>65000</v>
      </c>
      <c r="J240" s="213">
        <v>66704</v>
      </c>
    </row>
    <row r="241" spans="1:10" x14ac:dyDescent="0.2">
      <c r="A241" s="166"/>
      <c r="B241" s="703"/>
      <c r="C241" s="703"/>
      <c r="D241" s="173" t="s">
        <v>349</v>
      </c>
      <c r="E241" s="581"/>
      <c r="F241" s="311"/>
      <c r="G241" s="580"/>
      <c r="H241" s="217">
        <v>135000</v>
      </c>
      <c r="I241" s="218">
        <v>142741</v>
      </c>
      <c r="J241" s="219">
        <v>119265</v>
      </c>
    </row>
    <row r="242" spans="1:10" x14ac:dyDescent="0.2">
      <c r="A242" s="166"/>
      <c r="B242" s="689"/>
      <c r="C242" s="689"/>
      <c r="D242" s="194"/>
      <c r="E242" s="712"/>
      <c r="F242" s="179"/>
      <c r="G242" s="180"/>
      <c r="H242" s="240"/>
      <c r="I242" s="241"/>
      <c r="J242" s="242"/>
    </row>
    <row r="243" spans="1:10" x14ac:dyDescent="0.2">
      <c r="A243" s="166"/>
      <c r="B243" s="167" t="s">
        <v>864</v>
      </c>
      <c r="C243" s="167" t="s">
        <v>941</v>
      </c>
      <c r="D243" s="166" t="s">
        <v>3</v>
      </c>
      <c r="E243" s="696" t="s">
        <v>222</v>
      </c>
      <c r="F243" s="171" t="s">
        <v>865</v>
      </c>
      <c r="G243" s="167" t="s">
        <v>865</v>
      </c>
      <c r="H243" s="155">
        <v>10000</v>
      </c>
      <c r="I243" s="439">
        <v>30000</v>
      </c>
      <c r="J243" s="213">
        <v>34777</v>
      </c>
    </row>
    <row r="244" spans="1:10" x14ac:dyDescent="0.2">
      <c r="B244" s="169" t="s">
        <v>866</v>
      </c>
      <c r="C244" s="169" t="s">
        <v>867</v>
      </c>
      <c r="D244" s="166" t="s">
        <v>3</v>
      </c>
      <c r="E244" s="696" t="s">
        <v>224</v>
      </c>
      <c r="F244" s="189" t="s">
        <v>868</v>
      </c>
      <c r="G244" s="166" t="s">
        <v>868</v>
      </c>
      <c r="H244" s="155">
        <v>44600</v>
      </c>
      <c r="I244" s="439">
        <v>26571</v>
      </c>
      <c r="J244" s="213"/>
    </row>
    <row r="245" spans="1:10" s="205" customFormat="1" x14ac:dyDescent="0.2">
      <c r="A245" s="723"/>
      <c r="B245" s="690"/>
      <c r="C245" s="580"/>
      <c r="D245" s="580" t="s">
        <v>350</v>
      </c>
      <c r="E245" s="581"/>
      <c r="F245" s="311"/>
      <c r="G245" s="691"/>
      <c r="H245" s="217">
        <v>54600</v>
      </c>
      <c r="I245" s="218">
        <v>56571</v>
      </c>
      <c r="J245" s="220">
        <v>34777</v>
      </c>
    </row>
    <row r="246" spans="1:10" x14ac:dyDescent="0.2">
      <c r="B246" s="691"/>
      <c r="C246" s="182"/>
      <c r="D246" s="182"/>
      <c r="E246" s="182"/>
      <c r="F246" s="182"/>
      <c r="G246" s="182"/>
      <c r="H246" s="716"/>
      <c r="I246" s="716"/>
      <c r="J246" s="717"/>
    </row>
    <row r="247" spans="1:10" x14ac:dyDescent="0.2">
      <c r="B247" s="580"/>
      <c r="C247" s="311"/>
      <c r="D247" s="173" t="s">
        <v>226</v>
      </c>
      <c r="E247" s="581"/>
      <c r="F247" s="311"/>
      <c r="G247" s="580"/>
      <c r="H247" s="217">
        <v>407600</v>
      </c>
      <c r="I247" s="218">
        <v>463403</v>
      </c>
      <c r="J247" s="220">
        <v>474991</v>
      </c>
    </row>
    <row r="248" spans="1:10" x14ac:dyDescent="0.2">
      <c r="B248" s="180"/>
      <c r="C248" s="180"/>
      <c r="D248" s="194"/>
      <c r="E248" s="180"/>
      <c r="F248" s="180"/>
      <c r="G248" s="180"/>
      <c r="H248" s="375"/>
      <c r="I248" s="375"/>
      <c r="J248" s="474"/>
    </row>
    <row r="249" spans="1:10" x14ac:dyDescent="0.2">
      <c r="B249" s="117"/>
      <c r="C249" s="117"/>
      <c r="D249" s="117"/>
      <c r="E249" s="117"/>
      <c r="F249" s="117"/>
      <c r="G249" s="117"/>
      <c r="H249" s="736"/>
      <c r="I249" s="736"/>
      <c r="J249" s="736"/>
    </row>
    <row r="250" spans="1:10" x14ac:dyDescent="0.2">
      <c r="B250" s="167"/>
      <c r="C250" s="688" t="s">
        <v>227</v>
      </c>
      <c r="D250" s="166"/>
      <c r="E250" s="170"/>
      <c r="F250" s="166"/>
      <c r="G250" s="188"/>
      <c r="H250" s="739"/>
      <c r="I250" s="740"/>
      <c r="J250" s="741"/>
    </row>
    <row r="251" spans="1:10" x14ac:dyDescent="0.2">
      <c r="B251" s="167"/>
      <c r="C251" s="169"/>
      <c r="D251" s="168"/>
      <c r="E251" s="189"/>
      <c r="F251" s="168"/>
      <c r="G251" s="190"/>
      <c r="H251" s="742"/>
      <c r="I251" s="743"/>
      <c r="J251" s="744"/>
    </row>
    <row r="252" spans="1:10" x14ac:dyDescent="0.2">
      <c r="B252" s="687"/>
      <c r="C252" s="167"/>
      <c r="D252" s="166"/>
      <c r="E252" s="696"/>
      <c r="F252" s="171"/>
      <c r="G252" s="166"/>
      <c r="H252" s="155"/>
      <c r="I252" s="439"/>
      <c r="J252" s="213"/>
    </row>
    <row r="253" spans="1:10" x14ac:dyDescent="0.2">
      <c r="B253" s="167" t="s">
        <v>581</v>
      </c>
      <c r="C253" s="167" t="s">
        <v>582</v>
      </c>
      <c r="D253" s="166" t="s">
        <v>3</v>
      </c>
      <c r="E253" s="696" t="s">
        <v>229</v>
      </c>
      <c r="F253" s="171" t="s">
        <v>583</v>
      </c>
      <c r="G253" s="166" t="s">
        <v>583</v>
      </c>
      <c r="H253" s="155">
        <v>15158</v>
      </c>
      <c r="I253" s="439">
        <v>22599</v>
      </c>
      <c r="J253" s="213"/>
    </row>
    <row r="254" spans="1:10" x14ac:dyDescent="0.2">
      <c r="B254" s="167" t="s">
        <v>584</v>
      </c>
      <c r="C254" s="167" t="s">
        <v>585</v>
      </c>
      <c r="D254" s="166" t="s">
        <v>3</v>
      </c>
      <c r="E254" s="696" t="s">
        <v>229</v>
      </c>
      <c r="F254" s="171" t="s">
        <v>583</v>
      </c>
      <c r="G254" s="166" t="s">
        <v>583</v>
      </c>
      <c r="H254" s="155">
        <v>4573</v>
      </c>
      <c r="I254" s="439">
        <v>12888</v>
      </c>
      <c r="J254" s="213"/>
    </row>
    <row r="255" spans="1:10" s="205" customFormat="1" x14ac:dyDescent="0.2">
      <c r="A255" s="723"/>
      <c r="B255" s="167" t="s">
        <v>586</v>
      </c>
      <c r="C255" s="167" t="s">
        <v>587</v>
      </c>
      <c r="D255" s="166" t="s">
        <v>3</v>
      </c>
      <c r="E255" s="696" t="s">
        <v>230</v>
      </c>
      <c r="F255" s="171" t="s">
        <v>588</v>
      </c>
      <c r="G255" s="171" t="s">
        <v>588</v>
      </c>
      <c r="H255" s="155">
        <v>20000</v>
      </c>
      <c r="I255" s="439">
        <v>14762</v>
      </c>
      <c r="J255" s="213"/>
    </row>
    <row r="256" spans="1:10" x14ac:dyDescent="0.2">
      <c r="B256" s="167" t="s">
        <v>589</v>
      </c>
      <c r="C256" s="167" t="s">
        <v>590</v>
      </c>
      <c r="D256" s="166" t="s">
        <v>3</v>
      </c>
      <c r="E256" s="696" t="s">
        <v>230</v>
      </c>
      <c r="F256" s="171" t="s">
        <v>588</v>
      </c>
      <c r="G256" s="171" t="s">
        <v>588</v>
      </c>
      <c r="H256" s="155">
        <v>10975</v>
      </c>
      <c r="I256" s="439">
        <v>13964</v>
      </c>
      <c r="J256" s="213"/>
    </row>
    <row r="257" spans="1:10" x14ac:dyDescent="0.2">
      <c r="B257" s="703"/>
      <c r="C257" s="703"/>
      <c r="D257" s="187" t="s">
        <v>235</v>
      </c>
      <c r="E257" s="581"/>
      <c r="F257" s="311"/>
      <c r="G257" s="580"/>
      <c r="H257" s="217">
        <v>50706</v>
      </c>
      <c r="I257" s="218">
        <v>64213</v>
      </c>
      <c r="J257" s="220">
        <v>0</v>
      </c>
    </row>
    <row r="258" spans="1:10" x14ac:dyDescent="0.2">
      <c r="B258" s="167"/>
      <c r="C258" s="167"/>
      <c r="D258" s="166"/>
      <c r="E258" s="695"/>
      <c r="F258" s="166"/>
      <c r="G258" s="188"/>
      <c r="H258" s="221"/>
      <c r="I258" s="222"/>
      <c r="J258" s="223"/>
    </row>
    <row r="259" spans="1:10" s="205" customFormat="1" x14ac:dyDescent="0.2">
      <c r="A259" s="723"/>
      <c r="B259" s="167" t="s">
        <v>592</v>
      </c>
      <c r="C259" s="167" t="s">
        <v>593</v>
      </c>
      <c r="D259" s="166" t="s">
        <v>3</v>
      </c>
      <c r="E259" s="696" t="s">
        <v>237</v>
      </c>
      <c r="F259" s="166" t="s">
        <v>591</v>
      </c>
      <c r="G259" s="188" t="s">
        <v>591</v>
      </c>
      <c r="H259" s="155">
        <v>6628</v>
      </c>
      <c r="I259" s="439"/>
      <c r="J259" s="213"/>
    </row>
    <row r="260" spans="1:10" ht="13.5" customHeight="1" x14ac:dyDescent="0.2">
      <c r="B260" s="167" t="s">
        <v>594</v>
      </c>
      <c r="C260" s="167" t="s">
        <v>595</v>
      </c>
      <c r="D260" s="166" t="s">
        <v>3</v>
      </c>
      <c r="E260" s="696" t="s">
        <v>238</v>
      </c>
      <c r="F260" s="166" t="s">
        <v>596</v>
      </c>
      <c r="G260" s="188" t="s">
        <v>596</v>
      </c>
      <c r="H260" s="155">
        <v>48128</v>
      </c>
      <c r="I260" s="439">
        <v>58667</v>
      </c>
      <c r="J260" s="213">
        <v>12723</v>
      </c>
    </row>
    <row r="261" spans="1:10" x14ac:dyDescent="0.2">
      <c r="B261" s="703"/>
      <c r="C261" s="703"/>
      <c r="D261" s="311" t="s">
        <v>242</v>
      </c>
      <c r="E261" s="581"/>
      <c r="F261" s="311"/>
      <c r="G261" s="580"/>
      <c r="H261" s="217">
        <v>54756</v>
      </c>
      <c r="I261" s="218">
        <v>58667</v>
      </c>
      <c r="J261" s="220">
        <v>12723</v>
      </c>
    </row>
    <row r="262" spans="1:10" x14ac:dyDescent="0.2">
      <c r="B262" s="688"/>
      <c r="C262" s="688"/>
      <c r="D262" s="180"/>
      <c r="E262" s="712"/>
      <c r="F262" s="180"/>
      <c r="G262" s="713"/>
      <c r="H262" s="240"/>
      <c r="I262" s="241"/>
      <c r="J262" s="242"/>
    </row>
    <row r="263" spans="1:10" x14ac:dyDescent="0.2">
      <c r="B263" s="167" t="s">
        <v>597</v>
      </c>
      <c r="C263" s="167" t="s">
        <v>598</v>
      </c>
      <c r="D263" s="166" t="s">
        <v>3</v>
      </c>
      <c r="E263" s="696" t="s">
        <v>243</v>
      </c>
      <c r="F263" s="166" t="s">
        <v>599</v>
      </c>
      <c r="G263" s="188" t="s">
        <v>599</v>
      </c>
      <c r="H263" s="155">
        <v>4000</v>
      </c>
      <c r="I263" s="439"/>
      <c r="J263" s="213"/>
    </row>
    <row r="264" spans="1:10" s="205" customFormat="1" x14ac:dyDescent="0.2">
      <c r="A264" s="723"/>
      <c r="B264" s="703"/>
      <c r="C264" s="703"/>
      <c r="D264" s="311" t="s">
        <v>248</v>
      </c>
      <c r="E264" s="581"/>
      <c r="F264" s="311"/>
      <c r="G264" s="580"/>
      <c r="H264" s="217">
        <v>4000</v>
      </c>
      <c r="I264" s="218">
        <v>0</v>
      </c>
      <c r="J264" s="220">
        <v>0</v>
      </c>
    </row>
    <row r="265" spans="1:10" x14ac:dyDescent="0.2">
      <c r="B265" s="688"/>
      <c r="C265" s="688"/>
      <c r="D265" s="180"/>
      <c r="E265" s="712"/>
      <c r="F265" s="180"/>
      <c r="G265" s="713"/>
      <c r="H265" s="240"/>
      <c r="I265" s="241"/>
      <c r="J265" s="242"/>
    </row>
    <row r="266" spans="1:10" x14ac:dyDescent="0.2">
      <c r="B266" s="167" t="s">
        <v>600</v>
      </c>
      <c r="C266" s="167" t="s">
        <v>601</v>
      </c>
      <c r="D266" s="166" t="s">
        <v>3</v>
      </c>
      <c r="E266" s="696" t="s">
        <v>249</v>
      </c>
      <c r="F266" s="166" t="s">
        <v>602</v>
      </c>
      <c r="G266" s="188" t="s">
        <v>602</v>
      </c>
      <c r="H266" s="155">
        <v>10000</v>
      </c>
      <c r="I266" s="439">
        <v>20000</v>
      </c>
      <c r="J266" s="213">
        <v>34875</v>
      </c>
    </row>
    <row r="267" spans="1:10" x14ac:dyDescent="0.2">
      <c r="B267" s="167" t="s">
        <v>869</v>
      </c>
      <c r="C267" s="167" t="s">
        <v>943</v>
      </c>
      <c r="D267" s="166" t="s">
        <v>3</v>
      </c>
      <c r="E267" s="696" t="s">
        <v>249</v>
      </c>
      <c r="F267" s="166" t="s">
        <v>602</v>
      </c>
      <c r="G267" s="188" t="s">
        <v>602</v>
      </c>
      <c r="H267" s="155">
        <v>3000</v>
      </c>
      <c r="I267" s="439">
        <v>10000</v>
      </c>
      <c r="J267" s="213">
        <v>53920</v>
      </c>
    </row>
    <row r="268" spans="1:10" x14ac:dyDescent="0.2">
      <c r="B268" s="167" t="s">
        <v>603</v>
      </c>
      <c r="C268" s="167" t="s">
        <v>604</v>
      </c>
      <c r="D268" s="172" t="s">
        <v>3</v>
      </c>
      <c r="E268" s="700" t="s">
        <v>253</v>
      </c>
      <c r="F268" s="171" t="s">
        <v>605</v>
      </c>
      <c r="G268" s="166" t="s">
        <v>605</v>
      </c>
      <c r="H268" s="155">
        <v>20000</v>
      </c>
      <c r="I268" s="439">
        <v>20195</v>
      </c>
      <c r="J268" s="213">
        <v>42399</v>
      </c>
    </row>
    <row r="269" spans="1:10" x14ac:dyDescent="0.2">
      <c r="B269" s="167" t="s">
        <v>606</v>
      </c>
      <c r="C269" s="167" t="s">
        <v>607</v>
      </c>
      <c r="D269" s="172" t="s">
        <v>3</v>
      </c>
      <c r="E269" s="700" t="s">
        <v>254</v>
      </c>
      <c r="F269" s="189" t="s">
        <v>608</v>
      </c>
      <c r="G269" s="166" t="s">
        <v>885</v>
      </c>
      <c r="H269" s="155">
        <v>20000</v>
      </c>
      <c r="I269" s="439">
        <v>36242</v>
      </c>
      <c r="J269" s="213">
        <v>58358</v>
      </c>
    </row>
    <row r="270" spans="1:10" x14ac:dyDescent="0.2">
      <c r="B270" s="703"/>
      <c r="C270" s="703"/>
      <c r="D270" s="311" t="s">
        <v>257</v>
      </c>
      <c r="E270" s="581"/>
      <c r="F270" s="311"/>
      <c r="G270" s="580"/>
      <c r="H270" s="217">
        <v>53000</v>
      </c>
      <c r="I270" s="218">
        <v>86437</v>
      </c>
      <c r="J270" s="220">
        <v>189552</v>
      </c>
    </row>
    <row r="271" spans="1:10" x14ac:dyDescent="0.2">
      <c r="A271" s="166"/>
      <c r="B271" s="689"/>
      <c r="C271" s="689"/>
      <c r="D271" s="186"/>
      <c r="E271" s="712"/>
      <c r="F271" s="186"/>
      <c r="G271" s="178"/>
      <c r="H271" s="224"/>
      <c r="I271" s="225"/>
      <c r="J271" s="226"/>
    </row>
    <row r="272" spans="1:10" x14ac:dyDescent="0.2">
      <c r="A272" s="166"/>
      <c r="B272" s="167" t="s">
        <v>609</v>
      </c>
      <c r="C272" s="167" t="s">
        <v>610</v>
      </c>
      <c r="D272" s="172" t="s">
        <v>3</v>
      </c>
      <c r="E272" s="700" t="s">
        <v>260</v>
      </c>
      <c r="F272" s="189" t="s">
        <v>611</v>
      </c>
      <c r="G272" s="169" t="s">
        <v>611</v>
      </c>
      <c r="H272" s="155">
        <v>11772</v>
      </c>
      <c r="I272" s="439">
        <v>16683</v>
      </c>
      <c r="J272" s="213">
        <v>14000</v>
      </c>
    </row>
    <row r="273" spans="1:10" s="205" customFormat="1" x14ac:dyDescent="0.2">
      <c r="A273" s="180"/>
      <c r="B273" s="703"/>
      <c r="C273" s="703"/>
      <c r="D273" s="311" t="s">
        <v>612</v>
      </c>
      <c r="E273" s="581"/>
      <c r="F273" s="311"/>
      <c r="G273" s="580"/>
      <c r="H273" s="217">
        <v>11772</v>
      </c>
      <c r="I273" s="218">
        <v>16683</v>
      </c>
      <c r="J273" s="220">
        <v>14000</v>
      </c>
    </row>
    <row r="274" spans="1:10" x14ac:dyDescent="0.2">
      <c r="A274" s="166"/>
      <c r="B274" s="691"/>
      <c r="C274" s="182"/>
      <c r="D274" s="182"/>
      <c r="E274" s="182"/>
      <c r="F274" s="182"/>
      <c r="G274" s="182"/>
      <c r="H274" s="716"/>
      <c r="I274" s="716"/>
      <c r="J274" s="717"/>
    </row>
    <row r="275" spans="1:10" x14ac:dyDescent="0.2">
      <c r="A275" s="166"/>
      <c r="B275" s="580"/>
      <c r="C275" s="311"/>
      <c r="D275" s="173" t="s">
        <v>263</v>
      </c>
      <c r="E275" s="581"/>
      <c r="F275" s="311"/>
      <c r="G275" s="580"/>
      <c r="H275" s="217">
        <v>174234</v>
      </c>
      <c r="I275" s="218">
        <v>226000</v>
      </c>
      <c r="J275" s="220">
        <v>216275</v>
      </c>
    </row>
    <row r="276" spans="1:10" x14ac:dyDescent="0.2">
      <c r="B276" s="178"/>
      <c r="C276" s="186"/>
      <c r="D276" s="186"/>
      <c r="E276" s="186"/>
      <c r="F276" s="186"/>
      <c r="G276" s="186"/>
      <c r="H276" s="745"/>
      <c r="I276" s="745"/>
      <c r="J276" s="497"/>
    </row>
    <row r="277" spans="1:10" x14ac:dyDescent="0.2">
      <c r="B277" s="746"/>
      <c r="C277" s="747"/>
      <c r="D277" s="180"/>
      <c r="E277" s="180"/>
      <c r="F277" s="180"/>
      <c r="G277" s="180"/>
      <c r="H277" s="748"/>
      <c r="I277" s="748"/>
      <c r="J277" s="502"/>
    </row>
    <row r="278" spans="1:10" ht="6.75" customHeight="1" x14ac:dyDescent="0.2">
      <c r="B278" s="749"/>
      <c r="C278" s="750"/>
      <c r="D278" s="117"/>
      <c r="E278" s="117"/>
      <c r="F278" s="117"/>
      <c r="G278" s="117"/>
      <c r="H278" s="751"/>
      <c r="I278" s="751"/>
      <c r="J278" s="752"/>
    </row>
    <row r="279" spans="1:10" x14ac:dyDescent="0.2">
      <c r="B279" s="847" t="s">
        <v>264</v>
      </c>
      <c r="C279" s="850"/>
      <c r="D279" s="850"/>
      <c r="E279" s="848"/>
      <c r="F279" s="850"/>
      <c r="G279" s="849"/>
      <c r="H279" s="217">
        <v>4921654</v>
      </c>
      <c r="I279" s="218">
        <v>5323602</v>
      </c>
      <c r="J279" s="219">
        <v>4854782</v>
      </c>
    </row>
    <row r="280" spans="1:10" x14ac:dyDescent="0.2">
      <c r="E280" s="552"/>
      <c r="I280" s="552"/>
    </row>
    <row r="281" spans="1:10" s="205" customFormat="1" x14ac:dyDescent="0.2">
      <c r="A281" s="723"/>
      <c r="B281" s="116"/>
      <c r="C281" s="116"/>
      <c r="D281" s="116"/>
      <c r="E281" s="552"/>
      <c r="F281" s="116"/>
      <c r="G281" s="116"/>
      <c r="H281" s="116"/>
      <c r="I281" s="552"/>
      <c r="J281" s="119"/>
    </row>
    <row r="282" spans="1:10" ht="14.25" customHeight="1" x14ac:dyDescent="0.2">
      <c r="E282" s="552"/>
      <c r="H282" s="408"/>
      <c r="I282" s="561"/>
      <c r="J282" s="408"/>
    </row>
    <row r="283" spans="1:10" ht="15.75" x14ac:dyDescent="0.25">
      <c r="E283" s="552"/>
      <c r="G283" s="753"/>
      <c r="H283" s="408"/>
      <c r="I283" s="561"/>
      <c r="J283" s="408"/>
    </row>
    <row r="284" spans="1:10" s="205" customFormat="1" ht="15.75" x14ac:dyDescent="0.25">
      <c r="A284" s="723"/>
      <c r="B284" s="116"/>
      <c r="C284" s="116"/>
      <c r="D284" s="116"/>
      <c r="E284" s="552"/>
      <c r="F284" s="116"/>
      <c r="G284" s="753"/>
      <c r="H284" s="408"/>
      <c r="I284" s="561"/>
      <c r="J284" s="408"/>
    </row>
    <row r="285" spans="1:10" x14ac:dyDescent="0.2">
      <c r="B285" s="205"/>
      <c r="C285" s="205"/>
      <c r="D285" s="205"/>
      <c r="E285" s="553"/>
      <c r="F285" s="205"/>
      <c r="G285" s="205"/>
      <c r="H285" s="205"/>
      <c r="I285" s="553"/>
      <c r="J285" s="723"/>
    </row>
    <row r="286" spans="1:10" x14ac:dyDescent="0.2">
      <c r="E286" s="552"/>
      <c r="I286" s="552"/>
    </row>
    <row r="287" spans="1:10" x14ac:dyDescent="0.2">
      <c r="E287" s="552"/>
      <c r="I287" s="552"/>
    </row>
    <row r="288" spans="1:10" x14ac:dyDescent="0.2">
      <c r="B288" s="205"/>
      <c r="C288" s="205"/>
      <c r="D288" s="205"/>
      <c r="E288" s="553"/>
      <c r="F288" s="205"/>
      <c r="G288" s="205"/>
      <c r="H288" s="205"/>
      <c r="I288" s="553"/>
      <c r="J288" s="723"/>
    </row>
    <row r="289" spans="1:10" x14ac:dyDescent="0.2">
      <c r="E289" s="552"/>
      <c r="I289" s="552"/>
    </row>
    <row r="290" spans="1:10" x14ac:dyDescent="0.2">
      <c r="E290" s="552"/>
      <c r="I290" s="552"/>
    </row>
    <row r="291" spans="1:10" x14ac:dyDescent="0.2">
      <c r="E291" s="552"/>
      <c r="I291" s="552"/>
    </row>
    <row r="292" spans="1:10" x14ac:dyDescent="0.2">
      <c r="E292" s="552"/>
      <c r="I292" s="552"/>
    </row>
    <row r="293" spans="1:10" x14ac:dyDescent="0.2">
      <c r="E293" s="552"/>
      <c r="I293" s="552"/>
    </row>
    <row r="294" spans="1:10" x14ac:dyDescent="0.2">
      <c r="E294" s="552"/>
      <c r="I294" s="552"/>
    </row>
    <row r="295" spans="1:10" x14ac:dyDescent="0.2">
      <c r="E295" s="552"/>
      <c r="I295" s="552"/>
    </row>
    <row r="296" spans="1:10" s="205" customFormat="1" x14ac:dyDescent="0.2">
      <c r="A296" s="723"/>
      <c r="B296" s="116"/>
      <c r="C296" s="116"/>
      <c r="D296" s="116"/>
      <c r="E296" s="552"/>
      <c r="F296" s="116"/>
      <c r="G296" s="116"/>
      <c r="H296" s="116"/>
      <c r="I296" s="552"/>
      <c r="J296" s="119"/>
    </row>
    <row r="297" spans="1:10" x14ac:dyDescent="0.2">
      <c r="E297" s="552"/>
      <c r="I297" s="552"/>
    </row>
    <row r="298" spans="1:10" x14ac:dyDescent="0.2">
      <c r="E298" s="552"/>
      <c r="I298" s="552"/>
    </row>
    <row r="299" spans="1:10" x14ac:dyDescent="0.2">
      <c r="E299" s="552"/>
      <c r="I299" s="552"/>
    </row>
    <row r="300" spans="1:10" x14ac:dyDescent="0.2">
      <c r="B300" s="205"/>
      <c r="C300" s="205"/>
      <c r="D300" s="205"/>
      <c r="E300" s="553"/>
      <c r="F300" s="205"/>
      <c r="G300" s="205"/>
      <c r="H300" s="205"/>
      <c r="I300" s="553"/>
      <c r="J300" s="723"/>
    </row>
    <row r="301" spans="1:10" x14ac:dyDescent="0.2">
      <c r="E301" s="552"/>
      <c r="I301" s="552"/>
    </row>
    <row r="302" spans="1:10" x14ac:dyDescent="0.2">
      <c r="E302" s="552"/>
      <c r="I302" s="552"/>
    </row>
    <row r="303" spans="1:10" x14ac:dyDescent="0.2">
      <c r="E303" s="552"/>
      <c r="I303" s="552"/>
    </row>
    <row r="304" spans="1:10" x14ac:dyDescent="0.2">
      <c r="E304" s="552"/>
      <c r="I304" s="552"/>
    </row>
    <row r="305" spans="1:10" s="205" customFormat="1" x14ac:dyDescent="0.2">
      <c r="A305" s="723"/>
      <c r="B305" s="116"/>
      <c r="C305" s="116"/>
      <c r="D305" s="116"/>
      <c r="E305" s="552"/>
      <c r="F305" s="116"/>
      <c r="G305" s="116"/>
      <c r="H305" s="116"/>
      <c r="I305" s="552"/>
      <c r="J305" s="119"/>
    </row>
    <row r="306" spans="1:10" x14ac:dyDescent="0.2">
      <c r="E306" s="552"/>
      <c r="I306" s="552"/>
    </row>
    <row r="307" spans="1:10" x14ac:dyDescent="0.2">
      <c r="E307" s="552"/>
      <c r="I307" s="552"/>
    </row>
    <row r="308" spans="1:10" x14ac:dyDescent="0.2">
      <c r="E308" s="552"/>
      <c r="I308" s="552"/>
    </row>
    <row r="309" spans="1:10" x14ac:dyDescent="0.2">
      <c r="B309" s="205"/>
      <c r="C309" s="205"/>
      <c r="D309" s="205"/>
      <c r="E309" s="553"/>
      <c r="F309" s="205"/>
      <c r="G309" s="205"/>
      <c r="H309" s="205"/>
      <c r="I309" s="553"/>
      <c r="J309" s="723"/>
    </row>
    <row r="310" spans="1:10" x14ac:dyDescent="0.2">
      <c r="E310" s="552"/>
      <c r="I310" s="552"/>
    </row>
    <row r="311" spans="1:10" x14ac:dyDescent="0.2">
      <c r="E311" s="552"/>
      <c r="I311" s="552"/>
    </row>
    <row r="312" spans="1:10" x14ac:dyDescent="0.2">
      <c r="E312" s="552"/>
      <c r="I312" s="552"/>
    </row>
    <row r="313" spans="1:10" s="205" customFormat="1" x14ac:dyDescent="0.2">
      <c r="A313" s="723"/>
      <c r="B313" s="116"/>
      <c r="C313" s="116"/>
      <c r="D313" s="116"/>
      <c r="E313" s="552"/>
      <c r="F313" s="116"/>
      <c r="G313" s="116"/>
      <c r="H313" s="116"/>
      <c r="I313" s="552"/>
      <c r="J313" s="119"/>
    </row>
    <row r="314" spans="1:10" x14ac:dyDescent="0.2">
      <c r="E314" s="552"/>
      <c r="I314" s="552"/>
    </row>
    <row r="315" spans="1:10" x14ac:dyDescent="0.2">
      <c r="E315" s="552"/>
      <c r="I315" s="552"/>
    </row>
    <row r="316" spans="1:10" s="205" customFormat="1" x14ac:dyDescent="0.2">
      <c r="A316" s="723"/>
      <c r="B316" s="116"/>
      <c r="C316" s="116"/>
      <c r="D316" s="116"/>
      <c r="E316" s="552"/>
      <c r="F316" s="116"/>
      <c r="G316" s="116"/>
      <c r="H316" s="116"/>
      <c r="I316" s="552"/>
      <c r="J316" s="119"/>
    </row>
    <row r="317" spans="1:10" x14ac:dyDescent="0.2">
      <c r="B317" s="205"/>
      <c r="C317" s="205"/>
      <c r="D317" s="205"/>
      <c r="E317" s="553"/>
      <c r="F317" s="205"/>
      <c r="G317" s="205"/>
      <c r="H317" s="205"/>
      <c r="I317" s="553"/>
      <c r="J317" s="723"/>
    </row>
    <row r="318" spans="1:10" x14ac:dyDescent="0.2">
      <c r="E318" s="552"/>
      <c r="I318" s="552"/>
    </row>
    <row r="319" spans="1:10" x14ac:dyDescent="0.2">
      <c r="E319" s="552"/>
      <c r="I319" s="552"/>
    </row>
    <row r="320" spans="1:10" x14ac:dyDescent="0.2">
      <c r="B320" s="205"/>
      <c r="C320" s="205"/>
      <c r="D320" s="205"/>
      <c r="E320" s="553"/>
      <c r="F320" s="205"/>
      <c r="G320" s="205"/>
      <c r="H320" s="205"/>
      <c r="I320" s="553"/>
      <c r="J320" s="723"/>
    </row>
    <row r="321" spans="1:10" x14ac:dyDescent="0.2">
      <c r="E321" s="552"/>
      <c r="I321" s="552"/>
    </row>
    <row r="322" spans="1:10" x14ac:dyDescent="0.2">
      <c r="E322" s="552"/>
      <c r="I322" s="552"/>
    </row>
    <row r="323" spans="1:10" x14ac:dyDescent="0.2">
      <c r="E323" s="552"/>
      <c r="I323" s="552"/>
    </row>
    <row r="324" spans="1:10" x14ac:dyDescent="0.2">
      <c r="E324" s="552"/>
      <c r="I324" s="552"/>
    </row>
    <row r="325" spans="1:10" x14ac:dyDescent="0.2">
      <c r="E325" s="552"/>
      <c r="I325" s="552"/>
    </row>
    <row r="326" spans="1:10" x14ac:dyDescent="0.2">
      <c r="E326" s="552"/>
      <c r="I326" s="552"/>
    </row>
    <row r="327" spans="1:10" s="205" customFormat="1" x14ac:dyDescent="0.2">
      <c r="A327" s="723"/>
      <c r="B327" s="116"/>
      <c r="C327" s="116"/>
      <c r="D327" s="116"/>
      <c r="E327" s="552"/>
      <c r="F327" s="116"/>
      <c r="G327" s="116"/>
      <c r="H327" s="116"/>
      <c r="I327" s="552"/>
      <c r="J327" s="119"/>
    </row>
    <row r="328" spans="1:10" x14ac:dyDescent="0.2">
      <c r="E328" s="552"/>
      <c r="I328" s="552"/>
    </row>
    <row r="329" spans="1:10" x14ac:dyDescent="0.2">
      <c r="E329" s="552"/>
      <c r="I329" s="552"/>
    </row>
    <row r="330" spans="1:10" x14ac:dyDescent="0.2">
      <c r="E330" s="552"/>
      <c r="I330" s="552"/>
    </row>
    <row r="331" spans="1:10" x14ac:dyDescent="0.2">
      <c r="B331" s="205"/>
      <c r="C331" s="205"/>
      <c r="D331" s="205"/>
      <c r="E331" s="553"/>
      <c r="F331" s="205"/>
      <c r="G331" s="205"/>
      <c r="H331" s="205"/>
      <c r="I331" s="553"/>
      <c r="J331" s="723"/>
    </row>
    <row r="332" spans="1:10" x14ac:dyDescent="0.2">
      <c r="E332" s="552"/>
      <c r="I332" s="552"/>
    </row>
    <row r="333" spans="1:10" x14ac:dyDescent="0.2">
      <c r="E333" s="552"/>
      <c r="I333" s="552"/>
    </row>
    <row r="334" spans="1:10" x14ac:dyDescent="0.2">
      <c r="E334" s="552"/>
      <c r="I334" s="552"/>
    </row>
    <row r="335" spans="1:10" x14ac:dyDescent="0.2">
      <c r="E335" s="552"/>
      <c r="I335" s="552"/>
    </row>
    <row r="336" spans="1:10" x14ac:dyDescent="0.2">
      <c r="E336" s="552"/>
      <c r="I336" s="552"/>
    </row>
    <row r="337" spans="1:10" x14ac:dyDescent="0.2">
      <c r="E337" s="552"/>
      <c r="I337" s="552"/>
    </row>
    <row r="338" spans="1:10" s="205" customFormat="1" x14ac:dyDescent="0.2">
      <c r="A338" s="723"/>
      <c r="B338" s="116"/>
      <c r="C338" s="116"/>
      <c r="D338" s="116"/>
      <c r="E338" s="552"/>
      <c r="F338" s="116"/>
      <c r="G338" s="116"/>
      <c r="H338" s="116"/>
      <c r="I338" s="552"/>
      <c r="J338" s="119"/>
    </row>
    <row r="339" spans="1:10" x14ac:dyDescent="0.2">
      <c r="E339" s="552"/>
      <c r="I339" s="552"/>
    </row>
    <row r="340" spans="1:10" x14ac:dyDescent="0.2">
      <c r="E340" s="552"/>
      <c r="I340" s="552"/>
    </row>
    <row r="341" spans="1:10" x14ac:dyDescent="0.2">
      <c r="E341" s="552"/>
      <c r="I341" s="552"/>
    </row>
    <row r="342" spans="1:10" x14ac:dyDescent="0.2">
      <c r="B342" s="205"/>
      <c r="C342" s="205"/>
      <c r="D342" s="205"/>
      <c r="E342" s="553"/>
      <c r="F342" s="205"/>
      <c r="G342" s="205"/>
      <c r="H342" s="205"/>
      <c r="I342" s="553"/>
      <c r="J342" s="723"/>
    </row>
    <row r="343" spans="1:10" x14ac:dyDescent="0.2">
      <c r="E343" s="552"/>
      <c r="I343" s="552"/>
    </row>
    <row r="344" spans="1:10" x14ac:dyDescent="0.2">
      <c r="E344" s="552"/>
      <c r="I344" s="552"/>
    </row>
    <row r="345" spans="1:10" x14ac:dyDescent="0.2">
      <c r="E345" s="552"/>
      <c r="I345" s="552"/>
    </row>
    <row r="346" spans="1:10" x14ac:dyDescent="0.2">
      <c r="E346" s="552"/>
      <c r="I346" s="552"/>
    </row>
    <row r="347" spans="1:10" s="205" customFormat="1" x14ac:dyDescent="0.2">
      <c r="A347" s="723"/>
      <c r="B347" s="116"/>
      <c r="C347" s="116"/>
      <c r="D347" s="116"/>
      <c r="E347" s="552"/>
      <c r="F347" s="116"/>
      <c r="G347" s="116"/>
      <c r="H347" s="116"/>
      <c r="I347" s="552"/>
      <c r="J347" s="119"/>
    </row>
    <row r="348" spans="1:10" x14ac:dyDescent="0.2">
      <c r="E348" s="552"/>
      <c r="I348" s="552"/>
    </row>
    <row r="349" spans="1:10" x14ac:dyDescent="0.2">
      <c r="E349" s="552"/>
      <c r="I349" s="552"/>
    </row>
    <row r="350" spans="1:10" x14ac:dyDescent="0.2">
      <c r="E350" s="552"/>
      <c r="I350" s="552"/>
    </row>
    <row r="351" spans="1:10" x14ac:dyDescent="0.2">
      <c r="B351" s="205"/>
      <c r="C351" s="205"/>
      <c r="D351" s="205"/>
      <c r="E351" s="553"/>
      <c r="F351" s="205"/>
      <c r="G351" s="205"/>
      <c r="H351" s="205"/>
      <c r="I351" s="553"/>
      <c r="J351" s="723"/>
    </row>
    <row r="352" spans="1:10" x14ac:dyDescent="0.2">
      <c r="E352" s="552"/>
      <c r="I352" s="552"/>
    </row>
    <row r="353" spans="1:10" x14ac:dyDescent="0.2">
      <c r="E353" s="552"/>
      <c r="I353" s="552"/>
    </row>
    <row r="354" spans="1:10" s="205" customFormat="1" x14ac:dyDescent="0.2">
      <c r="A354" s="723"/>
      <c r="B354" s="116"/>
      <c r="C354" s="116"/>
      <c r="D354" s="116"/>
      <c r="E354" s="552"/>
      <c r="F354" s="116"/>
      <c r="G354" s="116"/>
      <c r="H354" s="116"/>
      <c r="I354" s="552"/>
      <c r="J354" s="119"/>
    </row>
    <row r="355" spans="1:10" x14ac:dyDescent="0.2">
      <c r="E355" s="552"/>
      <c r="I355" s="552"/>
    </row>
    <row r="356" spans="1:10" x14ac:dyDescent="0.2">
      <c r="E356" s="552"/>
      <c r="I356" s="552"/>
    </row>
    <row r="357" spans="1:10" x14ac:dyDescent="0.2">
      <c r="E357" s="552"/>
      <c r="I357" s="552"/>
    </row>
    <row r="358" spans="1:10" x14ac:dyDescent="0.2">
      <c r="B358" s="205"/>
      <c r="C358" s="205"/>
      <c r="D358" s="205"/>
      <c r="E358" s="553"/>
      <c r="F358" s="205"/>
      <c r="G358" s="205"/>
      <c r="H358" s="205"/>
      <c r="I358" s="553"/>
      <c r="J358" s="723"/>
    </row>
    <row r="359" spans="1:10" x14ac:dyDescent="0.2">
      <c r="E359" s="552"/>
      <c r="I359" s="552"/>
    </row>
    <row r="360" spans="1:10" s="205" customFormat="1" x14ac:dyDescent="0.2">
      <c r="A360" s="723"/>
      <c r="B360" s="116"/>
      <c r="C360" s="116"/>
      <c r="D360" s="116"/>
      <c r="E360" s="552"/>
      <c r="F360" s="116"/>
      <c r="G360" s="116"/>
      <c r="H360" s="116"/>
      <c r="I360" s="552"/>
      <c r="J360" s="119"/>
    </row>
    <row r="361" spans="1:10" x14ac:dyDescent="0.2">
      <c r="E361" s="552"/>
      <c r="I361" s="552"/>
    </row>
    <row r="362" spans="1:10" x14ac:dyDescent="0.2">
      <c r="E362" s="552"/>
      <c r="I362" s="552"/>
    </row>
    <row r="363" spans="1:10" s="205" customFormat="1" x14ac:dyDescent="0.2">
      <c r="A363" s="723"/>
      <c r="B363" s="116"/>
      <c r="C363" s="116"/>
      <c r="D363" s="116"/>
      <c r="E363" s="552"/>
      <c r="F363" s="116"/>
      <c r="G363" s="116"/>
      <c r="H363" s="116"/>
      <c r="I363" s="552"/>
      <c r="J363" s="119"/>
    </row>
    <row r="364" spans="1:10" x14ac:dyDescent="0.2">
      <c r="B364" s="205"/>
      <c r="C364" s="205"/>
      <c r="D364" s="205"/>
      <c r="E364" s="553"/>
      <c r="F364" s="205"/>
      <c r="G364" s="205"/>
      <c r="H364" s="205"/>
      <c r="I364" s="553"/>
      <c r="J364" s="723"/>
    </row>
    <row r="365" spans="1:10" x14ac:dyDescent="0.2">
      <c r="E365" s="552"/>
      <c r="I365" s="552"/>
    </row>
    <row r="366" spans="1:10" x14ac:dyDescent="0.2">
      <c r="E366" s="552"/>
      <c r="I366" s="552"/>
    </row>
    <row r="367" spans="1:10" x14ac:dyDescent="0.2">
      <c r="B367" s="205"/>
      <c r="C367" s="205"/>
      <c r="D367" s="205"/>
      <c r="E367" s="553"/>
      <c r="F367" s="205"/>
      <c r="G367" s="205"/>
      <c r="H367" s="205"/>
      <c r="I367" s="553"/>
      <c r="J367" s="723"/>
    </row>
    <row r="368" spans="1:10" x14ac:dyDescent="0.2">
      <c r="E368" s="552"/>
      <c r="I368" s="552"/>
    </row>
    <row r="369" spans="1:10" x14ac:dyDescent="0.2">
      <c r="E369" s="552"/>
      <c r="I369" s="552"/>
    </row>
    <row r="370" spans="1:10" x14ac:dyDescent="0.2">
      <c r="E370" s="552"/>
      <c r="I370" s="552"/>
    </row>
    <row r="371" spans="1:10" x14ac:dyDescent="0.2">
      <c r="E371" s="552"/>
      <c r="I371" s="552"/>
    </row>
    <row r="372" spans="1:10" x14ac:dyDescent="0.2">
      <c r="E372" s="552"/>
      <c r="I372" s="552"/>
    </row>
    <row r="373" spans="1:10" s="205" customFormat="1" x14ac:dyDescent="0.2">
      <c r="A373" s="723"/>
      <c r="B373" s="116"/>
      <c r="C373" s="116"/>
      <c r="D373" s="116"/>
      <c r="E373" s="552"/>
      <c r="F373" s="116"/>
      <c r="G373" s="116"/>
      <c r="H373" s="116"/>
      <c r="I373" s="552"/>
      <c r="J373" s="119"/>
    </row>
    <row r="374" spans="1:10" x14ac:dyDescent="0.2">
      <c r="E374" s="552"/>
      <c r="I374" s="552"/>
    </row>
    <row r="375" spans="1:10" x14ac:dyDescent="0.2">
      <c r="E375" s="552"/>
      <c r="I375" s="552"/>
    </row>
    <row r="376" spans="1:10" x14ac:dyDescent="0.2">
      <c r="E376" s="552"/>
      <c r="I376" s="552"/>
    </row>
    <row r="377" spans="1:10" x14ac:dyDescent="0.2">
      <c r="B377" s="205"/>
      <c r="C377" s="205"/>
      <c r="D377" s="205"/>
      <c r="E377" s="553"/>
      <c r="F377" s="205"/>
      <c r="G377" s="205"/>
      <c r="H377" s="205"/>
      <c r="I377" s="553"/>
      <c r="J377" s="723"/>
    </row>
    <row r="378" spans="1:10" x14ac:dyDescent="0.2">
      <c r="E378" s="552"/>
      <c r="I378" s="552"/>
    </row>
    <row r="379" spans="1:10" x14ac:dyDescent="0.2">
      <c r="E379" s="552"/>
      <c r="I379" s="552"/>
    </row>
    <row r="380" spans="1:10" x14ac:dyDescent="0.2">
      <c r="E380" s="552"/>
      <c r="I380" s="552"/>
    </row>
    <row r="381" spans="1:10" s="205" customFormat="1" x14ac:dyDescent="0.2">
      <c r="A381" s="723"/>
      <c r="B381" s="116"/>
      <c r="C381" s="116"/>
      <c r="D381" s="116"/>
      <c r="E381" s="552"/>
      <c r="F381" s="116"/>
      <c r="G381" s="116"/>
      <c r="H381" s="116"/>
      <c r="I381" s="552"/>
      <c r="J381" s="119"/>
    </row>
    <row r="382" spans="1:10" x14ac:dyDescent="0.2">
      <c r="E382" s="552"/>
      <c r="I382" s="552"/>
    </row>
    <row r="383" spans="1:10" x14ac:dyDescent="0.2">
      <c r="E383" s="552"/>
      <c r="I383" s="552"/>
    </row>
    <row r="384" spans="1:10" x14ac:dyDescent="0.2">
      <c r="E384" s="552"/>
      <c r="I384" s="552"/>
    </row>
    <row r="385" spans="1:10" x14ac:dyDescent="0.2">
      <c r="B385" s="205"/>
      <c r="C385" s="205"/>
      <c r="D385" s="205"/>
      <c r="E385" s="553"/>
      <c r="F385" s="205"/>
      <c r="G385" s="205"/>
      <c r="H385" s="205"/>
      <c r="I385" s="553"/>
      <c r="J385" s="723"/>
    </row>
    <row r="386" spans="1:10" x14ac:dyDescent="0.2">
      <c r="E386" s="552"/>
      <c r="I386" s="552"/>
    </row>
    <row r="387" spans="1:10" x14ac:dyDescent="0.2">
      <c r="E387" s="552"/>
      <c r="I387" s="552"/>
    </row>
    <row r="388" spans="1:10" x14ac:dyDescent="0.2">
      <c r="E388" s="552"/>
      <c r="I388" s="552"/>
    </row>
    <row r="389" spans="1:10" s="205" customFormat="1" x14ac:dyDescent="0.2">
      <c r="A389" s="723"/>
      <c r="B389" s="116"/>
      <c r="C389" s="116"/>
      <c r="D389" s="116"/>
      <c r="E389" s="552"/>
      <c r="F389" s="116"/>
      <c r="G389" s="116"/>
      <c r="H389" s="116"/>
      <c r="I389" s="552"/>
      <c r="J389" s="119"/>
    </row>
    <row r="390" spans="1:10" x14ac:dyDescent="0.2">
      <c r="E390" s="552"/>
      <c r="I390" s="552"/>
    </row>
    <row r="391" spans="1:10" x14ac:dyDescent="0.2">
      <c r="E391" s="552"/>
      <c r="I391" s="552"/>
    </row>
    <row r="392" spans="1:10" x14ac:dyDescent="0.2">
      <c r="E392" s="552"/>
      <c r="I392" s="552"/>
    </row>
    <row r="393" spans="1:10" x14ac:dyDescent="0.2">
      <c r="B393" s="205"/>
      <c r="C393" s="205"/>
      <c r="D393" s="205"/>
      <c r="E393" s="553"/>
      <c r="F393" s="205"/>
      <c r="G393" s="205"/>
      <c r="H393" s="205"/>
      <c r="I393" s="553"/>
      <c r="J393" s="723"/>
    </row>
    <row r="394" spans="1:10" x14ac:dyDescent="0.2">
      <c r="E394" s="552"/>
      <c r="I394" s="552"/>
    </row>
    <row r="395" spans="1:10" x14ac:dyDescent="0.2">
      <c r="E395" s="552"/>
      <c r="I395" s="552"/>
    </row>
    <row r="396" spans="1:10" s="205" customFormat="1" x14ac:dyDescent="0.2">
      <c r="A396" s="723"/>
      <c r="B396" s="116"/>
      <c r="C396" s="116"/>
      <c r="D396" s="116"/>
      <c r="E396" s="552"/>
      <c r="F396" s="116"/>
      <c r="G396" s="116"/>
      <c r="H396" s="116"/>
      <c r="I396" s="552"/>
      <c r="J396" s="119"/>
    </row>
    <row r="397" spans="1:10" x14ac:dyDescent="0.2">
      <c r="E397" s="552"/>
      <c r="I397" s="552"/>
    </row>
    <row r="398" spans="1:10" x14ac:dyDescent="0.2">
      <c r="E398" s="552"/>
      <c r="I398" s="552"/>
    </row>
    <row r="399" spans="1:10" s="205" customFormat="1" x14ac:dyDescent="0.2">
      <c r="A399" s="723"/>
      <c r="B399" s="116"/>
      <c r="C399" s="116"/>
      <c r="D399" s="116"/>
      <c r="E399" s="552"/>
      <c r="F399" s="116"/>
      <c r="G399" s="116"/>
      <c r="H399" s="116"/>
      <c r="I399" s="552"/>
      <c r="J399" s="119"/>
    </row>
    <row r="400" spans="1:10" x14ac:dyDescent="0.2">
      <c r="B400" s="205"/>
      <c r="C400" s="205"/>
      <c r="D400" s="205"/>
      <c r="E400" s="553"/>
      <c r="F400" s="205"/>
      <c r="G400" s="205"/>
      <c r="H400" s="205"/>
      <c r="I400" s="553"/>
      <c r="J400" s="723"/>
    </row>
    <row r="401" spans="1:10" x14ac:dyDescent="0.2">
      <c r="E401" s="552"/>
      <c r="I401" s="552"/>
    </row>
    <row r="402" spans="1:10" x14ac:dyDescent="0.2">
      <c r="E402" s="552"/>
      <c r="I402" s="552"/>
    </row>
    <row r="403" spans="1:10" x14ac:dyDescent="0.2">
      <c r="B403" s="205"/>
      <c r="C403" s="205"/>
      <c r="D403" s="205"/>
      <c r="E403" s="553"/>
      <c r="F403" s="205"/>
      <c r="G403" s="205"/>
      <c r="H403" s="205"/>
      <c r="I403" s="553"/>
      <c r="J403" s="723"/>
    </row>
    <row r="404" spans="1:10" x14ac:dyDescent="0.2">
      <c r="E404" s="552"/>
      <c r="I404" s="552"/>
    </row>
    <row r="405" spans="1:10" x14ac:dyDescent="0.2">
      <c r="E405" s="552"/>
      <c r="I405" s="552"/>
    </row>
    <row r="406" spans="1:10" x14ac:dyDescent="0.2">
      <c r="E406" s="552"/>
      <c r="I406" s="552"/>
    </row>
    <row r="407" spans="1:10" x14ac:dyDescent="0.2">
      <c r="E407" s="552"/>
      <c r="I407" s="552"/>
    </row>
    <row r="408" spans="1:10" x14ac:dyDescent="0.2">
      <c r="E408" s="552"/>
      <c r="I408" s="552"/>
    </row>
    <row r="409" spans="1:10" x14ac:dyDescent="0.2">
      <c r="E409" s="552"/>
      <c r="I409" s="552"/>
    </row>
    <row r="410" spans="1:10" x14ac:dyDescent="0.2">
      <c r="E410" s="552"/>
      <c r="I410" s="552"/>
    </row>
    <row r="411" spans="1:10" s="205" customFormat="1" x14ac:dyDescent="0.2">
      <c r="A411" s="723"/>
      <c r="B411" s="116"/>
      <c r="C411" s="116"/>
      <c r="D411" s="116"/>
      <c r="E411" s="552"/>
      <c r="F411" s="116"/>
      <c r="G411" s="116"/>
      <c r="H411" s="116"/>
      <c r="I411" s="552"/>
      <c r="J411" s="119"/>
    </row>
    <row r="412" spans="1:10" x14ac:dyDescent="0.2">
      <c r="E412" s="552"/>
      <c r="I412" s="552"/>
    </row>
    <row r="413" spans="1:10" x14ac:dyDescent="0.2">
      <c r="E413" s="552"/>
      <c r="I413" s="552"/>
    </row>
    <row r="414" spans="1:10" x14ac:dyDescent="0.2">
      <c r="E414" s="552"/>
      <c r="I414" s="552"/>
    </row>
    <row r="415" spans="1:10" x14ac:dyDescent="0.2">
      <c r="B415" s="205"/>
      <c r="C415" s="205"/>
      <c r="D415" s="205"/>
      <c r="E415" s="553"/>
      <c r="F415" s="205"/>
      <c r="G415" s="205"/>
      <c r="H415" s="205"/>
      <c r="I415" s="553"/>
      <c r="J415" s="723"/>
    </row>
    <row r="416" spans="1:10" x14ac:dyDescent="0.2">
      <c r="E416" s="552"/>
      <c r="I416" s="552"/>
    </row>
    <row r="417" spans="1:10" x14ac:dyDescent="0.2">
      <c r="E417" s="552"/>
      <c r="I417" s="552"/>
    </row>
    <row r="418" spans="1:10" x14ac:dyDescent="0.2">
      <c r="E418" s="552"/>
      <c r="I418" s="552"/>
    </row>
    <row r="419" spans="1:10" s="205" customFormat="1" x14ac:dyDescent="0.2">
      <c r="A419" s="723"/>
      <c r="B419" s="116"/>
      <c r="C419" s="116"/>
      <c r="D419" s="116"/>
      <c r="E419" s="552"/>
      <c r="F419" s="116"/>
      <c r="G419" s="116"/>
      <c r="H419" s="116"/>
      <c r="I419" s="552"/>
      <c r="J419" s="119"/>
    </row>
    <row r="420" spans="1:10" x14ac:dyDescent="0.2">
      <c r="E420" s="552"/>
      <c r="I420" s="552"/>
    </row>
    <row r="421" spans="1:10" x14ac:dyDescent="0.2">
      <c r="E421" s="552"/>
      <c r="I421" s="552"/>
    </row>
    <row r="422" spans="1:10" x14ac:dyDescent="0.2">
      <c r="E422" s="552"/>
      <c r="I422" s="552"/>
    </row>
    <row r="423" spans="1:10" x14ac:dyDescent="0.2">
      <c r="B423" s="205"/>
      <c r="C423" s="205"/>
      <c r="D423" s="205"/>
      <c r="E423" s="553"/>
      <c r="F423" s="205"/>
      <c r="G423" s="205"/>
      <c r="H423" s="205"/>
      <c r="I423" s="553"/>
      <c r="J423" s="723"/>
    </row>
    <row r="424" spans="1:10" x14ac:dyDescent="0.2">
      <c r="E424" s="552"/>
      <c r="I424" s="552"/>
    </row>
    <row r="425" spans="1:10" x14ac:dyDescent="0.2">
      <c r="E425" s="552"/>
      <c r="I425" s="552"/>
    </row>
    <row r="426" spans="1:10" s="205" customFormat="1" x14ac:dyDescent="0.2">
      <c r="A426" s="723"/>
      <c r="B426" s="116"/>
      <c r="C426" s="116"/>
      <c r="D426" s="116"/>
      <c r="E426" s="552"/>
      <c r="F426" s="116"/>
      <c r="G426" s="116"/>
      <c r="H426" s="116"/>
      <c r="I426" s="552"/>
      <c r="J426" s="119"/>
    </row>
    <row r="427" spans="1:10" x14ac:dyDescent="0.2">
      <c r="E427" s="552"/>
      <c r="I427" s="552"/>
    </row>
    <row r="428" spans="1:10" x14ac:dyDescent="0.2">
      <c r="E428" s="552"/>
      <c r="I428" s="552"/>
    </row>
    <row r="429" spans="1:10" x14ac:dyDescent="0.2">
      <c r="E429" s="552"/>
      <c r="I429" s="552"/>
    </row>
    <row r="430" spans="1:10" x14ac:dyDescent="0.2">
      <c r="B430" s="205"/>
      <c r="C430" s="205"/>
      <c r="D430" s="205"/>
      <c r="E430" s="553"/>
      <c r="F430" s="205"/>
      <c r="G430" s="205"/>
      <c r="H430" s="205"/>
      <c r="I430" s="553"/>
      <c r="J430" s="723"/>
    </row>
    <row r="431" spans="1:10" x14ac:dyDescent="0.2">
      <c r="E431" s="552"/>
      <c r="I431" s="552"/>
    </row>
    <row r="432" spans="1:10" x14ac:dyDescent="0.2">
      <c r="E432" s="552"/>
      <c r="I432" s="552"/>
    </row>
    <row r="433" spans="1:10" x14ac:dyDescent="0.2">
      <c r="E433" s="552"/>
      <c r="I433" s="552"/>
    </row>
    <row r="434" spans="1:10" x14ac:dyDescent="0.2">
      <c r="E434" s="552"/>
      <c r="I434" s="552"/>
    </row>
    <row r="436" spans="1:10" s="205" customFormat="1" x14ac:dyDescent="0.2">
      <c r="A436" s="723"/>
      <c r="B436" s="116"/>
      <c r="C436" s="116"/>
      <c r="D436" s="116"/>
      <c r="E436" s="116"/>
      <c r="F436" s="116"/>
      <c r="G436" s="116"/>
      <c r="H436" s="116"/>
      <c r="I436" s="116"/>
      <c r="J436" s="119"/>
    </row>
    <row r="440" spans="1:10" x14ac:dyDescent="0.2">
      <c r="B440" s="205"/>
      <c r="C440" s="205"/>
      <c r="D440" s="205"/>
      <c r="E440" s="205"/>
      <c r="F440" s="205"/>
      <c r="G440" s="205"/>
      <c r="H440" s="205"/>
      <c r="I440" s="205"/>
      <c r="J440" s="723"/>
    </row>
    <row r="442" spans="1:10" s="205" customFormat="1" x14ac:dyDescent="0.2">
      <c r="A442" s="723"/>
      <c r="B442" s="116"/>
      <c r="C442" s="116"/>
      <c r="D442" s="116"/>
      <c r="E442" s="116"/>
      <c r="F442" s="116"/>
      <c r="G442" s="116"/>
      <c r="H442" s="116"/>
      <c r="I442" s="116"/>
      <c r="J442" s="119"/>
    </row>
    <row r="445" spans="1:10" s="205" customFormat="1" x14ac:dyDescent="0.2">
      <c r="A445" s="723"/>
      <c r="B445" s="116"/>
      <c r="C445" s="116"/>
      <c r="D445" s="116"/>
      <c r="E445" s="116"/>
      <c r="F445" s="116"/>
      <c r="G445" s="116"/>
      <c r="H445" s="116"/>
      <c r="I445" s="116"/>
      <c r="J445" s="119"/>
    </row>
    <row r="446" spans="1:10" x14ac:dyDescent="0.2">
      <c r="B446" s="205"/>
      <c r="C446" s="205"/>
      <c r="D446" s="205"/>
      <c r="E446" s="205"/>
      <c r="F446" s="205"/>
      <c r="G446" s="205"/>
      <c r="H446" s="205"/>
      <c r="I446" s="205"/>
      <c r="J446" s="723"/>
    </row>
    <row r="449" spans="1:10" s="205" customFormat="1" x14ac:dyDescent="0.2">
      <c r="A449" s="723"/>
      <c r="J449" s="723"/>
    </row>
    <row r="453" spans="1:10" x14ac:dyDescent="0.2">
      <c r="B453" s="205"/>
      <c r="C453" s="205"/>
      <c r="D453" s="205"/>
      <c r="E453" s="205"/>
      <c r="F453" s="205"/>
      <c r="G453" s="205"/>
      <c r="H453" s="205"/>
      <c r="I453" s="205"/>
      <c r="J453" s="723"/>
    </row>
    <row r="456" spans="1:10" x14ac:dyDescent="0.2">
      <c r="D456" s="116">
        <f>D453</f>
        <v>0</v>
      </c>
    </row>
  </sheetData>
  <mergeCells count="13">
    <mergeCell ref="D20:F20"/>
    <mergeCell ref="D202:F202"/>
    <mergeCell ref="B279:G279"/>
    <mergeCell ref="A3:J3"/>
    <mergeCell ref="H5:J6"/>
    <mergeCell ref="B7:B8"/>
    <mergeCell ref="C7:C8"/>
    <mergeCell ref="D7:E8"/>
    <mergeCell ref="F7:F8"/>
    <mergeCell ref="H7:H8"/>
    <mergeCell ref="I7:I8"/>
    <mergeCell ref="J7:J8"/>
    <mergeCell ref="D14:F14"/>
  </mergeCells>
  <dataValidations xWindow="1024" yWindow="528" count="1">
    <dataValidation type="whole" allowBlank="1" showInputMessage="1" showErrorMessage="1" errorTitle="Error" error="Your numbers contain decimals please round of to whole numbers" promptTitle="NB" prompt="Only whole numbers" sqref="H15:J19 H22:J24 H27:J32 H38:J39 H42:J44 H52:J53 H56:J59 H62:J67 H272:J272 H83:J83 H86:J88 H91:J91 H100:J101 H111:J111 H107:J107 H114:J115 H123:J124 H128:J128 H144:J146 H149:J151 H159:J165 H183:J185 H188:J190 H174:J178 H213:J213 H216:J218 H230:J232 H235:J236 H239:J240 H253:J256 H263:J263 H266:J269 H70:J74 H118:J119 H140:J141 H154:J156 H199:J201 H204:J210 H221:J221 H243:J244 H259:J260">
      <formula1>0</formula1>
      <formula2>3000000</formula2>
    </dataValidation>
  </dataValidations>
  <printOptions horizontalCentered="1"/>
  <pageMargins left="0" right="0" top="0.59055118110236227" bottom="0" header="0.51181102362204722" footer="0.51181102362204722"/>
  <pageSetup paperSize="9" scale="55" orientation="landscape" r:id="rId1"/>
  <headerFooter alignWithMargins="0"/>
  <rowBreaks count="4" manualBreakCount="4">
    <brk id="78" max="9" man="1"/>
    <brk id="134" max="9" man="1"/>
    <brk id="193" max="9" man="1"/>
    <brk id="247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8"/>
  <sheetViews>
    <sheetView showGridLines="0" view="pageBreakPreview" zoomScaleNormal="100" zoomScaleSheetLayoutView="100" workbookViewId="0">
      <selection activeCell="E11" sqref="E11"/>
    </sheetView>
  </sheetViews>
  <sheetFormatPr defaultRowHeight="12.75" x14ac:dyDescent="0.2"/>
  <cols>
    <col min="1" max="3" width="10.85546875" customWidth="1"/>
    <col min="4" max="4" width="10.28515625" style="63" customWidth="1"/>
    <col min="5" max="6" width="10.85546875" style="63" customWidth="1"/>
    <col min="7" max="15" width="10.85546875" customWidth="1"/>
    <col min="257" max="259" width="10.85546875" customWidth="1"/>
    <col min="260" max="260" width="10.28515625" customWidth="1"/>
    <col min="261" max="271" width="10.85546875" customWidth="1"/>
    <col min="513" max="515" width="10.85546875" customWidth="1"/>
    <col min="516" max="516" width="10.28515625" customWidth="1"/>
    <col min="517" max="527" width="10.85546875" customWidth="1"/>
    <col min="769" max="771" width="10.85546875" customWidth="1"/>
    <col min="772" max="772" width="10.28515625" customWidth="1"/>
    <col min="773" max="783" width="10.85546875" customWidth="1"/>
    <col min="1025" max="1027" width="10.85546875" customWidth="1"/>
    <col min="1028" max="1028" width="10.28515625" customWidth="1"/>
    <col min="1029" max="1039" width="10.85546875" customWidth="1"/>
    <col min="1281" max="1283" width="10.85546875" customWidth="1"/>
    <col min="1284" max="1284" width="10.28515625" customWidth="1"/>
    <col min="1285" max="1295" width="10.85546875" customWidth="1"/>
    <col min="1537" max="1539" width="10.85546875" customWidth="1"/>
    <col min="1540" max="1540" width="10.28515625" customWidth="1"/>
    <col min="1541" max="1551" width="10.85546875" customWidth="1"/>
    <col min="1793" max="1795" width="10.85546875" customWidth="1"/>
    <col min="1796" max="1796" width="10.28515625" customWidth="1"/>
    <col min="1797" max="1807" width="10.85546875" customWidth="1"/>
    <col min="2049" max="2051" width="10.85546875" customWidth="1"/>
    <col min="2052" max="2052" width="10.28515625" customWidth="1"/>
    <col min="2053" max="2063" width="10.85546875" customWidth="1"/>
    <col min="2305" max="2307" width="10.85546875" customWidth="1"/>
    <col min="2308" max="2308" width="10.28515625" customWidth="1"/>
    <col min="2309" max="2319" width="10.85546875" customWidth="1"/>
    <col min="2561" max="2563" width="10.85546875" customWidth="1"/>
    <col min="2564" max="2564" width="10.28515625" customWidth="1"/>
    <col min="2565" max="2575" width="10.85546875" customWidth="1"/>
    <col min="2817" max="2819" width="10.85546875" customWidth="1"/>
    <col min="2820" max="2820" width="10.28515625" customWidth="1"/>
    <col min="2821" max="2831" width="10.85546875" customWidth="1"/>
    <col min="3073" max="3075" width="10.85546875" customWidth="1"/>
    <col min="3076" max="3076" width="10.28515625" customWidth="1"/>
    <col min="3077" max="3087" width="10.85546875" customWidth="1"/>
    <col min="3329" max="3331" width="10.85546875" customWidth="1"/>
    <col min="3332" max="3332" width="10.28515625" customWidth="1"/>
    <col min="3333" max="3343" width="10.85546875" customWidth="1"/>
    <col min="3585" max="3587" width="10.85546875" customWidth="1"/>
    <col min="3588" max="3588" width="10.28515625" customWidth="1"/>
    <col min="3589" max="3599" width="10.85546875" customWidth="1"/>
    <col min="3841" max="3843" width="10.85546875" customWidth="1"/>
    <col min="3844" max="3844" width="10.28515625" customWidth="1"/>
    <col min="3845" max="3855" width="10.85546875" customWidth="1"/>
    <col min="4097" max="4099" width="10.85546875" customWidth="1"/>
    <col min="4100" max="4100" width="10.28515625" customWidth="1"/>
    <col min="4101" max="4111" width="10.85546875" customWidth="1"/>
    <col min="4353" max="4355" width="10.85546875" customWidth="1"/>
    <col min="4356" max="4356" width="10.28515625" customWidth="1"/>
    <col min="4357" max="4367" width="10.85546875" customWidth="1"/>
    <col min="4609" max="4611" width="10.85546875" customWidth="1"/>
    <col min="4612" max="4612" width="10.28515625" customWidth="1"/>
    <col min="4613" max="4623" width="10.85546875" customWidth="1"/>
    <col min="4865" max="4867" width="10.85546875" customWidth="1"/>
    <col min="4868" max="4868" width="10.28515625" customWidth="1"/>
    <col min="4869" max="4879" width="10.85546875" customWidth="1"/>
    <col min="5121" max="5123" width="10.85546875" customWidth="1"/>
    <col min="5124" max="5124" width="10.28515625" customWidth="1"/>
    <col min="5125" max="5135" width="10.85546875" customWidth="1"/>
    <col min="5377" max="5379" width="10.85546875" customWidth="1"/>
    <col min="5380" max="5380" width="10.28515625" customWidth="1"/>
    <col min="5381" max="5391" width="10.85546875" customWidth="1"/>
    <col min="5633" max="5635" width="10.85546875" customWidth="1"/>
    <col min="5636" max="5636" width="10.28515625" customWidth="1"/>
    <col min="5637" max="5647" width="10.85546875" customWidth="1"/>
    <col min="5889" max="5891" width="10.85546875" customWidth="1"/>
    <col min="5892" max="5892" width="10.28515625" customWidth="1"/>
    <col min="5893" max="5903" width="10.85546875" customWidth="1"/>
    <col min="6145" max="6147" width="10.85546875" customWidth="1"/>
    <col min="6148" max="6148" width="10.28515625" customWidth="1"/>
    <col min="6149" max="6159" width="10.85546875" customWidth="1"/>
    <col min="6401" max="6403" width="10.85546875" customWidth="1"/>
    <col min="6404" max="6404" width="10.28515625" customWidth="1"/>
    <col min="6405" max="6415" width="10.85546875" customWidth="1"/>
    <col min="6657" max="6659" width="10.85546875" customWidth="1"/>
    <col min="6660" max="6660" width="10.28515625" customWidth="1"/>
    <col min="6661" max="6671" width="10.85546875" customWidth="1"/>
    <col min="6913" max="6915" width="10.85546875" customWidth="1"/>
    <col min="6916" max="6916" width="10.28515625" customWidth="1"/>
    <col min="6917" max="6927" width="10.85546875" customWidth="1"/>
    <col min="7169" max="7171" width="10.85546875" customWidth="1"/>
    <col min="7172" max="7172" width="10.28515625" customWidth="1"/>
    <col min="7173" max="7183" width="10.85546875" customWidth="1"/>
    <col min="7425" max="7427" width="10.85546875" customWidth="1"/>
    <col min="7428" max="7428" width="10.28515625" customWidth="1"/>
    <col min="7429" max="7439" width="10.85546875" customWidth="1"/>
    <col min="7681" max="7683" width="10.85546875" customWidth="1"/>
    <col min="7684" max="7684" width="10.28515625" customWidth="1"/>
    <col min="7685" max="7695" width="10.85546875" customWidth="1"/>
    <col min="7937" max="7939" width="10.85546875" customWidth="1"/>
    <col min="7940" max="7940" width="10.28515625" customWidth="1"/>
    <col min="7941" max="7951" width="10.85546875" customWidth="1"/>
    <col min="8193" max="8195" width="10.85546875" customWidth="1"/>
    <col min="8196" max="8196" width="10.28515625" customWidth="1"/>
    <col min="8197" max="8207" width="10.85546875" customWidth="1"/>
    <col min="8449" max="8451" width="10.85546875" customWidth="1"/>
    <col min="8452" max="8452" width="10.28515625" customWidth="1"/>
    <col min="8453" max="8463" width="10.85546875" customWidth="1"/>
    <col min="8705" max="8707" width="10.85546875" customWidth="1"/>
    <col min="8708" max="8708" width="10.28515625" customWidth="1"/>
    <col min="8709" max="8719" width="10.85546875" customWidth="1"/>
    <col min="8961" max="8963" width="10.85546875" customWidth="1"/>
    <col min="8964" max="8964" width="10.28515625" customWidth="1"/>
    <col min="8965" max="8975" width="10.85546875" customWidth="1"/>
    <col min="9217" max="9219" width="10.85546875" customWidth="1"/>
    <col min="9220" max="9220" width="10.28515625" customWidth="1"/>
    <col min="9221" max="9231" width="10.85546875" customWidth="1"/>
    <col min="9473" max="9475" width="10.85546875" customWidth="1"/>
    <col min="9476" max="9476" width="10.28515625" customWidth="1"/>
    <col min="9477" max="9487" width="10.85546875" customWidth="1"/>
    <col min="9729" max="9731" width="10.85546875" customWidth="1"/>
    <col min="9732" max="9732" width="10.28515625" customWidth="1"/>
    <col min="9733" max="9743" width="10.85546875" customWidth="1"/>
    <col min="9985" max="9987" width="10.85546875" customWidth="1"/>
    <col min="9988" max="9988" width="10.28515625" customWidth="1"/>
    <col min="9989" max="9999" width="10.85546875" customWidth="1"/>
    <col min="10241" max="10243" width="10.85546875" customWidth="1"/>
    <col min="10244" max="10244" width="10.28515625" customWidth="1"/>
    <col min="10245" max="10255" width="10.85546875" customWidth="1"/>
    <col min="10497" max="10499" width="10.85546875" customWidth="1"/>
    <col min="10500" max="10500" width="10.28515625" customWidth="1"/>
    <col min="10501" max="10511" width="10.85546875" customWidth="1"/>
    <col min="10753" max="10755" width="10.85546875" customWidth="1"/>
    <col min="10756" max="10756" width="10.28515625" customWidth="1"/>
    <col min="10757" max="10767" width="10.85546875" customWidth="1"/>
    <col min="11009" max="11011" width="10.85546875" customWidth="1"/>
    <col min="11012" max="11012" width="10.28515625" customWidth="1"/>
    <col min="11013" max="11023" width="10.85546875" customWidth="1"/>
    <col min="11265" max="11267" width="10.85546875" customWidth="1"/>
    <col min="11268" max="11268" width="10.28515625" customWidth="1"/>
    <col min="11269" max="11279" width="10.85546875" customWidth="1"/>
    <col min="11521" max="11523" width="10.85546875" customWidth="1"/>
    <col min="11524" max="11524" width="10.28515625" customWidth="1"/>
    <col min="11525" max="11535" width="10.85546875" customWidth="1"/>
    <col min="11777" max="11779" width="10.85546875" customWidth="1"/>
    <col min="11780" max="11780" width="10.28515625" customWidth="1"/>
    <col min="11781" max="11791" width="10.85546875" customWidth="1"/>
    <col min="12033" max="12035" width="10.85546875" customWidth="1"/>
    <col min="12036" max="12036" width="10.28515625" customWidth="1"/>
    <col min="12037" max="12047" width="10.85546875" customWidth="1"/>
    <col min="12289" max="12291" width="10.85546875" customWidth="1"/>
    <col min="12292" max="12292" width="10.28515625" customWidth="1"/>
    <col min="12293" max="12303" width="10.85546875" customWidth="1"/>
    <col min="12545" max="12547" width="10.85546875" customWidth="1"/>
    <col min="12548" max="12548" width="10.28515625" customWidth="1"/>
    <col min="12549" max="12559" width="10.85546875" customWidth="1"/>
    <col min="12801" max="12803" width="10.85546875" customWidth="1"/>
    <col min="12804" max="12804" width="10.28515625" customWidth="1"/>
    <col min="12805" max="12815" width="10.85546875" customWidth="1"/>
    <col min="13057" max="13059" width="10.85546875" customWidth="1"/>
    <col min="13060" max="13060" width="10.28515625" customWidth="1"/>
    <col min="13061" max="13071" width="10.85546875" customWidth="1"/>
    <col min="13313" max="13315" width="10.85546875" customWidth="1"/>
    <col min="13316" max="13316" width="10.28515625" customWidth="1"/>
    <col min="13317" max="13327" width="10.85546875" customWidth="1"/>
    <col min="13569" max="13571" width="10.85546875" customWidth="1"/>
    <col min="13572" max="13572" width="10.28515625" customWidth="1"/>
    <col min="13573" max="13583" width="10.85546875" customWidth="1"/>
    <col min="13825" max="13827" width="10.85546875" customWidth="1"/>
    <col min="13828" max="13828" width="10.28515625" customWidth="1"/>
    <col min="13829" max="13839" width="10.85546875" customWidth="1"/>
    <col min="14081" max="14083" width="10.85546875" customWidth="1"/>
    <col min="14084" max="14084" width="10.28515625" customWidth="1"/>
    <col min="14085" max="14095" width="10.85546875" customWidth="1"/>
    <col min="14337" max="14339" width="10.85546875" customWidth="1"/>
    <col min="14340" max="14340" width="10.28515625" customWidth="1"/>
    <col min="14341" max="14351" width="10.85546875" customWidth="1"/>
    <col min="14593" max="14595" width="10.85546875" customWidth="1"/>
    <col min="14596" max="14596" width="10.28515625" customWidth="1"/>
    <col min="14597" max="14607" width="10.85546875" customWidth="1"/>
    <col min="14849" max="14851" width="10.85546875" customWidth="1"/>
    <col min="14852" max="14852" width="10.28515625" customWidth="1"/>
    <col min="14853" max="14863" width="10.85546875" customWidth="1"/>
    <col min="15105" max="15107" width="10.85546875" customWidth="1"/>
    <col min="15108" max="15108" width="10.28515625" customWidth="1"/>
    <col min="15109" max="15119" width="10.85546875" customWidth="1"/>
    <col min="15361" max="15363" width="10.85546875" customWidth="1"/>
    <col min="15364" max="15364" width="10.28515625" customWidth="1"/>
    <col min="15365" max="15375" width="10.85546875" customWidth="1"/>
    <col min="15617" max="15619" width="10.85546875" customWidth="1"/>
    <col min="15620" max="15620" width="10.28515625" customWidth="1"/>
    <col min="15621" max="15631" width="10.85546875" customWidth="1"/>
    <col min="15873" max="15875" width="10.85546875" customWidth="1"/>
    <col min="15876" max="15876" width="10.28515625" customWidth="1"/>
    <col min="15877" max="15887" width="10.85546875" customWidth="1"/>
    <col min="16129" max="16131" width="10.85546875" customWidth="1"/>
    <col min="16132" max="16132" width="10.28515625" customWidth="1"/>
    <col min="16133" max="16143" width="10.85546875" customWidth="1"/>
  </cols>
  <sheetData>
    <row r="1" spans="1:13" ht="36.75" customHeight="1" x14ac:dyDescent="0.2">
      <c r="A1" s="663" t="s">
        <v>1090</v>
      </c>
      <c r="B1" s="642"/>
      <c r="C1" s="642"/>
      <c r="D1" s="643"/>
      <c r="E1" s="643"/>
      <c r="F1" s="643"/>
      <c r="G1" s="642"/>
      <c r="H1" s="642"/>
      <c r="I1" s="642"/>
      <c r="J1" s="642"/>
      <c r="K1" s="642"/>
      <c r="L1" s="642"/>
    </row>
    <row r="2" spans="1:13" ht="15.75" x14ac:dyDescent="0.2">
      <c r="A2" s="654" t="s">
        <v>1095</v>
      </c>
      <c r="B2" s="622"/>
      <c r="C2" s="622"/>
      <c r="D2" s="621"/>
      <c r="E2" s="621"/>
      <c r="F2" s="621"/>
      <c r="G2" s="622"/>
      <c r="H2" s="622"/>
      <c r="I2" s="622"/>
      <c r="J2" s="622"/>
      <c r="K2" s="622"/>
      <c r="L2" s="622"/>
    </row>
    <row r="3" spans="1:13" ht="12.75" customHeight="1" x14ac:dyDescent="0.2">
      <c r="A3" s="654"/>
      <c r="B3" s="642"/>
      <c r="C3" s="642"/>
      <c r="D3" s="643"/>
      <c r="E3" s="643"/>
      <c r="F3" s="643"/>
      <c r="G3" s="642"/>
      <c r="H3" s="642"/>
      <c r="I3" s="654"/>
      <c r="J3" s="654"/>
      <c r="K3" s="654"/>
      <c r="L3" s="642"/>
    </row>
    <row r="4" spans="1:13" ht="15.75" x14ac:dyDescent="0.2">
      <c r="A4" s="642"/>
      <c r="B4" s="622"/>
      <c r="C4" s="642"/>
      <c r="D4" s="643"/>
      <c r="E4" s="643"/>
      <c r="F4" s="643"/>
      <c r="G4" s="642"/>
      <c r="H4" s="642"/>
      <c r="I4" s="654"/>
      <c r="J4" s="654"/>
      <c r="K4" s="654"/>
      <c r="L4" s="642"/>
    </row>
    <row r="5" spans="1:13" ht="40.5" customHeight="1" x14ac:dyDescent="0.2">
      <c r="A5" s="664" t="s">
        <v>1094</v>
      </c>
      <c r="B5" s="664"/>
      <c r="C5" s="664"/>
      <c r="D5" s="665"/>
      <c r="E5" s="665"/>
      <c r="F5" s="665"/>
      <c r="G5" s="664"/>
      <c r="H5" s="664"/>
      <c r="I5" s="664"/>
      <c r="J5" s="664"/>
      <c r="K5" s="664"/>
      <c r="L5" s="664"/>
    </row>
    <row r="6" spans="1:13" x14ac:dyDescent="0.2">
      <c r="A6" s="642"/>
      <c r="B6" s="642"/>
      <c r="C6" s="642"/>
      <c r="D6" s="643"/>
      <c r="E6" s="643"/>
      <c r="F6" s="643"/>
      <c r="G6" s="642"/>
      <c r="H6" s="642"/>
      <c r="I6" s="642"/>
      <c r="J6" s="642"/>
      <c r="K6" s="642"/>
      <c r="L6" s="642"/>
    </row>
    <row r="7" spans="1:13" ht="12.75" customHeight="1" x14ac:dyDescent="0.2">
      <c r="A7" s="642" t="s">
        <v>831</v>
      </c>
      <c r="B7" s="642"/>
      <c r="C7" s="622"/>
      <c r="D7" s="621"/>
      <c r="E7" s="621"/>
      <c r="F7" s="621"/>
      <c r="G7" s="622"/>
      <c r="H7" s="622"/>
      <c r="I7" s="622"/>
      <c r="J7" s="622"/>
      <c r="K7" s="655"/>
      <c r="L7" s="642"/>
    </row>
    <row r="8" spans="1:13" x14ac:dyDescent="0.2">
      <c r="A8" s="642"/>
      <c r="B8" s="655"/>
      <c r="C8" s="622"/>
      <c r="D8" s="621"/>
      <c r="E8" s="621"/>
      <c r="F8" s="621"/>
      <c r="G8" s="622"/>
      <c r="H8" s="622"/>
      <c r="I8" s="622"/>
      <c r="J8" s="622"/>
      <c r="K8" s="655"/>
      <c r="L8" s="642"/>
    </row>
    <row r="9" spans="1:13" ht="15.75" x14ac:dyDescent="0.2">
      <c r="A9" s="654" t="s">
        <v>372</v>
      </c>
      <c r="B9" s="622"/>
      <c r="C9" s="622"/>
      <c r="D9" s="621"/>
      <c r="E9" s="621"/>
      <c r="F9" s="621"/>
      <c r="G9" s="622"/>
      <c r="H9" s="622"/>
      <c r="I9" s="622"/>
      <c r="J9" s="622"/>
      <c r="K9" s="622"/>
      <c r="L9" s="622"/>
      <c r="M9" s="627"/>
    </row>
    <row r="10" spans="1:13" x14ac:dyDescent="0.2">
      <c r="A10" s="642"/>
      <c r="B10" s="642"/>
      <c r="C10" s="642"/>
      <c r="D10" s="643"/>
      <c r="E10" s="643"/>
      <c r="F10" s="643"/>
      <c r="G10" s="642"/>
      <c r="H10" s="642"/>
      <c r="I10" s="642"/>
      <c r="J10" s="642"/>
      <c r="K10" s="642"/>
      <c r="L10" s="642"/>
      <c r="M10" s="627"/>
    </row>
    <row r="11" spans="1:13" x14ac:dyDescent="0.2">
      <c r="A11" s="642"/>
      <c r="B11" s="642"/>
      <c r="C11" s="642"/>
      <c r="D11" s="644"/>
      <c r="E11" s="643"/>
      <c r="F11" s="643"/>
      <c r="G11" s="642"/>
      <c r="H11" s="642"/>
      <c r="I11" s="642"/>
      <c r="J11" s="642"/>
      <c r="K11" s="642"/>
      <c r="L11" s="642"/>
      <c r="M11" s="627"/>
    </row>
    <row r="12" spans="1:13" x14ac:dyDescent="0.2">
      <c r="A12" s="564"/>
      <c r="B12" s="115"/>
      <c r="C12" s="115"/>
      <c r="D12" s="195"/>
      <c r="E12" s="195"/>
      <c r="F12" s="195"/>
      <c r="G12" s="115"/>
      <c r="H12" s="115"/>
      <c r="I12" s="115"/>
      <c r="M12" s="543"/>
    </row>
    <row r="13" spans="1:13" x14ac:dyDescent="0.2">
      <c r="A13" s="564"/>
      <c r="B13" s="115"/>
      <c r="C13" s="115"/>
      <c r="D13" s="195"/>
      <c r="E13" s="195"/>
      <c r="F13" s="195"/>
      <c r="G13" s="115"/>
      <c r="H13" s="115"/>
      <c r="I13" s="115"/>
      <c r="M13" s="543"/>
    </row>
    <row r="14" spans="1:13" x14ac:dyDescent="0.2">
      <c r="A14" s="564"/>
      <c r="B14" s="115"/>
      <c r="C14" s="845"/>
      <c r="D14" s="846"/>
      <c r="E14" s="846"/>
      <c r="F14" s="846"/>
      <c r="G14" s="846"/>
      <c r="H14" s="846"/>
      <c r="I14" s="115"/>
      <c r="M14" s="543"/>
    </row>
    <row r="15" spans="1:13" x14ac:dyDescent="0.2">
      <c r="A15" s="564"/>
      <c r="B15" s="115"/>
      <c r="C15" s="115"/>
      <c r="D15" s="195"/>
      <c r="E15" s="195"/>
      <c r="F15" s="195"/>
      <c r="G15" s="115"/>
      <c r="H15" s="115"/>
      <c r="I15" s="115"/>
      <c r="M15" s="543"/>
    </row>
    <row r="16" spans="1:13" x14ac:dyDescent="0.2">
      <c r="A16" s="564"/>
      <c r="B16" s="115"/>
      <c r="C16" s="115"/>
      <c r="D16" s="195"/>
      <c r="E16" s="195"/>
      <c r="F16" s="195"/>
      <c r="G16" s="115"/>
      <c r="H16" s="115"/>
      <c r="I16" s="115"/>
      <c r="M16" s="543"/>
    </row>
    <row r="17" spans="1:13" x14ac:dyDescent="0.2">
      <c r="A17" s="564"/>
      <c r="B17" s="115"/>
      <c r="C17" s="115"/>
      <c r="D17" s="195"/>
      <c r="E17" s="195"/>
      <c r="F17" s="195"/>
      <c r="G17" s="115"/>
      <c r="H17" s="115"/>
      <c r="I17" s="115"/>
      <c r="M17" s="543"/>
    </row>
    <row r="18" spans="1:13" x14ac:dyDescent="0.2">
      <c r="A18" s="564"/>
      <c r="C18" s="115"/>
      <c r="D18" s="195"/>
      <c r="E18" s="195"/>
      <c r="F18" s="195"/>
      <c r="G18" s="115"/>
      <c r="H18" s="115"/>
      <c r="I18" s="115"/>
      <c r="M18" s="543"/>
    </row>
    <row r="19" spans="1:13" x14ac:dyDescent="0.2">
      <c r="A19" s="564"/>
      <c r="C19" s="115"/>
      <c r="D19" s="195"/>
      <c r="E19" s="195"/>
      <c r="F19" s="195"/>
      <c r="G19" s="115"/>
      <c r="H19" s="115"/>
      <c r="I19" s="115"/>
      <c r="M19" s="543"/>
    </row>
    <row r="20" spans="1:13" x14ac:dyDescent="0.2">
      <c r="A20" s="564"/>
      <c r="C20" s="115"/>
      <c r="D20" s="195"/>
      <c r="E20" s="195"/>
      <c r="F20" s="195"/>
      <c r="G20" s="115"/>
      <c r="H20" s="115"/>
      <c r="I20" s="115"/>
      <c r="M20" s="543"/>
    </row>
    <row r="21" spans="1:13" x14ac:dyDescent="0.2">
      <c r="A21" s="564"/>
      <c r="C21" s="115"/>
      <c r="D21" s="195"/>
      <c r="E21" s="195"/>
      <c r="F21" s="195"/>
      <c r="G21" s="115"/>
      <c r="H21" s="115"/>
      <c r="I21" s="115"/>
      <c r="M21" s="543"/>
    </row>
    <row r="22" spans="1:13" x14ac:dyDescent="0.2">
      <c r="A22" s="564"/>
      <c r="C22" s="115"/>
      <c r="D22" s="195"/>
      <c r="E22" s="195"/>
      <c r="F22" s="195"/>
      <c r="G22" s="115"/>
      <c r="H22" s="115"/>
      <c r="I22" s="115"/>
      <c r="M22" s="543"/>
    </row>
    <row r="23" spans="1:13" x14ac:dyDescent="0.2">
      <c r="A23" s="564"/>
      <c r="C23" s="115"/>
      <c r="D23" s="195"/>
      <c r="E23" s="195"/>
      <c r="F23" s="195"/>
      <c r="G23" s="115"/>
      <c r="H23" s="115"/>
      <c r="I23" s="115"/>
      <c r="M23" s="543"/>
    </row>
    <row r="24" spans="1:13" s="135" customFormat="1" x14ac:dyDescent="0.2">
      <c r="A24" s="565"/>
      <c r="C24" s="625"/>
      <c r="D24" s="624"/>
      <c r="E24" s="624"/>
      <c r="F24" s="624"/>
      <c r="G24" s="625"/>
      <c r="H24" s="625"/>
      <c r="I24" s="625"/>
      <c r="M24" s="544"/>
    </row>
    <row r="25" spans="1:13" x14ac:dyDescent="0.2">
      <c r="A25" s="564"/>
      <c r="C25" s="115"/>
      <c r="D25" s="195"/>
      <c r="E25" s="195"/>
      <c r="F25" s="195"/>
      <c r="G25" s="115"/>
      <c r="H25" s="115"/>
      <c r="I25" s="115"/>
      <c r="M25" s="543"/>
    </row>
    <row r="26" spans="1:13" x14ac:dyDescent="0.2">
      <c r="A26" s="564"/>
      <c r="C26" s="115"/>
      <c r="D26" s="195"/>
      <c r="E26" s="195"/>
      <c r="F26" s="195"/>
      <c r="G26" s="115"/>
      <c r="H26" s="115"/>
      <c r="I26" s="115"/>
      <c r="M26" s="543"/>
    </row>
    <row r="27" spans="1:13" x14ac:dyDescent="0.2">
      <c r="A27" s="564"/>
      <c r="C27" s="115"/>
      <c r="D27" s="195"/>
      <c r="E27" s="195"/>
      <c r="F27" s="195"/>
      <c r="G27" s="115"/>
      <c r="H27" s="115"/>
      <c r="I27" s="115"/>
      <c r="M27" s="543"/>
    </row>
    <row r="28" spans="1:13" x14ac:dyDescent="0.2">
      <c r="A28" s="564"/>
      <c r="C28" s="115"/>
      <c r="D28" s="195"/>
      <c r="E28" s="195"/>
      <c r="F28" s="195"/>
      <c r="G28" s="115"/>
      <c r="H28" s="115"/>
      <c r="I28" s="115"/>
      <c r="M28" s="543"/>
    </row>
    <row r="29" spans="1:13" x14ac:dyDescent="0.2">
      <c r="A29" s="564"/>
      <c r="C29" s="115"/>
      <c r="D29" s="195"/>
      <c r="E29" s="195"/>
      <c r="F29" s="195"/>
      <c r="G29" s="115"/>
      <c r="H29" s="115"/>
      <c r="I29" s="115"/>
      <c r="M29" s="543"/>
    </row>
    <row r="30" spans="1:13" x14ac:dyDescent="0.2">
      <c r="A30" s="564"/>
      <c r="C30" s="115"/>
      <c r="D30" s="195"/>
      <c r="E30" s="195"/>
      <c r="F30" s="195"/>
      <c r="G30" s="115"/>
      <c r="H30" s="115"/>
      <c r="I30" s="115"/>
      <c r="M30" s="543"/>
    </row>
    <row r="31" spans="1:13" x14ac:dyDescent="0.2">
      <c r="A31" s="564"/>
      <c r="C31" s="115"/>
      <c r="D31" s="195"/>
      <c r="E31" s="195"/>
      <c r="F31" s="195"/>
      <c r="G31" s="115"/>
      <c r="H31" s="115"/>
      <c r="I31" s="115"/>
      <c r="M31" s="543"/>
    </row>
    <row r="32" spans="1:13" x14ac:dyDescent="0.2">
      <c r="A32" s="564"/>
      <c r="C32" s="115"/>
      <c r="D32" s="195"/>
      <c r="E32" s="195"/>
      <c r="F32" s="195"/>
      <c r="G32" s="115"/>
      <c r="H32" s="115"/>
      <c r="I32" s="115"/>
      <c r="M32" s="543"/>
    </row>
    <row r="33" spans="1:13" x14ac:dyDescent="0.2">
      <c r="A33" s="564"/>
      <c r="C33" s="115"/>
      <c r="D33" s="195"/>
      <c r="E33" s="195"/>
      <c r="F33" s="195"/>
      <c r="G33" s="115"/>
      <c r="H33" s="115"/>
      <c r="I33" s="115"/>
      <c r="M33" s="543"/>
    </row>
    <row r="34" spans="1:13" s="135" customFormat="1" x14ac:dyDescent="0.2">
      <c r="A34" s="565"/>
      <c r="C34" s="625"/>
      <c r="D34" s="624"/>
      <c r="E34" s="624"/>
      <c r="F34" s="624"/>
      <c r="G34" s="625"/>
      <c r="H34" s="625"/>
      <c r="I34" s="625"/>
      <c r="M34" s="544"/>
    </row>
    <row r="35" spans="1:13" x14ac:dyDescent="0.2">
      <c r="A35" s="564"/>
      <c r="C35" s="115"/>
      <c r="D35" s="195"/>
      <c r="E35" s="195"/>
      <c r="F35" s="195"/>
      <c r="G35" s="115"/>
      <c r="H35" s="115"/>
      <c r="I35" s="115"/>
      <c r="M35" s="543"/>
    </row>
    <row r="36" spans="1:13" x14ac:dyDescent="0.2">
      <c r="A36" s="564"/>
      <c r="C36" s="115"/>
      <c r="D36" s="195"/>
      <c r="E36" s="195"/>
      <c r="F36" s="195"/>
      <c r="G36" s="115"/>
      <c r="H36" s="115"/>
      <c r="I36" s="115"/>
      <c r="M36" s="543"/>
    </row>
    <row r="37" spans="1:13" x14ac:dyDescent="0.2">
      <c r="A37" s="564"/>
      <c r="C37" s="115"/>
      <c r="D37" s="195"/>
      <c r="E37" s="195"/>
      <c r="F37" s="195"/>
      <c r="G37" s="115"/>
      <c r="H37" s="115"/>
      <c r="I37" s="115"/>
      <c r="M37" s="543"/>
    </row>
    <row r="38" spans="1:13" x14ac:dyDescent="0.2">
      <c r="A38" s="564"/>
      <c r="C38" s="115"/>
      <c r="D38" s="195"/>
      <c r="E38" s="195"/>
      <c r="F38" s="195"/>
      <c r="G38" s="115"/>
      <c r="H38" s="115"/>
      <c r="I38" s="115"/>
      <c r="M38" s="543"/>
    </row>
    <row r="39" spans="1:13" x14ac:dyDescent="0.2">
      <c r="A39" s="564"/>
      <c r="C39" s="115"/>
      <c r="D39" s="195"/>
      <c r="E39" s="195"/>
      <c r="F39" s="195"/>
      <c r="G39" s="115"/>
      <c r="H39" s="115"/>
      <c r="I39" s="115"/>
      <c r="M39" s="543"/>
    </row>
    <row r="40" spans="1:13" x14ac:dyDescent="0.2">
      <c r="A40" s="564"/>
      <c r="C40" s="115"/>
      <c r="D40" s="195"/>
      <c r="E40" s="195"/>
      <c r="F40" s="195"/>
      <c r="G40" s="115"/>
      <c r="H40" s="115"/>
      <c r="I40" s="115"/>
      <c r="M40" s="543"/>
    </row>
    <row r="41" spans="1:13" x14ac:dyDescent="0.2">
      <c r="A41" s="564"/>
      <c r="C41" s="115"/>
      <c r="D41" s="195"/>
      <c r="E41" s="195"/>
      <c r="F41" s="195"/>
      <c r="G41" s="115"/>
      <c r="H41" s="115"/>
      <c r="I41" s="115"/>
      <c r="M41" s="543"/>
    </row>
    <row r="42" spans="1:13" x14ac:dyDescent="0.2">
      <c r="A42" s="564"/>
      <c r="C42" s="115"/>
      <c r="D42" s="195"/>
      <c r="E42" s="195"/>
      <c r="F42" s="195"/>
      <c r="G42" s="115"/>
      <c r="H42" s="115"/>
      <c r="I42" s="115"/>
      <c r="M42" s="543"/>
    </row>
    <row r="43" spans="1:13" x14ac:dyDescent="0.2">
      <c r="A43" s="564"/>
      <c r="C43" s="115"/>
      <c r="D43" s="195"/>
      <c r="E43" s="195"/>
      <c r="F43" s="195"/>
      <c r="G43" s="115"/>
      <c r="H43" s="115"/>
      <c r="I43" s="115"/>
      <c r="M43" s="543"/>
    </row>
    <row r="44" spans="1:13" x14ac:dyDescent="0.2">
      <c r="A44" s="564"/>
      <c r="C44" s="115"/>
      <c r="D44" s="195"/>
      <c r="E44" s="195"/>
      <c r="F44" s="195"/>
      <c r="G44" s="115"/>
      <c r="H44" s="115"/>
      <c r="I44" s="115"/>
      <c r="M44" s="543"/>
    </row>
    <row r="45" spans="1:13" s="135" customFormat="1" x14ac:dyDescent="0.2">
      <c r="A45" s="565"/>
      <c r="C45" s="625"/>
      <c r="D45" s="624"/>
      <c r="E45" s="624"/>
      <c r="F45" s="624"/>
      <c r="G45" s="625"/>
      <c r="H45" s="625"/>
      <c r="I45" s="625"/>
      <c r="M45" s="544"/>
    </row>
    <row r="46" spans="1:13" x14ac:dyDescent="0.2">
      <c r="A46" s="564"/>
      <c r="C46" s="115"/>
      <c r="D46" s="195"/>
      <c r="E46" s="195"/>
      <c r="F46" s="195"/>
      <c r="G46" s="115"/>
      <c r="H46" s="115"/>
      <c r="I46" s="115"/>
      <c r="M46" s="543"/>
    </row>
    <row r="47" spans="1:13" x14ac:dyDescent="0.2">
      <c r="A47" s="564"/>
      <c r="C47" s="115"/>
      <c r="D47" s="195"/>
      <c r="E47" s="195"/>
      <c r="F47" s="195"/>
      <c r="G47" s="115"/>
      <c r="H47" s="115"/>
      <c r="I47" s="115"/>
      <c r="M47" s="543"/>
    </row>
    <row r="48" spans="1:13" x14ac:dyDescent="0.2">
      <c r="A48" s="564"/>
      <c r="C48" s="115"/>
      <c r="D48" s="195"/>
      <c r="E48" s="195"/>
      <c r="F48" s="195"/>
      <c r="G48" s="115"/>
      <c r="H48" s="115"/>
      <c r="I48" s="115"/>
      <c r="M48" s="543"/>
    </row>
    <row r="49" spans="1:13" x14ac:dyDescent="0.2">
      <c r="A49" s="564"/>
      <c r="C49" s="115"/>
      <c r="D49" s="195"/>
      <c r="E49" s="195"/>
      <c r="F49" s="195"/>
      <c r="G49" s="115"/>
      <c r="H49" s="115"/>
      <c r="I49" s="115"/>
      <c r="M49" s="543"/>
    </row>
    <row r="50" spans="1:13" x14ac:dyDescent="0.2">
      <c r="A50" s="564"/>
      <c r="C50" s="115"/>
      <c r="D50" s="195"/>
      <c r="E50" s="195"/>
      <c r="F50" s="195"/>
      <c r="G50" s="115"/>
      <c r="H50" s="115"/>
      <c r="I50" s="115"/>
      <c r="M50" s="543"/>
    </row>
    <row r="51" spans="1:13" x14ac:dyDescent="0.2">
      <c r="A51" s="564"/>
      <c r="C51" s="115"/>
      <c r="D51" s="195"/>
      <c r="E51" s="195"/>
      <c r="F51" s="195"/>
      <c r="G51" s="115"/>
      <c r="H51" s="115"/>
      <c r="I51" s="115"/>
      <c r="M51" s="543"/>
    </row>
    <row r="52" spans="1:13" s="135" customFormat="1" x14ac:dyDescent="0.2">
      <c r="A52" s="565"/>
      <c r="C52" s="625"/>
      <c r="D52" s="624"/>
      <c r="E52" s="624"/>
      <c r="F52" s="624"/>
      <c r="G52" s="625"/>
      <c r="H52" s="625"/>
      <c r="I52" s="625"/>
      <c r="M52" s="544"/>
    </row>
    <row r="53" spans="1:13" x14ac:dyDescent="0.2">
      <c r="A53" s="564"/>
      <c r="C53" s="115"/>
      <c r="D53" s="195"/>
      <c r="E53" s="195"/>
      <c r="F53" s="195"/>
      <c r="G53" s="115"/>
      <c r="H53" s="115"/>
      <c r="I53" s="115"/>
      <c r="M53" s="543"/>
    </row>
    <row r="54" spans="1:13" x14ac:dyDescent="0.2">
      <c r="A54" s="564"/>
      <c r="C54" s="115"/>
      <c r="D54" s="195"/>
      <c r="E54" s="195"/>
      <c r="F54" s="195"/>
      <c r="G54" s="115"/>
      <c r="H54" s="115"/>
      <c r="I54" s="115"/>
      <c r="M54" s="543"/>
    </row>
    <row r="55" spans="1:13" x14ac:dyDescent="0.2">
      <c r="A55" s="564"/>
      <c r="C55" s="115"/>
      <c r="D55" s="195"/>
      <c r="E55" s="195"/>
      <c r="F55" s="195"/>
      <c r="G55" s="115"/>
      <c r="H55" s="115"/>
      <c r="I55" s="115"/>
      <c r="M55" s="543"/>
    </row>
    <row r="56" spans="1:13" x14ac:dyDescent="0.2">
      <c r="A56" s="564"/>
      <c r="C56" s="115"/>
      <c r="D56" s="195"/>
      <c r="E56" s="195"/>
      <c r="F56" s="195"/>
      <c r="G56" s="115"/>
      <c r="H56" s="115"/>
      <c r="I56" s="115"/>
      <c r="M56" s="543"/>
    </row>
    <row r="57" spans="1:13" x14ac:dyDescent="0.2">
      <c r="A57" s="564"/>
      <c r="C57" s="115"/>
      <c r="D57" s="195"/>
      <c r="E57" s="195"/>
      <c r="F57" s="195"/>
      <c r="G57" s="115"/>
      <c r="H57" s="115"/>
      <c r="I57" s="115"/>
      <c r="M57" s="543"/>
    </row>
    <row r="58" spans="1:13" x14ac:dyDescent="0.2">
      <c r="A58" s="564"/>
      <c r="C58" s="115"/>
      <c r="D58" s="195"/>
      <c r="E58" s="195"/>
      <c r="F58" s="195"/>
      <c r="G58" s="115"/>
      <c r="H58" s="115"/>
      <c r="I58" s="115"/>
      <c r="M58" s="543"/>
    </row>
    <row r="59" spans="1:13" x14ac:dyDescent="0.2">
      <c r="A59" s="564"/>
      <c r="C59" s="115"/>
      <c r="D59" s="195"/>
      <c r="E59" s="195"/>
      <c r="F59" s="195"/>
      <c r="G59" s="115"/>
      <c r="H59" s="115"/>
      <c r="I59" s="115"/>
      <c r="M59" s="543"/>
    </row>
    <row r="60" spans="1:13" s="135" customFormat="1" x14ac:dyDescent="0.2">
      <c r="A60" s="565"/>
      <c r="C60" s="625"/>
      <c r="D60" s="624">
        <f>SUM(D54:D59)</f>
        <v>0</v>
      </c>
      <c r="E60" s="624">
        <f>SUM(E54:E59)</f>
        <v>0</v>
      </c>
      <c r="F60" s="624"/>
      <c r="G60" s="625"/>
      <c r="H60" s="625"/>
      <c r="I60" s="625"/>
      <c r="M60" s="544"/>
    </row>
    <row r="61" spans="1:13" x14ac:dyDescent="0.2">
      <c r="A61" s="564"/>
      <c r="C61" s="115"/>
      <c r="D61" s="195"/>
      <c r="E61" s="195"/>
      <c r="F61" s="195"/>
      <c r="G61" s="115"/>
      <c r="H61" s="115"/>
      <c r="I61" s="115"/>
      <c r="M61" s="543"/>
    </row>
    <row r="62" spans="1:13" x14ac:dyDescent="0.2">
      <c r="A62" s="564"/>
      <c r="C62" s="115"/>
      <c r="D62" s="195"/>
      <c r="E62" s="195"/>
      <c r="F62" s="195"/>
      <c r="G62" s="115"/>
      <c r="H62" s="115"/>
      <c r="I62" s="115"/>
      <c r="M62" s="543"/>
    </row>
    <row r="63" spans="1:13" x14ac:dyDescent="0.2">
      <c r="A63" s="564"/>
      <c r="C63" s="115"/>
      <c r="D63" s="195"/>
      <c r="E63" s="195"/>
      <c r="F63" s="195"/>
      <c r="G63" s="115"/>
      <c r="H63" s="115"/>
      <c r="I63" s="115"/>
      <c r="M63" s="543"/>
    </row>
    <row r="64" spans="1:13" x14ac:dyDescent="0.2">
      <c r="A64" s="564"/>
      <c r="C64" s="115"/>
      <c r="D64" s="195"/>
      <c r="E64" s="195"/>
      <c r="F64" s="195"/>
      <c r="G64" s="115"/>
      <c r="H64" s="115"/>
      <c r="I64" s="115"/>
      <c r="M64" s="543"/>
    </row>
    <row r="65" spans="1:13" x14ac:dyDescent="0.2">
      <c r="A65" s="564"/>
      <c r="C65" s="115"/>
      <c r="D65" s="195"/>
      <c r="E65" s="195"/>
      <c r="F65" s="195"/>
      <c r="G65" s="115"/>
      <c r="H65" s="115"/>
      <c r="I65" s="115"/>
      <c r="M65" s="543"/>
    </row>
    <row r="66" spans="1:13" x14ac:dyDescent="0.2">
      <c r="A66" s="564"/>
      <c r="C66" s="115"/>
      <c r="D66" s="195"/>
      <c r="E66" s="195"/>
      <c r="F66" s="195"/>
      <c r="G66" s="115"/>
      <c r="H66" s="115"/>
      <c r="I66" s="115"/>
      <c r="M66" s="543"/>
    </row>
    <row r="67" spans="1:13" s="135" customFormat="1" x14ac:dyDescent="0.2">
      <c r="A67" s="565"/>
      <c r="C67" s="625"/>
      <c r="D67" s="624"/>
      <c r="E67" s="624"/>
      <c r="F67" s="624"/>
      <c r="G67" s="625"/>
      <c r="H67" s="625"/>
      <c r="I67" s="625"/>
      <c r="M67" s="544"/>
    </row>
    <row r="68" spans="1:13" x14ac:dyDescent="0.2">
      <c r="A68" s="564"/>
      <c r="C68" s="115"/>
      <c r="D68" s="195"/>
      <c r="E68" s="195"/>
      <c r="F68" s="195"/>
      <c r="G68" s="115"/>
      <c r="H68" s="115"/>
      <c r="I68" s="115"/>
      <c r="M68" s="543"/>
    </row>
    <row r="69" spans="1:13" x14ac:dyDescent="0.2">
      <c r="A69" s="564"/>
      <c r="C69" s="115"/>
      <c r="D69" s="195"/>
      <c r="E69" s="195"/>
      <c r="F69" s="195"/>
      <c r="G69" s="115"/>
      <c r="H69" s="115"/>
      <c r="I69" s="115"/>
      <c r="M69" s="543"/>
    </row>
    <row r="70" spans="1:13" s="135" customFormat="1" x14ac:dyDescent="0.2">
      <c r="A70" s="565"/>
      <c r="C70" s="625"/>
      <c r="D70" s="624"/>
      <c r="E70" s="624"/>
      <c r="F70" s="624"/>
      <c r="G70" s="625"/>
      <c r="H70" s="625"/>
      <c r="I70" s="625"/>
      <c r="M70" s="544"/>
    </row>
    <row r="71" spans="1:13" x14ac:dyDescent="0.2">
      <c r="A71" s="564"/>
      <c r="C71" s="115"/>
      <c r="D71" s="195"/>
      <c r="E71" s="195"/>
      <c r="F71" s="195"/>
      <c r="G71" s="115"/>
      <c r="H71" s="115"/>
      <c r="I71" s="115"/>
      <c r="M71" s="543"/>
    </row>
    <row r="72" spans="1:13" x14ac:dyDescent="0.2">
      <c r="A72" s="564"/>
      <c r="C72" s="115"/>
      <c r="D72" s="195"/>
      <c r="E72" s="195"/>
      <c r="F72" s="195"/>
      <c r="G72" s="115"/>
      <c r="H72" s="115"/>
      <c r="I72" s="115"/>
      <c r="M72" s="543"/>
    </row>
    <row r="73" spans="1:13" x14ac:dyDescent="0.2">
      <c r="A73" s="564"/>
      <c r="C73" s="115"/>
      <c r="D73" s="195"/>
      <c r="E73" s="195"/>
      <c r="F73" s="195"/>
      <c r="G73" s="115"/>
      <c r="H73" s="115"/>
      <c r="I73" s="115"/>
      <c r="M73" s="543"/>
    </row>
    <row r="74" spans="1:13" x14ac:dyDescent="0.2">
      <c r="A74" s="564"/>
      <c r="C74" s="115"/>
      <c r="D74" s="195"/>
      <c r="E74" s="195"/>
      <c r="F74" s="195"/>
      <c r="G74" s="115"/>
      <c r="H74" s="115"/>
      <c r="I74" s="115"/>
      <c r="M74" s="543"/>
    </row>
    <row r="75" spans="1:13" x14ac:dyDescent="0.2">
      <c r="A75" s="564"/>
      <c r="C75" s="115"/>
      <c r="D75" s="195"/>
      <c r="E75" s="195"/>
      <c r="F75" s="195"/>
      <c r="G75" s="115"/>
      <c r="H75" s="115"/>
      <c r="I75" s="115"/>
      <c r="M75" s="543"/>
    </row>
    <row r="76" spans="1:13" x14ac:dyDescent="0.2">
      <c r="A76" s="564"/>
      <c r="C76" s="115"/>
      <c r="D76" s="195"/>
      <c r="E76" s="195"/>
      <c r="F76" s="195"/>
      <c r="G76" s="115"/>
      <c r="H76" s="115"/>
      <c r="I76" s="115"/>
      <c r="M76" s="543"/>
    </row>
    <row r="77" spans="1:13" x14ac:dyDescent="0.2">
      <c r="A77" s="564"/>
      <c r="C77" s="115"/>
      <c r="D77" s="195"/>
      <c r="E77" s="195"/>
      <c r="F77" s="195"/>
      <c r="G77" s="115"/>
      <c r="H77" s="115"/>
      <c r="I77" s="115"/>
      <c r="M77" s="543"/>
    </row>
    <row r="78" spans="1:13" x14ac:dyDescent="0.2">
      <c r="A78" s="564"/>
      <c r="C78" s="115"/>
      <c r="D78" s="195"/>
      <c r="E78" s="195"/>
      <c r="F78" s="195"/>
      <c r="G78" s="115"/>
      <c r="H78" s="115"/>
      <c r="I78" s="115"/>
      <c r="M78" s="543"/>
    </row>
    <row r="79" spans="1:13" x14ac:dyDescent="0.2">
      <c r="A79" s="564"/>
      <c r="C79" s="115"/>
      <c r="D79" s="195"/>
      <c r="E79" s="195"/>
      <c r="F79" s="195"/>
      <c r="G79" s="115"/>
      <c r="H79" s="115"/>
      <c r="I79" s="115"/>
      <c r="M79" s="543"/>
    </row>
    <row r="80" spans="1:13" x14ac:dyDescent="0.2">
      <c r="A80" s="564"/>
      <c r="C80" s="115"/>
      <c r="D80" s="195"/>
      <c r="E80" s="195"/>
      <c r="F80" s="195"/>
      <c r="G80" s="115"/>
      <c r="H80" s="115"/>
      <c r="I80" s="115"/>
      <c r="M80" s="543"/>
    </row>
    <row r="81" spans="1:13" s="135" customFormat="1" x14ac:dyDescent="0.2">
      <c r="A81" s="565"/>
      <c r="C81" s="625"/>
      <c r="D81" s="624"/>
      <c r="E81" s="624"/>
      <c r="F81" s="624"/>
      <c r="G81" s="625"/>
      <c r="H81" s="625"/>
      <c r="I81" s="625"/>
      <c r="M81" s="544"/>
    </row>
    <row r="82" spans="1:13" x14ac:dyDescent="0.2">
      <c r="A82" s="564"/>
      <c r="C82" s="115"/>
      <c r="D82" s="195"/>
      <c r="E82" s="195"/>
      <c r="F82" s="195"/>
      <c r="G82" s="115"/>
      <c r="H82" s="115"/>
      <c r="I82" s="115"/>
      <c r="M82" s="543"/>
    </row>
    <row r="83" spans="1:13" x14ac:dyDescent="0.2">
      <c r="A83" s="564"/>
      <c r="C83" s="115"/>
      <c r="D83" s="195"/>
      <c r="E83" s="195"/>
      <c r="F83" s="195"/>
      <c r="G83" s="115"/>
      <c r="H83" s="115"/>
      <c r="I83" s="115"/>
      <c r="M83" s="543"/>
    </row>
    <row r="84" spans="1:13" x14ac:dyDescent="0.2">
      <c r="A84" s="564"/>
      <c r="C84" s="115"/>
      <c r="D84" s="195"/>
      <c r="E84" s="195"/>
      <c r="F84" s="195"/>
      <c r="G84" s="115"/>
      <c r="H84" s="115"/>
      <c r="I84" s="115"/>
      <c r="M84" s="543"/>
    </row>
    <row r="85" spans="1:13" x14ac:dyDescent="0.2">
      <c r="A85" s="564"/>
      <c r="C85" s="115"/>
      <c r="D85" s="195"/>
      <c r="E85" s="195"/>
      <c r="F85" s="195"/>
      <c r="G85" s="115"/>
      <c r="H85" s="115"/>
      <c r="I85" s="115"/>
      <c r="M85" s="543"/>
    </row>
    <row r="86" spans="1:13" x14ac:dyDescent="0.2">
      <c r="A86" s="564"/>
      <c r="C86" s="115"/>
      <c r="D86" s="195"/>
      <c r="E86" s="195"/>
      <c r="F86" s="195"/>
      <c r="G86" s="115"/>
      <c r="H86" s="115"/>
      <c r="I86" s="115"/>
      <c r="M86" s="543"/>
    </row>
    <row r="87" spans="1:13" x14ac:dyDescent="0.2">
      <c r="A87" s="564"/>
      <c r="C87" s="115"/>
      <c r="D87" s="195"/>
      <c r="E87" s="195"/>
      <c r="F87" s="195"/>
      <c r="G87" s="115"/>
      <c r="H87" s="115"/>
      <c r="I87" s="115"/>
      <c r="M87" s="543"/>
    </row>
    <row r="88" spans="1:13" x14ac:dyDescent="0.2">
      <c r="A88" s="564"/>
      <c r="C88" s="115"/>
      <c r="D88" s="195"/>
      <c r="E88" s="195"/>
      <c r="F88" s="195"/>
      <c r="G88" s="115"/>
      <c r="H88" s="115"/>
      <c r="I88" s="115"/>
      <c r="M88" s="543"/>
    </row>
    <row r="89" spans="1:13" s="135" customFormat="1" x14ac:dyDescent="0.2">
      <c r="A89" s="565"/>
      <c r="C89" s="625"/>
      <c r="D89" s="624"/>
      <c r="E89" s="624"/>
      <c r="F89" s="624"/>
      <c r="G89" s="625"/>
      <c r="H89" s="625"/>
      <c r="I89" s="625"/>
      <c r="M89" s="544"/>
    </row>
    <row r="90" spans="1:13" x14ac:dyDescent="0.2">
      <c r="A90" s="564"/>
      <c r="C90" s="115"/>
      <c r="D90" s="195"/>
      <c r="E90" s="195"/>
      <c r="F90" s="195"/>
      <c r="G90" s="115"/>
      <c r="H90" s="115"/>
      <c r="I90" s="115"/>
      <c r="M90" s="543"/>
    </row>
    <row r="91" spans="1:13" x14ac:dyDescent="0.2">
      <c r="A91" s="564"/>
      <c r="C91" s="115"/>
      <c r="D91" s="195"/>
      <c r="E91" s="195"/>
      <c r="F91" s="195"/>
      <c r="G91" s="115"/>
      <c r="H91" s="115"/>
      <c r="I91" s="115"/>
      <c r="M91" s="543"/>
    </row>
    <row r="92" spans="1:13" x14ac:dyDescent="0.2">
      <c r="A92" s="564"/>
      <c r="C92" s="115"/>
      <c r="D92" s="195"/>
      <c r="E92" s="195"/>
      <c r="F92" s="195"/>
      <c r="G92" s="115"/>
      <c r="H92" s="115"/>
      <c r="I92" s="115"/>
      <c r="M92" s="543"/>
    </row>
    <row r="93" spans="1:13" x14ac:dyDescent="0.2">
      <c r="A93" s="564"/>
      <c r="C93" s="115"/>
      <c r="D93" s="195"/>
      <c r="E93" s="195"/>
      <c r="F93" s="195"/>
      <c r="G93" s="115"/>
      <c r="H93" s="115"/>
      <c r="I93" s="115"/>
      <c r="M93" s="543"/>
    </row>
    <row r="94" spans="1:13" x14ac:dyDescent="0.2">
      <c r="A94" s="564"/>
      <c r="C94" s="115"/>
      <c r="D94" s="195"/>
      <c r="E94" s="195"/>
      <c r="F94" s="195"/>
      <c r="G94" s="115"/>
      <c r="H94" s="115"/>
      <c r="I94" s="115"/>
      <c r="M94" s="543"/>
    </row>
    <row r="95" spans="1:13" x14ac:dyDescent="0.2">
      <c r="A95" s="564"/>
      <c r="C95" s="115"/>
      <c r="D95" s="195"/>
      <c r="E95" s="195"/>
      <c r="F95" s="195"/>
      <c r="G95" s="115"/>
      <c r="H95" s="115"/>
      <c r="I95" s="115"/>
      <c r="M95" s="543"/>
    </row>
    <row r="96" spans="1:13" x14ac:dyDescent="0.2">
      <c r="A96" s="564"/>
      <c r="C96" s="115"/>
      <c r="D96" s="195"/>
      <c r="E96" s="195"/>
      <c r="F96" s="195"/>
      <c r="G96" s="115"/>
      <c r="H96" s="115"/>
      <c r="I96" s="115"/>
      <c r="M96" s="543"/>
    </row>
    <row r="97" spans="1:13" x14ac:dyDescent="0.2">
      <c r="A97" s="564"/>
      <c r="C97" s="115"/>
      <c r="D97" s="195"/>
      <c r="E97" s="195"/>
      <c r="F97" s="195"/>
      <c r="G97" s="115"/>
      <c r="H97" s="115"/>
      <c r="I97" s="115"/>
      <c r="M97" s="543"/>
    </row>
    <row r="98" spans="1:13" s="135" customFormat="1" x14ac:dyDescent="0.2">
      <c r="A98" s="565"/>
      <c r="C98" s="625"/>
      <c r="D98" s="624"/>
      <c r="E98" s="624"/>
      <c r="F98" s="624"/>
      <c r="G98" s="625"/>
      <c r="H98" s="625"/>
      <c r="I98" s="625"/>
      <c r="M98" s="544"/>
    </row>
    <row r="99" spans="1:13" x14ac:dyDescent="0.2">
      <c r="A99" s="564"/>
      <c r="C99" s="115"/>
      <c r="D99" s="195"/>
      <c r="E99" s="195"/>
      <c r="F99" s="195"/>
      <c r="G99" s="115"/>
      <c r="H99" s="115"/>
      <c r="I99" s="115"/>
      <c r="M99" s="543"/>
    </row>
    <row r="100" spans="1:13" x14ac:dyDescent="0.2">
      <c r="A100" s="564"/>
      <c r="C100" s="115"/>
      <c r="D100" s="195"/>
      <c r="E100" s="195"/>
      <c r="F100" s="195"/>
      <c r="G100" s="115"/>
      <c r="H100" s="115"/>
      <c r="I100" s="115"/>
      <c r="M100" s="543"/>
    </row>
    <row r="101" spans="1:13" x14ac:dyDescent="0.2">
      <c r="A101" s="564"/>
      <c r="C101" s="115"/>
      <c r="D101" s="195"/>
      <c r="E101" s="195"/>
      <c r="F101" s="195"/>
      <c r="G101" s="115"/>
      <c r="H101" s="115"/>
      <c r="I101" s="115"/>
      <c r="M101" s="543"/>
    </row>
    <row r="102" spans="1:13" x14ac:dyDescent="0.2">
      <c r="A102" s="564"/>
      <c r="C102" s="115"/>
      <c r="D102" s="195"/>
      <c r="E102" s="195"/>
      <c r="F102" s="195"/>
      <c r="G102" s="115"/>
      <c r="H102" s="115"/>
      <c r="I102" s="115"/>
      <c r="M102" s="543"/>
    </row>
    <row r="103" spans="1:13" x14ac:dyDescent="0.2">
      <c r="A103" s="564"/>
      <c r="C103" s="115"/>
      <c r="D103" s="195"/>
      <c r="E103" s="195"/>
      <c r="F103" s="195"/>
      <c r="G103" s="115"/>
      <c r="H103" s="115"/>
      <c r="I103" s="115"/>
      <c r="M103" s="543"/>
    </row>
    <row r="104" spans="1:13" x14ac:dyDescent="0.2">
      <c r="A104" s="564"/>
      <c r="C104" s="115"/>
      <c r="D104" s="195"/>
      <c r="E104" s="195"/>
      <c r="F104" s="195"/>
      <c r="G104" s="115"/>
      <c r="H104" s="115"/>
      <c r="I104" s="115"/>
      <c r="M104" s="543"/>
    </row>
    <row r="105" spans="1:13" s="135" customFormat="1" x14ac:dyDescent="0.2">
      <c r="A105" s="565"/>
      <c r="C105" s="625"/>
      <c r="D105" s="624"/>
      <c r="E105" s="624"/>
      <c r="F105" s="624"/>
      <c r="G105" s="625"/>
      <c r="H105" s="625"/>
      <c r="I105" s="625"/>
      <c r="M105" s="544"/>
    </row>
    <row r="106" spans="1:13" x14ac:dyDescent="0.2">
      <c r="A106" s="564"/>
      <c r="C106" s="115"/>
      <c r="D106" s="195"/>
      <c r="E106" s="195"/>
      <c r="F106" s="195"/>
      <c r="G106" s="115"/>
      <c r="H106" s="115"/>
      <c r="I106" s="115"/>
      <c r="M106" s="543"/>
    </row>
    <row r="107" spans="1:13" x14ac:dyDescent="0.2">
      <c r="A107" s="564"/>
      <c r="C107" s="115"/>
      <c r="D107" s="195"/>
      <c r="E107" s="195"/>
      <c r="F107" s="195"/>
      <c r="G107" s="115"/>
      <c r="H107" s="115"/>
      <c r="I107" s="115"/>
      <c r="M107" s="543"/>
    </row>
    <row r="108" spans="1:13" s="135" customFormat="1" x14ac:dyDescent="0.2">
      <c r="A108" s="565"/>
      <c r="C108" s="625"/>
      <c r="D108" s="624"/>
      <c r="E108" s="624"/>
      <c r="F108" s="624"/>
      <c r="G108" s="625"/>
      <c r="H108" s="625"/>
      <c r="I108" s="625"/>
      <c r="M108" s="544"/>
    </row>
    <row r="109" spans="1:13" x14ac:dyDescent="0.2">
      <c r="A109" s="564"/>
      <c r="C109" s="115"/>
      <c r="D109" s="195"/>
      <c r="E109" s="195"/>
      <c r="F109" s="195"/>
      <c r="G109" s="115"/>
      <c r="H109" s="115"/>
      <c r="I109" s="115"/>
      <c r="M109" s="543"/>
    </row>
    <row r="110" spans="1:13" x14ac:dyDescent="0.2">
      <c r="A110" s="564"/>
      <c r="C110" s="115"/>
      <c r="D110" s="195"/>
      <c r="E110" s="195"/>
      <c r="F110" s="195"/>
      <c r="G110" s="115"/>
      <c r="H110" s="115"/>
      <c r="I110" s="115"/>
      <c r="M110" s="543"/>
    </row>
    <row r="111" spans="1:13" x14ac:dyDescent="0.2">
      <c r="A111" s="564"/>
      <c r="C111" s="115"/>
      <c r="D111" s="195"/>
      <c r="E111" s="195"/>
      <c r="F111" s="195"/>
      <c r="G111" s="115"/>
      <c r="H111" s="115"/>
      <c r="I111" s="115"/>
      <c r="M111" s="543"/>
    </row>
    <row r="112" spans="1:13" x14ac:dyDescent="0.2">
      <c r="A112" s="564"/>
      <c r="C112" s="115"/>
      <c r="D112" s="195"/>
      <c r="E112" s="195"/>
      <c r="F112" s="195"/>
      <c r="G112" s="115"/>
      <c r="H112" s="115"/>
      <c r="I112" s="115"/>
      <c r="M112" s="543"/>
    </row>
    <row r="113" spans="1:13" x14ac:dyDescent="0.2">
      <c r="A113" s="564"/>
      <c r="C113" s="115"/>
      <c r="D113" s="195"/>
      <c r="E113" s="195"/>
      <c r="F113" s="195"/>
      <c r="G113" s="115"/>
      <c r="H113" s="115"/>
      <c r="I113" s="115"/>
      <c r="M113" s="543"/>
    </row>
    <row r="114" spans="1:13" x14ac:dyDescent="0.2">
      <c r="A114" s="564"/>
      <c r="C114" s="115"/>
      <c r="D114" s="195"/>
      <c r="E114" s="195"/>
      <c r="F114" s="195"/>
      <c r="G114" s="115"/>
      <c r="H114" s="115"/>
      <c r="I114" s="115"/>
      <c r="M114" s="543"/>
    </row>
    <row r="115" spans="1:13" x14ac:dyDescent="0.2">
      <c r="A115" s="564"/>
      <c r="C115" s="115"/>
      <c r="D115" s="195"/>
      <c r="E115" s="195"/>
      <c r="F115" s="195"/>
      <c r="G115" s="115"/>
      <c r="H115" s="115"/>
      <c r="I115" s="115"/>
      <c r="M115" s="543"/>
    </row>
    <row r="116" spans="1:13" x14ac:dyDescent="0.2">
      <c r="A116" s="564"/>
      <c r="C116" s="115"/>
      <c r="D116" s="195"/>
      <c r="E116" s="195"/>
      <c r="F116" s="195"/>
      <c r="G116" s="115"/>
      <c r="H116" s="115"/>
      <c r="I116" s="115"/>
      <c r="M116" s="543"/>
    </row>
    <row r="117" spans="1:13" x14ac:dyDescent="0.2">
      <c r="A117" s="564"/>
      <c r="C117" s="115"/>
      <c r="D117" s="195"/>
      <c r="E117" s="195"/>
      <c r="F117" s="195"/>
      <c r="G117" s="115"/>
      <c r="H117" s="115"/>
      <c r="I117" s="115"/>
      <c r="M117" s="543"/>
    </row>
    <row r="118" spans="1:13" x14ac:dyDescent="0.2">
      <c r="A118" s="564"/>
      <c r="C118" s="115"/>
      <c r="D118" s="195"/>
      <c r="E118" s="195"/>
      <c r="F118" s="195"/>
      <c r="G118" s="115"/>
      <c r="H118" s="115"/>
      <c r="I118" s="115"/>
      <c r="M118" s="543"/>
    </row>
    <row r="119" spans="1:13" x14ac:dyDescent="0.2">
      <c r="A119" s="564"/>
      <c r="C119" s="115"/>
      <c r="D119" s="195"/>
      <c r="E119" s="195"/>
      <c r="F119" s="195"/>
      <c r="G119" s="115"/>
      <c r="H119" s="115"/>
      <c r="I119" s="115"/>
      <c r="M119" s="543"/>
    </row>
    <row r="120" spans="1:13" s="135" customFormat="1" x14ac:dyDescent="0.2">
      <c r="A120" s="565"/>
      <c r="C120" s="625"/>
      <c r="D120" s="624"/>
      <c r="E120" s="624"/>
      <c r="F120" s="624"/>
      <c r="G120" s="625"/>
      <c r="H120" s="625"/>
      <c r="I120" s="625"/>
      <c r="M120" s="544"/>
    </row>
    <row r="121" spans="1:13" x14ac:dyDescent="0.2">
      <c r="A121" s="564"/>
      <c r="C121" s="115"/>
      <c r="D121" s="195"/>
      <c r="E121" s="195"/>
      <c r="F121" s="195"/>
      <c r="G121" s="115"/>
      <c r="H121" s="115"/>
      <c r="I121" s="115"/>
      <c r="M121" s="543"/>
    </row>
    <row r="122" spans="1:13" x14ac:dyDescent="0.2">
      <c r="A122" s="564"/>
      <c r="C122" s="115"/>
      <c r="D122" s="195"/>
      <c r="E122" s="195"/>
      <c r="F122" s="195"/>
      <c r="G122" s="115"/>
      <c r="H122" s="115"/>
      <c r="I122" s="115"/>
      <c r="M122" s="543"/>
    </row>
    <row r="123" spans="1:13" x14ac:dyDescent="0.2">
      <c r="A123" s="564"/>
      <c r="C123" s="115"/>
      <c r="D123" s="195"/>
      <c r="E123" s="195"/>
      <c r="F123" s="195"/>
      <c r="G123" s="115"/>
      <c r="H123" s="115"/>
      <c r="I123" s="115"/>
      <c r="M123" s="543"/>
    </row>
    <row r="124" spans="1:13" x14ac:dyDescent="0.2">
      <c r="A124" s="564"/>
      <c r="C124" s="115"/>
      <c r="D124" s="195"/>
      <c r="E124" s="195"/>
      <c r="F124" s="195"/>
      <c r="G124" s="115"/>
      <c r="H124" s="115"/>
      <c r="I124" s="115"/>
      <c r="M124" s="543"/>
    </row>
    <row r="125" spans="1:13" x14ac:dyDescent="0.2">
      <c r="A125" s="564"/>
      <c r="C125" s="115"/>
      <c r="D125" s="195"/>
      <c r="E125" s="195"/>
      <c r="F125" s="195"/>
      <c r="G125" s="115"/>
      <c r="H125" s="115"/>
      <c r="I125" s="115"/>
      <c r="M125" s="543"/>
    </row>
    <row r="126" spans="1:13" x14ac:dyDescent="0.2">
      <c r="A126" s="564"/>
      <c r="C126" s="115"/>
      <c r="D126" s="195"/>
      <c r="E126" s="195"/>
      <c r="F126" s="195"/>
      <c r="G126" s="115"/>
      <c r="H126" s="115"/>
      <c r="I126" s="115"/>
      <c r="M126" s="543"/>
    </row>
    <row r="127" spans="1:13" s="135" customFormat="1" x14ac:dyDescent="0.2">
      <c r="A127" s="565"/>
      <c r="C127" s="625"/>
      <c r="D127" s="624"/>
      <c r="E127" s="624"/>
      <c r="F127" s="624"/>
      <c r="G127" s="625"/>
      <c r="H127" s="625"/>
      <c r="I127" s="625"/>
      <c r="M127" s="544"/>
    </row>
    <row r="128" spans="1:13" x14ac:dyDescent="0.2">
      <c r="A128" s="564"/>
      <c r="C128" s="115"/>
      <c r="D128" s="195"/>
      <c r="E128" s="195"/>
      <c r="F128" s="195"/>
      <c r="G128" s="115"/>
      <c r="H128" s="115"/>
      <c r="I128" s="115"/>
      <c r="M128" s="543"/>
    </row>
    <row r="129" spans="1:13" x14ac:dyDescent="0.2">
      <c r="A129" s="564"/>
      <c r="C129" s="115"/>
      <c r="D129" s="195"/>
      <c r="E129" s="195"/>
      <c r="F129" s="195"/>
      <c r="G129" s="115"/>
      <c r="H129" s="115"/>
      <c r="I129" s="115"/>
      <c r="M129" s="543"/>
    </row>
    <row r="130" spans="1:13" s="135" customFormat="1" x14ac:dyDescent="0.2">
      <c r="A130" s="565"/>
      <c r="B130" s="206"/>
      <c r="C130" s="625"/>
      <c r="D130" s="624"/>
      <c r="E130" s="624"/>
      <c r="F130" s="624"/>
      <c r="G130" s="625"/>
      <c r="H130" s="625"/>
      <c r="I130" s="625"/>
      <c r="M130" s="544"/>
    </row>
    <row r="131" spans="1:13" x14ac:dyDescent="0.2">
      <c r="A131" s="564"/>
      <c r="B131" s="63"/>
      <c r="C131" s="115"/>
      <c r="D131" s="195"/>
      <c r="E131" s="195"/>
      <c r="F131" s="195"/>
      <c r="G131" s="115"/>
      <c r="H131" s="115"/>
      <c r="I131" s="115"/>
      <c r="M131" s="543"/>
    </row>
    <row r="132" spans="1:13" x14ac:dyDescent="0.2">
      <c r="A132" s="564"/>
      <c r="B132" s="63"/>
      <c r="C132" s="115"/>
      <c r="D132" s="195"/>
      <c r="E132" s="195"/>
      <c r="F132" s="195"/>
      <c r="G132" s="115"/>
      <c r="H132" s="115"/>
      <c r="I132" s="115"/>
      <c r="M132" s="543"/>
    </row>
    <row r="133" spans="1:13" x14ac:dyDescent="0.2">
      <c r="A133" s="564"/>
      <c r="B133" s="63"/>
      <c r="C133" s="115"/>
      <c r="D133" s="195"/>
      <c r="E133" s="195"/>
      <c r="F133" s="195"/>
      <c r="G133" s="115"/>
      <c r="H133" s="115"/>
      <c r="I133" s="115"/>
      <c r="M133" s="543"/>
    </row>
    <row r="134" spans="1:13" x14ac:dyDescent="0.2">
      <c r="A134" s="564"/>
      <c r="C134" s="115"/>
      <c r="D134" s="195"/>
      <c r="E134" s="195"/>
      <c r="F134" s="195"/>
      <c r="G134" s="115"/>
      <c r="H134" s="115"/>
      <c r="I134" s="115"/>
      <c r="M134" s="543"/>
    </row>
    <row r="135" spans="1:13" x14ac:dyDescent="0.2">
      <c r="A135" s="564"/>
      <c r="C135" s="115"/>
      <c r="D135" s="195"/>
      <c r="E135" s="195"/>
      <c r="F135" s="195"/>
      <c r="G135" s="115"/>
      <c r="H135" s="115"/>
      <c r="I135" s="115"/>
      <c r="M135" s="543"/>
    </row>
    <row r="136" spans="1:13" x14ac:dyDescent="0.2">
      <c r="A136" s="564"/>
      <c r="C136" s="115"/>
      <c r="D136" s="195"/>
      <c r="E136" s="195"/>
      <c r="F136" s="195"/>
      <c r="G136" s="115"/>
      <c r="H136" s="115"/>
      <c r="I136" s="115"/>
      <c r="M136" s="543"/>
    </row>
    <row r="137" spans="1:13" x14ac:dyDescent="0.2">
      <c r="A137" s="564"/>
      <c r="C137" s="115"/>
      <c r="D137" s="195"/>
      <c r="E137" s="195"/>
      <c r="F137" s="195"/>
      <c r="G137" s="115"/>
      <c r="H137" s="115"/>
      <c r="I137" s="115"/>
      <c r="M137" s="543"/>
    </row>
    <row r="138" spans="1:13" x14ac:dyDescent="0.2">
      <c r="A138" s="564"/>
      <c r="C138" s="115"/>
      <c r="D138" s="195"/>
      <c r="E138" s="195"/>
      <c r="F138" s="195"/>
      <c r="G138" s="115"/>
      <c r="H138" s="115"/>
      <c r="I138" s="115"/>
      <c r="M138" s="543"/>
    </row>
    <row r="139" spans="1:13" x14ac:dyDescent="0.2">
      <c r="A139" s="564"/>
      <c r="C139" s="115"/>
      <c r="D139" s="195"/>
      <c r="E139" s="195"/>
      <c r="F139" s="195"/>
      <c r="G139" s="115"/>
      <c r="H139" s="115"/>
      <c r="I139" s="115"/>
      <c r="M139" s="543"/>
    </row>
    <row r="140" spans="1:13" x14ac:dyDescent="0.2">
      <c r="A140" s="564"/>
      <c r="C140" s="115"/>
      <c r="D140" s="195"/>
      <c r="E140" s="195"/>
      <c r="F140" s="195"/>
      <c r="G140" s="115"/>
      <c r="H140" s="115"/>
      <c r="I140" s="115"/>
      <c r="M140" s="543"/>
    </row>
    <row r="141" spans="1:13" x14ac:dyDescent="0.2">
      <c r="A141" s="564"/>
      <c r="C141" s="115"/>
      <c r="D141" s="195"/>
      <c r="E141" s="195"/>
      <c r="F141" s="195"/>
      <c r="G141" s="115"/>
      <c r="H141" s="115"/>
      <c r="I141" s="115"/>
      <c r="M141" s="543"/>
    </row>
    <row r="142" spans="1:13" x14ac:dyDescent="0.2">
      <c r="A142" s="564"/>
      <c r="C142" s="115"/>
      <c r="D142" s="195"/>
      <c r="E142" s="195"/>
      <c r="F142" s="195"/>
      <c r="G142" s="115"/>
      <c r="H142" s="115"/>
      <c r="I142" s="115"/>
      <c r="M142" s="543"/>
    </row>
    <row r="143" spans="1:13" s="135" customFormat="1" x14ac:dyDescent="0.2">
      <c r="A143" s="565"/>
      <c r="C143" s="625"/>
      <c r="D143" s="624"/>
      <c r="E143" s="624"/>
      <c r="F143" s="624"/>
      <c r="G143" s="625"/>
      <c r="H143" s="625"/>
      <c r="I143" s="625"/>
      <c r="M143" s="544"/>
    </row>
    <row r="144" spans="1:13" x14ac:dyDescent="0.2">
      <c r="A144" s="564"/>
      <c r="C144" s="115"/>
      <c r="D144" s="195"/>
      <c r="E144" s="195"/>
      <c r="F144" s="195"/>
      <c r="G144" s="115"/>
      <c r="H144" s="115"/>
      <c r="I144" s="115"/>
      <c r="M144" s="543"/>
    </row>
    <row r="145" spans="1:13" x14ac:dyDescent="0.2">
      <c r="A145" s="564"/>
      <c r="C145" s="115"/>
      <c r="D145" s="195"/>
      <c r="E145" s="195"/>
      <c r="F145" s="195"/>
      <c r="G145" s="115"/>
      <c r="H145" s="115"/>
      <c r="I145" s="115"/>
      <c r="M145" s="543"/>
    </row>
    <row r="146" spans="1:13" x14ac:dyDescent="0.2">
      <c r="A146" s="564"/>
      <c r="C146" s="115"/>
      <c r="D146" s="195"/>
      <c r="E146" s="195"/>
      <c r="F146" s="195"/>
      <c r="G146" s="115"/>
      <c r="H146" s="115"/>
      <c r="I146" s="115"/>
      <c r="M146" s="543"/>
    </row>
    <row r="147" spans="1:13" x14ac:dyDescent="0.2">
      <c r="A147" s="564"/>
      <c r="C147" s="115"/>
      <c r="D147" s="195"/>
      <c r="E147" s="195"/>
      <c r="F147" s="195"/>
      <c r="G147" s="115"/>
      <c r="H147" s="115"/>
      <c r="I147" s="115"/>
      <c r="M147" s="543"/>
    </row>
    <row r="148" spans="1:13" x14ac:dyDescent="0.2">
      <c r="A148" s="564"/>
      <c r="C148" s="115"/>
      <c r="D148" s="195"/>
      <c r="E148" s="195"/>
      <c r="F148" s="195"/>
      <c r="G148" s="115"/>
      <c r="H148" s="115"/>
      <c r="I148" s="115"/>
      <c r="M148" s="543"/>
    </row>
    <row r="149" spans="1:13" x14ac:dyDescent="0.2">
      <c r="A149" s="564"/>
      <c r="C149" s="115"/>
      <c r="D149" s="195"/>
      <c r="E149" s="195"/>
      <c r="F149" s="195"/>
      <c r="G149" s="115"/>
      <c r="H149" s="115"/>
      <c r="I149" s="115"/>
      <c r="M149" s="543"/>
    </row>
    <row r="150" spans="1:13" x14ac:dyDescent="0.2">
      <c r="A150" s="564"/>
      <c r="C150" s="115"/>
      <c r="D150" s="195"/>
      <c r="E150" s="195"/>
      <c r="F150" s="195"/>
      <c r="G150" s="115"/>
      <c r="H150" s="115"/>
      <c r="I150" s="115"/>
      <c r="M150" s="543"/>
    </row>
    <row r="151" spans="1:13" x14ac:dyDescent="0.2">
      <c r="A151" s="564"/>
      <c r="C151" s="115"/>
      <c r="D151" s="195"/>
      <c r="E151" s="195"/>
      <c r="F151" s="195"/>
      <c r="G151" s="115"/>
      <c r="H151" s="115"/>
      <c r="I151" s="115"/>
      <c r="M151" s="543"/>
    </row>
    <row r="152" spans="1:13" x14ac:dyDescent="0.2">
      <c r="A152" s="564"/>
      <c r="C152" s="115"/>
      <c r="D152" s="195"/>
      <c r="E152" s="195"/>
      <c r="F152" s="195"/>
      <c r="G152" s="115"/>
      <c r="H152" s="115"/>
      <c r="I152" s="115"/>
      <c r="M152" s="543"/>
    </row>
    <row r="153" spans="1:13" s="135" customFormat="1" x14ac:dyDescent="0.2">
      <c r="A153" s="565"/>
      <c r="C153" s="625"/>
      <c r="D153" s="624"/>
      <c r="E153" s="624"/>
      <c r="F153" s="624"/>
      <c r="G153" s="625"/>
      <c r="H153" s="625"/>
      <c r="I153" s="625"/>
      <c r="M153" s="544"/>
    </row>
    <row r="154" spans="1:13" x14ac:dyDescent="0.2">
      <c r="A154" s="564"/>
      <c r="C154" s="115"/>
      <c r="D154" s="195"/>
      <c r="E154" s="195"/>
      <c r="F154" s="195"/>
      <c r="G154" s="115"/>
      <c r="H154" s="115"/>
      <c r="I154" s="115"/>
      <c r="M154" s="543"/>
    </row>
    <row r="155" spans="1:13" x14ac:dyDescent="0.2">
      <c r="A155" s="564"/>
      <c r="C155" s="115"/>
      <c r="D155" s="195"/>
      <c r="E155" s="195"/>
      <c r="F155" s="195"/>
      <c r="G155" s="115"/>
      <c r="H155" s="115"/>
      <c r="I155" s="115"/>
      <c r="M155" s="543"/>
    </row>
    <row r="156" spans="1:13" x14ac:dyDescent="0.2">
      <c r="A156" s="564"/>
      <c r="C156" s="115"/>
      <c r="D156" s="195"/>
      <c r="E156" s="195"/>
      <c r="F156" s="195"/>
      <c r="G156" s="115"/>
      <c r="H156" s="115"/>
      <c r="I156" s="115"/>
      <c r="M156" s="543"/>
    </row>
    <row r="157" spans="1:13" x14ac:dyDescent="0.2">
      <c r="A157" s="564"/>
      <c r="C157" s="115"/>
      <c r="D157" s="195"/>
      <c r="E157" s="195"/>
      <c r="F157" s="195"/>
      <c r="G157" s="115"/>
      <c r="H157" s="115"/>
      <c r="I157" s="115"/>
      <c r="M157" s="543"/>
    </row>
    <row r="158" spans="1:13" x14ac:dyDescent="0.2">
      <c r="A158" s="564"/>
      <c r="C158" s="115"/>
      <c r="D158" s="195"/>
      <c r="E158" s="195"/>
      <c r="F158" s="195"/>
      <c r="G158" s="115"/>
      <c r="H158" s="115"/>
      <c r="I158" s="115"/>
      <c r="M158" s="543"/>
    </row>
    <row r="159" spans="1:13" x14ac:dyDescent="0.2">
      <c r="A159" s="564"/>
      <c r="C159" s="115"/>
      <c r="D159" s="195"/>
      <c r="E159" s="195"/>
      <c r="F159" s="195"/>
      <c r="G159" s="115"/>
      <c r="H159" s="115"/>
      <c r="I159" s="115"/>
      <c r="M159" s="543"/>
    </row>
    <row r="160" spans="1:13" x14ac:dyDescent="0.2">
      <c r="A160" s="564"/>
      <c r="C160" s="115"/>
      <c r="D160" s="195"/>
      <c r="E160" s="195"/>
      <c r="F160" s="195"/>
      <c r="G160" s="115"/>
      <c r="H160" s="115"/>
      <c r="I160" s="115"/>
      <c r="M160" s="543"/>
    </row>
    <row r="161" spans="1:13" s="135" customFormat="1" x14ac:dyDescent="0.2">
      <c r="A161" s="565"/>
      <c r="C161" s="625"/>
      <c r="D161" s="624"/>
      <c r="E161" s="624"/>
      <c r="F161" s="624"/>
      <c r="G161" s="625"/>
      <c r="H161" s="625"/>
      <c r="I161" s="625"/>
      <c r="M161" s="544"/>
    </row>
    <row r="162" spans="1:13" x14ac:dyDescent="0.2">
      <c r="A162" s="564"/>
      <c r="C162" s="115"/>
      <c r="D162" s="195"/>
      <c r="E162" s="195"/>
      <c r="F162" s="195"/>
      <c r="G162" s="115"/>
      <c r="H162" s="115"/>
      <c r="I162" s="115"/>
      <c r="M162" s="543"/>
    </row>
    <row r="163" spans="1:13" x14ac:dyDescent="0.2">
      <c r="A163" s="564"/>
      <c r="C163" s="115"/>
      <c r="D163" s="195"/>
      <c r="E163" s="195"/>
      <c r="F163" s="195"/>
      <c r="G163" s="115"/>
      <c r="H163" s="115"/>
      <c r="I163" s="115"/>
      <c r="M163" s="543"/>
    </row>
    <row r="164" spans="1:13" x14ac:dyDescent="0.2">
      <c r="A164" s="564"/>
      <c r="C164" s="115"/>
      <c r="D164" s="195"/>
      <c r="E164" s="195"/>
      <c r="F164" s="195"/>
      <c r="G164" s="115"/>
      <c r="H164" s="115"/>
      <c r="I164" s="115"/>
      <c r="M164" s="543"/>
    </row>
    <row r="165" spans="1:13" x14ac:dyDescent="0.2">
      <c r="A165" s="564"/>
      <c r="C165" s="115"/>
      <c r="D165" s="195"/>
      <c r="E165" s="195"/>
      <c r="F165" s="195"/>
      <c r="G165" s="115"/>
      <c r="H165" s="115"/>
      <c r="I165" s="115"/>
      <c r="M165" s="543"/>
    </row>
    <row r="166" spans="1:13" x14ac:dyDescent="0.2">
      <c r="A166" s="564"/>
      <c r="C166" s="115"/>
      <c r="D166" s="195"/>
      <c r="E166" s="195"/>
      <c r="F166" s="195"/>
      <c r="G166" s="115"/>
      <c r="H166" s="115"/>
      <c r="I166" s="115"/>
      <c r="M166" s="543"/>
    </row>
    <row r="167" spans="1:13" x14ac:dyDescent="0.2">
      <c r="A167" s="564"/>
      <c r="C167" s="115"/>
      <c r="D167" s="195"/>
      <c r="E167" s="195"/>
      <c r="F167" s="195"/>
      <c r="G167" s="115"/>
      <c r="H167" s="115"/>
      <c r="I167" s="115"/>
      <c r="M167" s="543"/>
    </row>
    <row r="168" spans="1:13" s="135" customFormat="1" x14ac:dyDescent="0.2">
      <c r="A168" s="565"/>
      <c r="C168" s="625"/>
      <c r="D168" s="624"/>
      <c r="E168" s="624"/>
      <c r="F168" s="624"/>
      <c r="G168" s="625"/>
      <c r="H168" s="625"/>
      <c r="I168" s="625"/>
      <c r="M168" s="544"/>
    </row>
    <row r="169" spans="1:13" x14ac:dyDescent="0.2">
      <c r="A169" s="564"/>
      <c r="C169" s="115"/>
      <c r="D169" s="195"/>
      <c r="E169" s="195"/>
      <c r="F169" s="195"/>
      <c r="G169" s="115"/>
      <c r="H169" s="115"/>
      <c r="I169" s="115"/>
      <c r="M169" s="543"/>
    </row>
    <row r="170" spans="1:13" x14ac:dyDescent="0.2">
      <c r="A170" s="564"/>
      <c r="C170" s="115"/>
      <c r="D170" s="195"/>
      <c r="E170" s="195"/>
      <c r="F170" s="195"/>
      <c r="G170" s="115"/>
      <c r="H170" s="115"/>
      <c r="I170" s="115"/>
      <c r="M170" s="543"/>
    </row>
    <row r="171" spans="1:13" x14ac:dyDescent="0.2">
      <c r="A171" s="564"/>
      <c r="C171" s="115"/>
      <c r="D171" s="195"/>
      <c r="E171" s="195"/>
      <c r="F171" s="195"/>
      <c r="G171" s="115"/>
      <c r="H171" s="115"/>
      <c r="I171" s="115"/>
      <c r="M171" s="543"/>
    </row>
    <row r="172" spans="1:13" x14ac:dyDescent="0.2">
      <c r="A172" s="564"/>
      <c r="C172" s="115"/>
      <c r="D172" s="195"/>
      <c r="E172" s="195"/>
      <c r="F172" s="195"/>
      <c r="G172" s="115"/>
      <c r="H172" s="115"/>
      <c r="I172" s="115"/>
      <c r="M172" s="543"/>
    </row>
    <row r="173" spans="1:13" x14ac:dyDescent="0.2">
      <c r="A173" s="564"/>
      <c r="C173" s="115"/>
      <c r="D173" s="195"/>
      <c r="E173" s="195"/>
      <c r="F173" s="195"/>
      <c r="G173" s="115"/>
      <c r="H173" s="115"/>
      <c r="I173" s="115"/>
      <c r="M173" s="543"/>
    </row>
    <row r="174" spans="1:13" s="135" customFormat="1" x14ac:dyDescent="0.2">
      <c r="A174" s="565"/>
      <c r="C174" s="625"/>
      <c r="D174" s="624"/>
      <c r="E174" s="624"/>
      <c r="F174" s="624"/>
      <c r="G174" s="625"/>
      <c r="H174" s="625"/>
      <c r="I174" s="625"/>
      <c r="M174" s="544"/>
    </row>
    <row r="175" spans="1:13" x14ac:dyDescent="0.2">
      <c r="A175" s="564"/>
      <c r="C175" s="115"/>
      <c r="D175" s="195"/>
      <c r="E175" s="195"/>
      <c r="F175" s="195"/>
      <c r="G175" s="115"/>
      <c r="H175" s="115"/>
      <c r="I175" s="115"/>
      <c r="M175" s="543"/>
    </row>
    <row r="176" spans="1:13" x14ac:dyDescent="0.2">
      <c r="A176" s="564"/>
      <c r="C176" s="115"/>
      <c r="D176" s="195"/>
      <c r="E176" s="195"/>
      <c r="F176" s="195"/>
      <c r="G176" s="115"/>
      <c r="H176" s="115"/>
      <c r="I176" s="115"/>
      <c r="M176" s="543"/>
    </row>
    <row r="177" spans="1:13" x14ac:dyDescent="0.2">
      <c r="A177" s="564"/>
      <c r="C177" s="115"/>
      <c r="D177" s="195"/>
      <c r="E177" s="195"/>
      <c r="F177" s="195"/>
      <c r="G177" s="115"/>
      <c r="H177" s="115"/>
      <c r="I177" s="115"/>
      <c r="M177" s="543"/>
    </row>
    <row r="178" spans="1:13" x14ac:dyDescent="0.2">
      <c r="A178" s="564"/>
      <c r="C178" s="115"/>
      <c r="D178" s="195"/>
      <c r="E178" s="195"/>
      <c r="F178" s="195"/>
      <c r="G178" s="115"/>
      <c r="H178" s="115"/>
      <c r="I178" s="115"/>
      <c r="M178" s="543"/>
    </row>
    <row r="179" spans="1:13" x14ac:dyDescent="0.2">
      <c r="A179" s="564"/>
      <c r="C179" s="115"/>
      <c r="D179" s="195"/>
      <c r="E179" s="195"/>
      <c r="F179" s="195"/>
      <c r="G179" s="115"/>
      <c r="H179" s="115"/>
      <c r="I179" s="115"/>
      <c r="M179" s="543"/>
    </row>
    <row r="180" spans="1:13" x14ac:dyDescent="0.2">
      <c r="A180" s="564"/>
      <c r="C180" s="115"/>
      <c r="D180" s="195"/>
      <c r="E180" s="195"/>
      <c r="F180" s="195"/>
      <c r="G180" s="115"/>
      <c r="H180" s="115"/>
      <c r="I180" s="115"/>
      <c r="M180" s="543"/>
    </row>
    <row r="181" spans="1:13" x14ac:dyDescent="0.2">
      <c r="A181" s="564"/>
      <c r="C181" s="115"/>
      <c r="D181" s="195"/>
      <c r="E181" s="195"/>
      <c r="F181" s="195"/>
      <c r="G181" s="115"/>
      <c r="H181" s="115"/>
      <c r="I181" s="115"/>
      <c r="M181" s="543"/>
    </row>
    <row r="182" spans="1:13" s="135" customFormat="1" x14ac:dyDescent="0.2">
      <c r="A182" s="565"/>
      <c r="C182" s="625"/>
      <c r="D182" s="624"/>
      <c r="E182" s="624"/>
      <c r="F182" s="624"/>
      <c r="G182" s="625"/>
      <c r="H182" s="625"/>
      <c r="I182" s="625"/>
      <c r="M182" s="544"/>
    </row>
    <row r="183" spans="1:13" x14ac:dyDescent="0.2">
      <c r="A183" s="564"/>
      <c r="C183" s="115"/>
      <c r="D183" s="195"/>
      <c r="E183" s="195"/>
      <c r="F183" s="195"/>
      <c r="G183" s="115"/>
      <c r="H183" s="115"/>
      <c r="I183" s="115"/>
      <c r="M183" s="543"/>
    </row>
    <row r="184" spans="1:13" x14ac:dyDescent="0.2">
      <c r="A184" s="564"/>
      <c r="C184" s="115"/>
      <c r="D184" s="195"/>
      <c r="E184" s="195"/>
      <c r="F184" s="195"/>
      <c r="G184" s="115"/>
      <c r="H184" s="115"/>
      <c r="I184" s="115"/>
      <c r="M184" s="543"/>
    </row>
    <row r="185" spans="1:13" x14ac:dyDescent="0.2">
      <c r="A185" s="564"/>
      <c r="C185" s="115"/>
      <c r="D185" s="195"/>
      <c r="E185" s="195"/>
      <c r="F185" s="195"/>
      <c r="G185" s="115"/>
      <c r="H185" s="115"/>
      <c r="I185" s="115"/>
      <c r="M185" s="543"/>
    </row>
    <row r="186" spans="1:13" x14ac:dyDescent="0.2">
      <c r="A186" s="564"/>
      <c r="C186" s="115"/>
      <c r="D186" s="195"/>
      <c r="E186" s="195"/>
      <c r="F186" s="195"/>
      <c r="G186" s="115"/>
      <c r="H186" s="115"/>
      <c r="I186" s="115"/>
      <c r="M186" s="543"/>
    </row>
    <row r="187" spans="1:13" x14ac:dyDescent="0.2">
      <c r="A187" s="564"/>
      <c r="C187" s="115"/>
      <c r="D187" s="195"/>
      <c r="E187" s="195"/>
      <c r="F187" s="195"/>
      <c r="G187" s="115"/>
      <c r="H187" s="115"/>
      <c r="I187" s="115"/>
      <c r="M187" s="543"/>
    </row>
    <row r="188" spans="1:13" x14ac:dyDescent="0.2">
      <c r="A188" s="564"/>
      <c r="C188" s="115"/>
      <c r="D188" s="195"/>
      <c r="E188" s="195"/>
      <c r="F188" s="195"/>
      <c r="G188" s="115"/>
      <c r="H188" s="115"/>
      <c r="I188" s="115"/>
      <c r="M188" s="543"/>
    </row>
    <row r="189" spans="1:13" x14ac:dyDescent="0.2">
      <c r="A189" s="564"/>
      <c r="C189" s="115"/>
      <c r="D189" s="195"/>
      <c r="E189" s="195"/>
      <c r="F189" s="195"/>
      <c r="G189" s="115"/>
      <c r="H189" s="115"/>
      <c r="I189" s="115"/>
      <c r="M189" s="543"/>
    </row>
    <row r="190" spans="1:13" s="135" customFormat="1" x14ac:dyDescent="0.2">
      <c r="A190" s="565"/>
      <c r="C190" s="625"/>
      <c r="D190" s="624"/>
      <c r="E190" s="624"/>
      <c r="F190" s="624"/>
      <c r="G190" s="625"/>
      <c r="H190" s="625"/>
      <c r="I190" s="625"/>
      <c r="M190" s="544"/>
    </row>
    <row r="191" spans="1:13" x14ac:dyDescent="0.2">
      <c r="A191" s="564"/>
      <c r="C191" s="115"/>
      <c r="D191" s="195"/>
      <c r="E191" s="195"/>
      <c r="F191" s="195"/>
      <c r="G191" s="115"/>
      <c r="H191" s="115"/>
      <c r="I191" s="115"/>
      <c r="M191" s="543"/>
    </row>
    <row r="192" spans="1:13" x14ac:dyDescent="0.2">
      <c r="A192" s="564"/>
      <c r="C192" s="115"/>
      <c r="D192" s="195"/>
      <c r="E192" s="195"/>
      <c r="F192" s="195"/>
      <c r="G192" s="115"/>
      <c r="H192" s="115"/>
      <c r="I192" s="115"/>
      <c r="M192" s="543"/>
    </row>
    <row r="193" spans="1:13" x14ac:dyDescent="0.2">
      <c r="A193" s="564"/>
      <c r="C193" s="115"/>
      <c r="D193" s="195"/>
      <c r="E193" s="195"/>
      <c r="F193" s="195"/>
      <c r="G193" s="115"/>
      <c r="H193" s="115"/>
      <c r="I193" s="115"/>
      <c r="M193" s="543"/>
    </row>
    <row r="194" spans="1:13" x14ac:dyDescent="0.2">
      <c r="A194" s="564"/>
      <c r="C194" s="115"/>
      <c r="D194" s="195"/>
      <c r="E194" s="195"/>
      <c r="F194" s="195"/>
      <c r="G194" s="115"/>
      <c r="H194" s="115"/>
      <c r="I194" s="115"/>
      <c r="M194" s="543"/>
    </row>
    <row r="195" spans="1:13" x14ac:dyDescent="0.2">
      <c r="A195" s="564"/>
      <c r="C195" s="115"/>
      <c r="D195" s="195"/>
      <c r="E195" s="195"/>
      <c r="F195" s="195"/>
      <c r="G195" s="115"/>
      <c r="H195" s="115"/>
      <c r="I195" s="115"/>
      <c r="M195" s="543"/>
    </row>
    <row r="196" spans="1:13" x14ac:dyDescent="0.2">
      <c r="A196" s="564"/>
      <c r="C196" s="115"/>
      <c r="D196" s="195"/>
      <c r="E196" s="195"/>
      <c r="F196" s="195"/>
      <c r="G196" s="115"/>
      <c r="H196" s="115"/>
      <c r="I196" s="115"/>
      <c r="M196" s="543"/>
    </row>
    <row r="197" spans="1:13" x14ac:dyDescent="0.2">
      <c r="A197" s="564"/>
      <c r="C197" s="115"/>
      <c r="D197" s="195"/>
      <c r="E197" s="195"/>
      <c r="F197" s="195"/>
      <c r="G197" s="115"/>
      <c r="H197" s="115"/>
      <c r="I197" s="115"/>
      <c r="M197" s="543"/>
    </row>
    <row r="198" spans="1:13" x14ac:dyDescent="0.2">
      <c r="A198" s="564"/>
      <c r="C198" s="115"/>
      <c r="D198" s="195"/>
      <c r="E198" s="195"/>
      <c r="F198" s="195"/>
      <c r="G198" s="115"/>
      <c r="H198" s="115"/>
      <c r="I198" s="115"/>
      <c r="M198" s="543"/>
    </row>
    <row r="199" spans="1:13" s="135" customFormat="1" x14ac:dyDescent="0.2">
      <c r="A199" s="565"/>
      <c r="C199" s="625"/>
      <c r="D199" s="624"/>
      <c r="E199" s="624"/>
      <c r="F199" s="624"/>
      <c r="G199" s="625"/>
      <c r="H199" s="625"/>
      <c r="I199" s="625"/>
      <c r="M199" s="544"/>
    </row>
    <row r="200" spans="1:13" x14ac:dyDescent="0.2">
      <c r="A200" s="564"/>
      <c r="C200" s="115"/>
      <c r="D200" s="195"/>
      <c r="E200" s="195"/>
      <c r="F200" s="195"/>
      <c r="G200" s="115"/>
      <c r="H200" s="115"/>
      <c r="I200" s="115"/>
      <c r="M200" s="543"/>
    </row>
    <row r="201" spans="1:13" x14ac:dyDescent="0.2">
      <c r="A201" s="564"/>
      <c r="C201" s="115"/>
      <c r="D201" s="195"/>
      <c r="E201" s="195"/>
      <c r="F201" s="195"/>
      <c r="G201" s="115"/>
      <c r="H201" s="115"/>
      <c r="I201" s="115"/>
      <c r="M201" s="543"/>
    </row>
    <row r="202" spans="1:13" x14ac:dyDescent="0.2">
      <c r="A202" s="564"/>
      <c r="C202" s="115"/>
      <c r="D202" s="195"/>
      <c r="E202" s="195"/>
      <c r="F202" s="195"/>
      <c r="G202" s="115"/>
      <c r="H202" s="115"/>
      <c r="I202" s="115"/>
      <c r="M202" s="543"/>
    </row>
    <row r="203" spans="1:13" x14ac:dyDescent="0.2">
      <c r="A203" s="564"/>
      <c r="C203" s="115"/>
      <c r="D203" s="195"/>
      <c r="E203" s="195"/>
      <c r="F203" s="195"/>
      <c r="G203" s="115"/>
      <c r="H203" s="115"/>
      <c r="I203" s="115"/>
      <c r="M203" s="543"/>
    </row>
    <row r="204" spans="1:13" x14ac:dyDescent="0.2">
      <c r="A204" s="564"/>
      <c r="C204" s="115"/>
      <c r="D204" s="195"/>
      <c r="E204" s="195"/>
      <c r="F204" s="195"/>
      <c r="G204" s="115"/>
      <c r="H204" s="115"/>
      <c r="I204" s="115"/>
      <c r="M204" s="543"/>
    </row>
    <row r="205" spans="1:13" x14ac:dyDescent="0.2">
      <c r="A205" s="564"/>
      <c r="C205" s="115"/>
      <c r="D205" s="195"/>
      <c r="E205" s="195"/>
      <c r="F205" s="195"/>
      <c r="G205" s="115"/>
      <c r="H205" s="115"/>
      <c r="I205" s="115"/>
      <c r="M205" s="543"/>
    </row>
    <row r="206" spans="1:13" s="135" customFormat="1" x14ac:dyDescent="0.2">
      <c r="A206" s="565"/>
      <c r="C206" s="625"/>
      <c r="D206" s="624"/>
      <c r="E206" s="624"/>
      <c r="F206" s="624"/>
      <c r="G206" s="625"/>
      <c r="H206" s="625"/>
      <c r="I206" s="625"/>
      <c r="M206" s="544"/>
    </row>
    <row r="207" spans="1:13" x14ac:dyDescent="0.2">
      <c r="A207" s="564"/>
      <c r="C207" s="115"/>
      <c r="D207" s="195"/>
      <c r="E207" s="195"/>
      <c r="F207" s="195"/>
      <c r="G207" s="115"/>
      <c r="H207" s="115"/>
      <c r="I207" s="115"/>
      <c r="M207" s="543"/>
    </row>
    <row r="208" spans="1:13" x14ac:dyDescent="0.2">
      <c r="A208" s="564"/>
      <c r="C208" s="115"/>
      <c r="D208" s="195"/>
      <c r="E208" s="195"/>
      <c r="F208" s="195"/>
      <c r="G208" s="115"/>
      <c r="H208" s="115"/>
      <c r="I208" s="115"/>
      <c r="M208" s="543"/>
    </row>
    <row r="209" spans="1:25" x14ac:dyDescent="0.2">
      <c r="A209" s="564"/>
      <c r="C209" s="115"/>
      <c r="D209" s="195"/>
      <c r="E209" s="195"/>
      <c r="F209" s="195"/>
      <c r="G209" s="115"/>
      <c r="H209" s="115"/>
      <c r="I209" s="115"/>
      <c r="M209" s="543"/>
    </row>
    <row r="210" spans="1:25" x14ac:dyDescent="0.2">
      <c r="A210" s="564"/>
      <c r="C210" s="115"/>
      <c r="D210" s="195"/>
      <c r="E210" s="195"/>
      <c r="F210" s="195"/>
      <c r="G210" s="115"/>
      <c r="H210" s="115"/>
      <c r="I210" s="115"/>
      <c r="M210" s="543"/>
    </row>
    <row r="211" spans="1:25" x14ac:dyDescent="0.2">
      <c r="A211" s="564"/>
      <c r="C211" s="115"/>
      <c r="D211" s="195"/>
      <c r="E211" s="195"/>
      <c r="F211" s="195"/>
      <c r="G211" s="115"/>
      <c r="H211" s="115"/>
      <c r="I211" s="115"/>
      <c r="M211" s="543"/>
    </row>
    <row r="212" spans="1:25" x14ac:dyDescent="0.2">
      <c r="A212" s="564"/>
      <c r="C212" s="115"/>
      <c r="D212" s="195"/>
      <c r="E212" s="195"/>
      <c r="F212" s="195"/>
      <c r="G212" s="115"/>
      <c r="H212" s="115"/>
      <c r="I212" s="115"/>
      <c r="M212" s="543"/>
    </row>
    <row r="213" spans="1:25" x14ac:dyDescent="0.2">
      <c r="A213" s="564"/>
      <c r="C213" s="115"/>
      <c r="D213" s="195"/>
      <c r="E213" s="195"/>
      <c r="F213" s="195"/>
      <c r="G213" s="115"/>
      <c r="H213" s="115"/>
      <c r="I213" s="115"/>
      <c r="M213" s="543"/>
    </row>
    <row r="214" spans="1:25" s="135" customFormat="1" x14ac:dyDescent="0.2">
      <c r="A214" s="565"/>
      <c r="C214" s="625"/>
      <c r="D214" s="624"/>
      <c r="E214" s="624"/>
      <c r="F214" s="624"/>
      <c r="G214" s="625"/>
      <c r="H214" s="625"/>
      <c r="I214" s="625"/>
      <c r="M214" s="544"/>
    </row>
    <row r="215" spans="1:25" x14ac:dyDescent="0.2">
      <c r="A215" s="564"/>
      <c r="C215" s="115"/>
      <c r="D215" s="195"/>
      <c r="E215" s="195"/>
      <c r="F215" s="195"/>
      <c r="G215" s="115"/>
      <c r="H215" s="115"/>
      <c r="I215" s="115"/>
      <c r="M215" s="543"/>
    </row>
    <row r="216" spans="1:25" x14ac:dyDescent="0.2">
      <c r="A216" s="564"/>
      <c r="C216" s="115"/>
      <c r="D216" s="195"/>
      <c r="E216" s="195"/>
      <c r="F216" s="195"/>
      <c r="G216" s="115"/>
      <c r="H216" s="115"/>
      <c r="I216" s="115"/>
      <c r="M216" s="543"/>
      <c r="Y216" s="442"/>
    </row>
    <row r="217" spans="1:25" s="135" customFormat="1" x14ac:dyDescent="0.2">
      <c r="A217" s="565"/>
      <c r="C217" s="625"/>
      <c r="D217" s="624"/>
      <c r="E217" s="624"/>
      <c r="F217" s="624"/>
      <c r="G217" s="625"/>
      <c r="H217" s="625"/>
      <c r="I217" s="625"/>
      <c r="M217" s="544"/>
      <c r="Y217" s="443"/>
    </row>
    <row r="218" spans="1:25" x14ac:dyDescent="0.2">
      <c r="A218" s="564"/>
      <c r="C218" s="115"/>
      <c r="D218" s="195"/>
      <c r="E218" s="195"/>
      <c r="F218" s="195"/>
      <c r="G218" s="115"/>
      <c r="H218" s="115"/>
      <c r="I218" s="115"/>
      <c r="M218" s="543"/>
      <c r="Y218" s="442"/>
    </row>
    <row r="219" spans="1:25" x14ac:dyDescent="0.2">
      <c r="A219" s="564"/>
      <c r="C219" s="115"/>
      <c r="D219" s="195"/>
      <c r="E219" s="195"/>
      <c r="F219" s="195"/>
      <c r="G219" s="115"/>
      <c r="H219" s="115"/>
      <c r="I219" s="115"/>
      <c r="M219" s="543"/>
      <c r="Y219" s="442"/>
    </row>
    <row r="220" spans="1:25" x14ac:dyDescent="0.2">
      <c r="A220" s="564"/>
      <c r="C220" s="115"/>
      <c r="D220" s="195"/>
      <c r="E220" s="195"/>
      <c r="F220" s="195"/>
      <c r="G220" s="115"/>
      <c r="H220" s="115"/>
      <c r="I220" s="115"/>
      <c r="M220" s="543"/>
      <c r="Y220" s="442"/>
    </row>
    <row r="221" spans="1:25" x14ac:dyDescent="0.2">
      <c r="A221" s="564"/>
      <c r="C221" s="115"/>
      <c r="D221" s="195"/>
      <c r="E221" s="195"/>
      <c r="F221" s="195"/>
      <c r="G221" s="115"/>
      <c r="H221" s="115"/>
      <c r="I221" s="115"/>
      <c r="M221" s="543"/>
      <c r="Y221" s="442"/>
    </row>
    <row r="222" spans="1:25" x14ac:dyDescent="0.2">
      <c r="A222" s="564"/>
      <c r="C222" s="115"/>
      <c r="D222" s="195"/>
      <c r="E222" s="195"/>
      <c r="F222" s="195"/>
      <c r="G222" s="115"/>
      <c r="H222" s="115"/>
      <c r="I222" s="115"/>
      <c r="M222" s="543"/>
      <c r="Y222" s="442"/>
    </row>
    <row r="223" spans="1:25" x14ac:dyDescent="0.2">
      <c r="A223" s="564"/>
      <c r="C223" s="115"/>
      <c r="D223" s="195"/>
      <c r="E223" s="195"/>
      <c r="F223" s="195"/>
      <c r="G223" s="115"/>
      <c r="H223" s="115"/>
      <c r="I223" s="115"/>
      <c r="M223" s="543"/>
      <c r="Y223" s="442"/>
    </row>
    <row r="224" spans="1:25" x14ac:dyDescent="0.2">
      <c r="A224" s="564"/>
      <c r="C224" s="115"/>
      <c r="D224" s="195"/>
      <c r="E224" s="195"/>
      <c r="F224" s="195"/>
      <c r="G224" s="115"/>
      <c r="H224" s="115"/>
      <c r="I224" s="115"/>
      <c r="M224" s="543"/>
    </row>
    <row r="225" spans="1:13" x14ac:dyDescent="0.2">
      <c r="A225" s="564"/>
      <c r="C225" s="115"/>
      <c r="D225" s="195"/>
      <c r="E225" s="195"/>
      <c r="F225" s="195"/>
      <c r="G225" s="115"/>
      <c r="H225" s="115"/>
      <c r="I225" s="115"/>
      <c r="M225" s="543"/>
    </row>
    <row r="226" spans="1:13" x14ac:dyDescent="0.2">
      <c r="A226" s="564"/>
      <c r="C226" s="115"/>
      <c r="D226" s="195"/>
      <c r="E226" s="195"/>
      <c r="F226" s="195"/>
      <c r="G226" s="115"/>
      <c r="H226" s="115"/>
      <c r="I226" s="115"/>
      <c r="M226" s="543"/>
    </row>
    <row r="227" spans="1:13" s="135" customFormat="1" x14ac:dyDescent="0.2">
      <c r="A227" s="565"/>
      <c r="C227" s="625"/>
      <c r="D227" s="624"/>
      <c r="E227" s="624"/>
      <c r="F227" s="624"/>
      <c r="G227" s="625"/>
      <c r="H227" s="625"/>
      <c r="I227" s="625"/>
      <c r="M227" s="544"/>
    </row>
    <row r="228" spans="1:13" x14ac:dyDescent="0.2">
      <c r="A228" s="564"/>
      <c r="C228" s="115"/>
      <c r="D228" s="195"/>
      <c r="E228" s="195"/>
      <c r="F228" s="195"/>
      <c r="G228" s="115"/>
      <c r="H228" s="115"/>
      <c r="I228" s="115"/>
      <c r="M228" s="543"/>
    </row>
    <row r="229" spans="1:13" x14ac:dyDescent="0.2">
      <c r="A229" s="564"/>
      <c r="C229" s="115"/>
      <c r="D229" s="195"/>
      <c r="E229" s="195"/>
      <c r="F229" s="195"/>
      <c r="G229" s="115"/>
      <c r="H229" s="115"/>
      <c r="I229" s="115"/>
      <c r="M229" s="543"/>
    </row>
    <row r="230" spans="1:13" x14ac:dyDescent="0.2">
      <c r="A230" s="564"/>
      <c r="C230" s="115"/>
      <c r="D230" s="195"/>
      <c r="E230" s="195"/>
      <c r="F230" s="195"/>
      <c r="G230" s="115"/>
      <c r="H230" s="115"/>
      <c r="I230" s="115"/>
      <c r="M230" s="543"/>
    </row>
    <row r="231" spans="1:13" x14ac:dyDescent="0.2">
      <c r="A231" s="564"/>
      <c r="C231" s="115"/>
      <c r="D231" s="195"/>
      <c r="E231" s="195"/>
      <c r="F231" s="195"/>
      <c r="G231" s="115"/>
      <c r="H231" s="115"/>
      <c r="I231" s="115"/>
      <c r="M231" s="543"/>
    </row>
    <row r="232" spans="1:13" x14ac:dyDescent="0.2">
      <c r="A232" s="564"/>
      <c r="C232" s="115"/>
      <c r="D232" s="195"/>
      <c r="E232" s="195"/>
      <c r="F232" s="195"/>
      <c r="G232" s="115"/>
      <c r="H232" s="115"/>
      <c r="I232" s="115"/>
      <c r="M232" s="543"/>
    </row>
    <row r="233" spans="1:13" x14ac:dyDescent="0.2">
      <c r="A233" s="564"/>
      <c r="C233" s="115"/>
      <c r="D233" s="195"/>
      <c r="E233" s="195"/>
      <c r="F233" s="195"/>
      <c r="G233" s="115"/>
      <c r="H233" s="115"/>
      <c r="I233" s="115"/>
      <c r="M233" s="543"/>
    </row>
    <row r="234" spans="1:13" s="135" customFormat="1" x14ac:dyDescent="0.2">
      <c r="A234" s="565"/>
      <c r="C234" s="625"/>
      <c r="D234" s="624"/>
      <c r="E234" s="624"/>
      <c r="F234" s="624"/>
      <c r="G234" s="625"/>
      <c r="H234" s="625"/>
      <c r="I234" s="625"/>
      <c r="M234" s="544"/>
    </row>
    <row r="235" spans="1:13" x14ac:dyDescent="0.2">
      <c r="A235" s="564"/>
      <c r="C235" s="115"/>
      <c r="D235" s="195"/>
      <c r="E235" s="195"/>
      <c r="F235" s="195"/>
      <c r="G235" s="115"/>
      <c r="H235" s="115"/>
      <c r="I235" s="115"/>
      <c r="M235" s="543"/>
    </row>
    <row r="236" spans="1:13" x14ac:dyDescent="0.2">
      <c r="A236" s="564"/>
      <c r="C236" s="115"/>
      <c r="D236" s="195"/>
      <c r="E236" s="195"/>
      <c r="F236" s="195"/>
      <c r="G236" s="115"/>
      <c r="H236" s="115"/>
      <c r="I236" s="115"/>
      <c r="M236" s="543"/>
    </row>
    <row r="237" spans="1:13" x14ac:dyDescent="0.2">
      <c r="A237" s="564"/>
      <c r="C237" s="115"/>
      <c r="D237" s="195"/>
      <c r="E237" s="195"/>
      <c r="F237" s="195"/>
      <c r="G237" s="115"/>
      <c r="H237" s="115"/>
      <c r="I237" s="115"/>
      <c r="M237" s="543"/>
    </row>
    <row r="238" spans="1:13" x14ac:dyDescent="0.2">
      <c r="A238" s="564"/>
      <c r="C238" s="115"/>
      <c r="D238" s="195"/>
      <c r="E238" s="195"/>
      <c r="F238" s="195"/>
      <c r="G238" s="115"/>
      <c r="H238" s="115"/>
      <c r="I238" s="115"/>
      <c r="M238" s="543"/>
    </row>
    <row r="239" spans="1:13" x14ac:dyDescent="0.2">
      <c r="A239" s="564"/>
      <c r="C239" s="115"/>
      <c r="D239" s="195"/>
      <c r="E239" s="195"/>
      <c r="F239" s="195"/>
      <c r="G239" s="115"/>
      <c r="H239" s="115"/>
      <c r="I239" s="115"/>
      <c r="M239" s="543"/>
    </row>
    <row r="240" spans="1:13" x14ac:dyDescent="0.2">
      <c r="A240" s="564"/>
      <c r="C240" s="115"/>
      <c r="D240" s="195"/>
      <c r="E240" s="195"/>
      <c r="F240" s="195"/>
      <c r="G240" s="115"/>
      <c r="H240" s="115"/>
      <c r="I240" s="115"/>
      <c r="M240" s="543"/>
    </row>
    <row r="241" spans="1:13" x14ac:dyDescent="0.2">
      <c r="A241" s="564"/>
      <c r="C241" s="115"/>
      <c r="D241" s="195"/>
      <c r="E241" s="195"/>
      <c r="F241" s="195"/>
      <c r="G241" s="115"/>
      <c r="H241" s="115"/>
      <c r="I241" s="115"/>
      <c r="M241" s="543"/>
    </row>
    <row r="242" spans="1:13" s="135" customFormat="1" x14ac:dyDescent="0.2">
      <c r="A242" s="565"/>
      <c r="C242" s="625"/>
      <c r="D242" s="624"/>
      <c r="E242" s="624"/>
      <c r="F242" s="624"/>
      <c r="G242" s="625"/>
      <c r="H242" s="625"/>
      <c r="I242" s="625"/>
      <c r="M242" s="544"/>
    </row>
    <row r="243" spans="1:13" x14ac:dyDescent="0.2">
      <c r="A243" s="564"/>
      <c r="C243" s="115"/>
      <c r="D243" s="195"/>
      <c r="E243" s="195"/>
      <c r="F243" s="195"/>
      <c r="G243" s="115"/>
      <c r="H243" s="115"/>
      <c r="I243" s="115"/>
      <c r="M243" s="543"/>
    </row>
    <row r="244" spans="1:13" x14ac:dyDescent="0.2">
      <c r="A244" s="564"/>
      <c r="C244" s="115"/>
      <c r="D244" s="195"/>
      <c r="E244" s="195"/>
      <c r="F244" s="195"/>
      <c r="G244" s="115"/>
      <c r="H244" s="115"/>
      <c r="I244" s="115"/>
      <c r="M244" s="543"/>
    </row>
    <row r="245" spans="1:13" x14ac:dyDescent="0.2">
      <c r="A245" s="564"/>
      <c r="C245" s="115"/>
      <c r="D245" s="195"/>
      <c r="E245" s="195"/>
      <c r="F245" s="195"/>
      <c r="G245" s="115"/>
      <c r="H245" s="115"/>
      <c r="I245" s="115"/>
      <c r="M245" s="543"/>
    </row>
    <row r="246" spans="1:13" x14ac:dyDescent="0.2">
      <c r="A246" s="564"/>
      <c r="C246" s="115"/>
      <c r="D246" s="195"/>
      <c r="E246" s="195"/>
      <c r="F246" s="195"/>
      <c r="G246" s="115"/>
      <c r="H246" s="115"/>
      <c r="I246" s="115"/>
      <c r="M246" s="543"/>
    </row>
    <row r="247" spans="1:13" x14ac:dyDescent="0.2">
      <c r="A247" s="564"/>
      <c r="C247" s="115"/>
      <c r="D247" s="195"/>
      <c r="E247" s="195"/>
      <c r="F247" s="195"/>
      <c r="G247" s="115"/>
      <c r="H247" s="115"/>
      <c r="I247" s="115"/>
      <c r="M247" s="543"/>
    </row>
    <row r="248" spans="1:13" x14ac:dyDescent="0.2">
      <c r="A248" s="564"/>
      <c r="C248" s="115"/>
      <c r="D248" s="195"/>
      <c r="E248" s="195"/>
      <c r="F248" s="195"/>
      <c r="G248" s="115"/>
      <c r="H248" s="115"/>
      <c r="I248" s="115"/>
      <c r="M248" s="543"/>
    </row>
    <row r="249" spans="1:13" x14ac:dyDescent="0.2">
      <c r="A249" s="564"/>
      <c r="C249" s="115"/>
      <c r="D249" s="195"/>
      <c r="E249" s="195"/>
      <c r="F249" s="195"/>
      <c r="G249" s="115"/>
      <c r="H249" s="115"/>
      <c r="I249" s="115"/>
      <c r="M249" s="543"/>
    </row>
    <row r="250" spans="1:13" x14ac:dyDescent="0.2">
      <c r="A250" s="564"/>
      <c r="C250" s="115"/>
      <c r="D250" s="195"/>
      <c r="E250" s="195"/>
      <c r="F250" s="195"/>
      <c r="G250" s="115"/>
      <c r="H250" s="115"/>
      <c r="I250" s="115"/>
      <c r="M250" s="543"/>
    </row>
    <row r="251" spans="1:13" s="135" customFormat="1" x14ac:dyDescent="0.2">
      <c r="A251" s="565"/>
      <c r="C251" s="625"/>
      <c r="D251" s="624"/>
      <c r="E251" s="624"/>
      <c r="F251" s="624"/>
      <c r="G251" s="625"/>
      <c r="H251" s="625"/>
      <c r="I251" s="625"/>
      <c r="M251" s="544"/>
    </row>
    <row r="252" spans="1:13" x14ac:dyDescent="0.2">
      <c r="A252" s="564"/>
      <c r="C252" s="115"/>
      <c r="D252" s="195"/>
      <c r="E252" s="195"/>
      <c r="F252" s="195"/>
      <c r="G252" s="115"/>
      <c r="H252" s="115"/>
      <c r="I252" s="115"/>
      <c r="M252" s="543"/>
    </row>
    <row r="253" spans="1:13" x14ac:dyDescent="0.2">
      <c r="A253" s="564"/>
      <c r="C253" s="115"/>
      <c r="D253" s="195"/>
      <c r="E253" s="195"/>
      <c r="F253" s="195"/>
      <c r="G253" s="115"/>
      <c r="H253" s="115"/>
      <c r="I253" s="115"/>
      <c r="M253" s="543"/>
    </row>
    <row r="254" spans="1:13" x14ac:dyDescent="0.2">
      <c r="A254" s="564"/>
      <c r="C254" s="115"/>
      <c r="D254" s="195"/>
      <c r="E254" s="195"/>
      <c r="F254" s="195"/>
      <c r="G254" s="115"/>
      <c r="H254" s="115"/>
      <c r="I254" s="115"/>
      <c r="M254" s="543"/>
    </row>
    <row r="255" spans="1:13" x14ac:dyDescent="0.2">
      <c r="A255" s="564"/>
      <c r="C255" s="115"/>
      <c r="D255" s="195"/>
      <c r="E255" s="195"/>
      <c r="F255" s="195"/>
      <c r="G255" s="115"/>
      <c r="H255" s="115"/>
      <c r="I255" s="115"/>
      <c r="M255" s="543"/>
    </row>
    <row r="256" spans="1:13" x14ac:dyDescent="0.2">
      <c r="A256" s="564"/>
      <c r="C256" s="115"/>
      <c r="D256" s="195"/>
      <c r="E256" s="195"/>
      <c r="F256" s="195"/>
      <c r="G256" s="115"/>
      <c r="H256" s="115"/>
      <c r="I256" s="115"/>
      <c r="M256" s="543"/>
    </row>
    <row r="257" spans="1:13" x14ac:dyDescent="0.2">
      <c r="A257" s="564"/>
      <c r="C257" s="115"/>
      <c r="D257" s="195"/>
      <c r="E257" s="195"/>
      <c r="F257" s="195"/>
      <c r="G257" s="115"/>
      <c r="H257" s="115"/>
      <c r="I257" s="115"/>
      <c r="M257" s="543"/>
    </row>
    <row r="258" spans="1:13" x14ac:dyDescent="0.2">
      <c r="A258" s="564"/>
      <c r="C258" s="115"/>
      <c r="D258" s="195"/>
      <c r="E258" s="195"/>
      <c r="F258" s="195"/>
      <c r="G258" s="115"/>
      <c r="H258" s="115"/>
      <c r="I258" s="115"/>
      <c r="M258" s="543"/>
    </row>
    <row r="259" spans="1:13" s="135" customFormat="1" x14ac:dyDescent="0.2">
      <c r="A259" s="565"/>
      <c r="C259" s="625"/>
      <c r="D259" s="624"/>
      <c r="E259" s="624"/>
      <c r="F259" s="624"/>
      <c r="G259" s="625"/>
      <c r="H259" s="625"/>
      <c r="I259" s="625"/>
      <c r="M259" s="544"/>
    </row>
    <row r="260" spans="1:13" x14ac:dyDescent="0.2">
      <c r="A260" s="564"/>
      <c r="C260" s="115"/>
      <c r="D260" s="195"/>
      <c r="E260" s="195"/>
      <c r="F260" s="195"/>
      <c r="G260" s="115"/>
      <c r="H260" s="115"/>
      <c r="I260" s="115"/>
      <c r="M260" s="543"/>
    </row>
    <row r="261" spans="1:13" x14ac:dyDescent="0.2">
      <c r="A261" s="564"/>
      <c r="C261" s="115"/>
      <c r="D261" s="195"/>
      <c r="E261" s="195"/>
      <c r="F261" s="195"/>
      <c r="G261" s="115"/>
      <c r="H261" s="115"/>
      <c r="I261" s="115"/>
      <c r="M261" s="543"/>
    </row>
    <row r="262" spans="1:13" s="135" customFormat="1" x14ac:dyDescent="0.2">
      <c r="A262" s="565"/>
      <c r="C262" s="625"/>
      <c r="D262" s="624"/>
      <c r="E262" s="624"/>
      <c r="F262" s="624"/>
      <c r="G262" s="625"/>
      <c r="H262" s="625"/>
      <c r="I262" s="625"/>
      <c r="M262" s="544"/>
    </row>
    <row r="263" spans="1:13" x14ac:dyDescent="0.2">
      <c r="A263" s="564"/>
      <c r="C263" s="115"/>
      <c r="D263" s="195"/>
      <c r="E263" s="195"/>
      <c r="F263" s="195"/>
      <c r="G263" s="115"/>
      <c r="H263" s="115"/>
      <c r="I263" s="115"/>
      <c r="M263" s="543"/>
    </row>
    <row r="264" spans="1:13" x14ac:dyDescent="0.2">
      <c r="A264" s="564"/>
      <c r="C264" s="115"/>
      <c r="D264" s="195"/>
      <c r="E264" s="195"/>
      <c r="F264" s="195"/>
      <c r="G264" s="115"/>
      <c r="H264" s="115"/>
      <c r="I264" s="115"/>
      <c r="M264" s="543"/>
    </row>
    <row r="265" spans="1:13" x14ac:dyDescent="0.2">
      <c r="A265" s="564"/>
      <c r="C265" s="115"/>
      <c r="D265" s="195"/>
      <c r="E265" s="195"/>
      <c r="F265" s="195"/>
      <c r="G265" s="115"/>
      <c r="H265" s="115"/>
      <c r="I265" s="115"/>
      <c r="M265" s="543"/>
    </row>
    <row r="266" spans="1:13" x14ac:dyDescent="0.2">
      <c r="A266" s="564"/>
      <c r="C266" s="115"/>
      <c r="D266" s="195"/>
      <c r="E266" s="195"/>
      <c r="F266" s="195"/>
      <c r="G266" s="115"/>
      <c r="H266" s="115"/>
      <c r="I266" s="115"/>
      <c r="M266" s="543"/>
    </row>
    <row r="267" spans="1:13" x14ac:dyDescent="0.2">
      <c r="A267" s="564"/>
      <c r="C267" s="115"/>
      <c r="D267" s="195"/>
      <c r="E267" s="195"/>
      <c r="F267" s="195"/>
      <c r="G267" s="115"/>
      <c r="H267" s="115"/>
      <c r="I267" s="115"/>
      <c r="M267" s="543"/>
    </row>
    <row r="268" spans="1:13" x14ac:dyDescent="0.2">
      <c r="A268" s="564"/>
      <c r="C268" s="115"/>
      <c r="D268" s="195"/>
      <c r="E268" s="195"/>
      <c r="F268" s="195"/>
      <c r="G268" s="115"/>
      <c r="H268" s="115"/>
      <c r="I268" s="115"/>
      <c r="M268" s="543"/>
    </row>
    <row r="269" spans="1:13" x14ac:dyDescent="0.2">
      <c r="A269" s="564"/>
      <c r="C269" s="115"/>
      <c r="D269" s="195"/>
      <c r="E269" s="195"/>
      <c r="F269" s="195"/>
      <c r="G269" s="115"/>
      <c r="H269" s="115"/>
      <c r="I269" s="115"/>
      <c r="M269" s="543"/>
    </row>
    <row r="270" spans="1:13" x14ac:dyDescent="0.2">
      <c r="A270" s="564"/>
      <c r="C270" s="115"/>
      <c r="D270" s="195"/>
      <c r="E270" s="195"/>
      <c r="F270" s="195"/>
      <c r="G270" s="115"/>
      <c r="H270" s="115"/>
      <c r="I270" s="115"/>
      <c r="M270" s="543"/>
    </row>
    <row r="271" spans="1:13" x14ac:dyDescent="0.2">
      <c r="A271" s="564"/>
      <c r="C271" s="115"/>
      <c r="D271" s="195"/>
      <c r="E271" s="195"/>
      <c r="F271" s="195"/>
      <c r="G271" s="115"/>
      <c r="H271" s="115"/>
      <c r="I271" s="115"/>
      <c r="M271" s="543"/>
    </row>
    <row r="272" spans="1:13" x14ac:dyDescent="0.2">
      <c r="A272" s="564"/>
      <c r="C272" s="115"/>
      <c r="D272" s="195"/>
      <c r="E272" s="195"/>
      <c r="F272" s="195"/>
      <c r="G272" s="115"/>
      <c r="H272" s="115"/>
      <c r="I272" s="115"/>
      <c r="M272" s="543"/>
    </row>
    <row r="273" spans="1:13" x14ac:dyDescent="0.2">
      <c r="A273" s="564"/>
      <c r="C273" s="115"/>
      <c r="D273" s="195"/>
      <c r="E273" s="195"/>
      <c r="F273" s="195"/>
      <c r="G273" s="115"/>
      <c r="H273" s="115"/>
      <c r="I273" s="115"/>
      <c r="M273" s="543"/>
    </row>
    <row r="274" spans="1:13" s="135" customFormat="1" x14ac:dyDescent="0.2">
      <c r="A274" s="565"/>
      <c r="C274" s="625"/>
      <c r="D274" s="624"/>
      <c r="E274" s="624"/>
      <c r="F274" s="624"/>
      <c r="G274" s="625"/>
      <c r="H274" s="625"/>
      <c r="I274" s="625"/>
      <c r="M274" s="544"/>
    </row>
    <row r="275" spans="1:13" x14ac:dyDescent="0.2">
      <c r="A275" s="564"/>
      <c r="C275" s="115"/>
      <c r="D275" s="195"/>
      <c r="E275" s="195"/>
      <c r="F275" s="195"/>
      <c r="G275" s="115"/>
      <c r="H275" s="115"/>
      <c r="I275" s="115"/>
      <c r="M275" s="543"/>
    </row>
    <row r="276" spans="1:13" x14ac:dyDescent="0.2">
      <c r="A276" s="564"/>
      <c r="C276" s="115"/>
      <c r="D276" s="195"/>
      <c r="E276" s="195"/>
      <c r="F276" s="195"/>
      <c r="G276" s="115"/>
      <c r="H276" s="115"/>
      <c r="I276" s="115"/>
      <c r="M276" s="543"/>
    </row>
    <row r="277" spans="1:13" x14ac:dyDescent="0.2">
      <c r="A277" s="564"/>
      <c r="C277" s="115"/>
      <c r="D277" s="195"/>
      <c r="E277" s="195"/>
      <c r="F277" s="195"/>
      <c r="G277" s="115"/>
      <c r="H277" s="115"/>
      <c r="I277" s="115"/>
      <c r="M277" s="543"/>
    </row>
    <row r="278" spans="1:13" x14ac:dyDescent="0.2">
      <c r="A278" s="564"/>
      <c r="C278" s="115"/>
      <c r="D278" s="195"/>
      <c r="E278" s="195"/>
      <c r="F278" s="195"/>
      <c r="G278" s="115"/>
      <c r="H278" s="115"/>
      <c r="I278" s="115"/>
      <c r="M278" s="543"/>
    </row>
    <row r="279" spans="1:13" x14ac:dyDescent="0.2">
      <c r="A279" s="564"/>
      <c r="C279" s="115"/>
      <c r="D279" s="195"/>
      <c r="E279" s="195"/>
      <c r="F279" s="195"/>
      <c r="G279" s="115"/>
      <c r="H279" s="115"/>
      <c r="I279" s="115"/>
      <c r="M279" s="543"/>
    </row>
    <row r="280" spans="1:13" x14ac:dyDescent="0.2">
      <c r="A280" s="564"/>
      <c r="C280" s="115"/>
      <c r="D280" s="195"/>
      <c r="E280" s="195"/>
      <c r="F280" s="195"/>
      <c r="G280" s="115"/>
      <c r="H280" s="115"/>
      <c r="I280" s="115"/>
      <c r="M280" s="543"/>
    </row>
    <row r="281" spans="1:13" x14ac:dyDescent="0.2">
      <c r="A281" s="564"/>
      <c r="C281" s="115"/>
      <c r="D281" s="195"/>
      <c r="E281" s="195"/>
      <c r="F281" s="195"/>
      <c r="G281" s="115"/>
      <c r="H281" s="115"/>
      <c r="I281" s="115"/>
      <c r="M281" s="543"/>
    </row>
    <row r="282" spans="1:13" x14ac:dyDescent="0.2">
      <c r="A282" s="564"/>
      <c r="C282" s="115"/>
      <c r="D282" s="195"/>
      <c r="E282" s="195"/>
      <c r="F282" s="195"/>
      <c r="G282" s="115"/>
      <c r="H282" s="115"/>
      <c r="I282" s="115"/>
      <c r="M282" s="543"/>
    </row>
    <row r="283" spans="1:13" s="135" customFormat="1" x14ac:dyDescent="0.2">
      <c r="A283" s="565"/>
      <c r="C283" s="625"/>
      <c r="D283" s="624"/>
      <c r="E283" s="624"/>
      <c r="F283" s="624"/>
      <c r="G283" s="625"/>
      <c r="H283" s="625"/>
      <c r="I283" s="625"/>
      <c r="M283" s="544"/>
    </row>
    <row r="284" spans="1:13" x14ac:dyDescent="0.2">
      <c r="A284" s="564"/>
      <c r="C284" s="115"/>
      <c r="D284" s="195"/>
      <c r="E284" s="195"/>
      <c r="F284" s="195"/>
      <c r="G284" s="115"/>
      <c r="H284" s="115"/>
      <c r="I284" s="115"/>
      <c r="M284" s="543"/>
    </row>
    <row r="285" spans="1:13" x14ac:dyDescent="0.2">
      <c r="A285" s="564"/>
      <c r="C285" s="115"/>
      <c r="D285" s="195"/>
      <c r="E285" s="195"/>
      <c r="F285" s="195"/>
      <c r="G285" s="115"/>
      <c r="H285" s="115"/>
      <c r="I285" s="115"/>
      <c r="M285" s="543"/>
    </row>
    <row r="286" spans="1:13" x14ac:dyDescent="0.2">
      <c r="A286" s="564"/>
      <c r="C286" s="115"/>
      <c r="D286" s="195"/>
      <c r="E286" s="195"/>
      <c r="F286" s="195"/>
      <c r="G286" s="115"/>
      <c r="H286" s="115"/>
      <c r="I286" s="115"/>
      <c r="M286" s="543"/>
    </row>
    <row r="287" spans="1:13" x14ac:dyDescent="0.2">
      <c r="A287" s="564"/>
      <c r="C287" s="115"/>
      <c r="D287" s="195"/>
      <c r="E287" s="195"/>
      <c r="F287" s="195"/>
      <c r="G287" s="115"/>
      <c r="H287" s="115"/>
      <c r="I287" s="115"/>
      <c r="M287" s="543"/>
    </row>
    <row r="288" spans="1:13" x14ac:dyDescent="0.2">
      <c r="A288" s="564"/>
      <c r="C288" s="115"/>
      <c r="D288" s="195"/>
      <c r="E288" s="195"/>
      <c r="F288" s="195"/>
      <c r="G288" s="115"/>
      <c r="H288" s="115"/>
      <c r="I288" s="115"/>
      <c r="M288" s="543"/>
    </row>
    <row r="289" spans="1:13" x14ac:dyDescent="0.2">
      <c r="A289" s="564"/>
      <c r="C289" s="115"/>
      <c r="D289" s="195"/>
      <c r="E289" s="195"/>
      <c r="F289" s="195"/>
      <c r="G289" s="115"/>
      <c r="H289" s="115"/>
      <c r="I289" s="115"/>
      <c r="M289" s="543"/>
    </row>
    <row r="290" spans="1:13" x14ac:dyDescent="0.2">
      <c r="A290" s="564"/>
      <c r="C290" s="115"/>
      <c r="D290" s="195"/>
      <c r="E290" s="195"/>
      <c r="F290" s="195"/>
      <c r="G290" s="115"/>
      <c r="H290" s="115"/>
      <c r="I290" s="115"/>
      <c r="M290" s="543"/>
    </row>
    <row r="291" spans="1:13" s="135" customFormat="1" x14ac:dyDescent="0.2">
      <c r="A291" s="565"/>
      <c r="C291" s="625"/>
      <c r="D291" s="624"/>
      <c r="E291" s="624"/>
      <c r="F291" s="624"/>
      <c r="G291" s="625"/>
      <c r="H291" s="625"/>
      <c r="I291" s="625"/>
      <c r="M291" s="544"/>
    </row>
    <row r="292" spans="1:13" x14ac:dyDescent="0.2">
      <c r="A292" s="564"/>
      <c r="C292" s="115"/>
      <c r="D292" s="195"/>
      <c r="E292" s="195"/>
      <c r="F292" s="195"/>
      <c r="G292" s="115"/>
      <c r="H292" s="115"/>
      <c r="I292" s="115"/>
      <c r="M292" s="543"/>
    </row>
    <row r="293" spans="1:13" x14ac:dyDescent="0.2">
      <c r="A293" s="564"/>
      <c r="C293" s="115"/>
      <c r="D293" s="195"/>
      <c r="E293" s="195"/>
      <c r="F293" s="195"/>
      <c r="G293" s="115"/>
      <c r="H293" s="115"/>
      <c r="I293" s="115"/>
      <c r="M293" s="543"/>
    </row>
    <row r="294" spans="1:13" s="135" customFormat="1" x14ac:dyDescent="0.2">
      <c r="A294" s="565"/>
      <c r="C294" s="625"/>
      <c r="D294" s="624"/>
      <c r="E294" s="624"/>
      <c r="F294" s="624"/>
      <c r="G294" s="625"/>
      <c r="H294" s="625"/>
      <c r="I294" s="625"/>
      <c r="M294" s="544"/>
    </row>
    <row r="295" spans="1:13" x14ac:dyDescent="0.2">
      <c r="A295" s="564"/>
      <c r="C295" s="115"/>
      <c r="D295" s="195"/>
      <c r="E295" s="195"/>
      <c r="F295" s="195"/>
      <c r="G295" s="115"/>
      <c r="H295" s="115"/>
      <c r="I295" s="115"/>
      <c r="M295" s="543"/>
    </row>
    <row r="296" spans="1:13" x14ac:dyDescent="0.2">
      <c r="A296" s="564"/>
      <c r="C296" s="115"/>
      <c r="D296" s="195"/>
      <c r="E296" s="195"/>
      <c r="F296" s="195"/>
      <c r="G296" s="115"/>
      <c r="H296" s="115"/>
      <c r="I296" s="115"/>
      <c r="M296" s="543"/>
    </row>
    <row r="297" spans="1:13" x14ac:dyDescent="0.2">
      <c r="A297" s="564"/>
      <c r="C297" s="115"/>
      <c r="D297" s="195"/>
      <c r="E297" s="195"/>
      <c r="F297" s="195"/>
      <c r="G297" s="115"/>
      <c r="H297" s="115"/>
      <c r="I297" s="115"/>
      <c r="M297" s="543"/>
    </row>
    <row r="298" spans="1:13" x14ac:dyDescent="0.2">
      <c r="A298" s="564"/>
      <c r="C298" s="115"/>
      <c r="D298" s="195"/>
      <c r="E298" s="195"/>
      <c r="F298" s="195"/>
      <c r="G298" s="115"/>
      <c r="H298" s="115"/>
      <c r="I298" s="115"/>
      <c r="M298" s="543"/>
    </row>
    <row r="299" spans="1:13" x14ac:dyDescent="0.2">
      <c r="A299" s="564"/>
      <c r="C299" s="115"/>
      <c r="D299" s="195"/>
      <c r="E299" s="195"/>
      <c r="F299" s="195"/>
      <c r="G299" s="115"/>
      <c r="H299" s="115"/>
      <c r="I299" s="115"/>
      <c r="M299" s="543"/>
    </row>
    <row r="300" spans="1:13" x14ac:dyDescent="0.2">
      <c r="A300" s="564"/>
      <c r="C300" s="115"/>
      <c r="D300" s="195"/>
      <c r="E300" s="195"/>
      <c r="F300" s="195"/>
      <c r="G300" s="115"/>
      <c r="H300" s="115"/>
      <c r="I300" s="115"/>
      <c r="M300" s="543"/>
    </row>
    <row r="301" spans="1:13" x14ac:dyDescent="0.2">
      <c r="A301" s="564"/>
      <c r="C301" s="115"/>
      <c r="D301" s="195"/>
      <c r="E301" s="195"/>
      <c r="F301" s="195"/>
      <c r="G301" s="115"/>
      <c r="H301" s="115"/>
      <c r="I301" s="115"/>
      <c r="M301" s="543"/>
    </row>
    <row r="302" spans="1:13" x14ac:dyDescent="0.2">
      <c r="A302" s="564"/>
      <c r="C302" s="115"/>
      <c r="D302" s="195"/>
      <c r="E302" s="195"/>
      <c r="F302" s="195"/>
      <c r="G302" s="115"/>
      <c r="H302" s="115"/>
      <c r="I302" s="115"/>
      <c r="M302" s="543"/>
    </row>
    <row r="303" spans="1:13" x14ac:dyDescent="0.2">
      <c r="A303" s="564"/>
      <c r="C303" s="115"/>
      <c r="D303" s="195"/>
      <c r="E303" s="195"/>
      <c r="F303" s="195"/>
      <c r="G303" s="115"/>
      <c r="H303" s="115"/>
      <c r="I303" s="115"/>
      <c r="M303" s="543"/>
    </row>
    <row r="304" spans="1:13" x14ac:dyDescent="0.2">
      <c r="A304" s="564"/>
      <c r="C304" s="115"/>
      <c r="D304" s="195"/>
      <c r="E304" s="195"/>
      <c r="F304" s="195"/>
      <c r="G304" s="115"/>
      <c r="H304" s="115"/>
      <c r="I304" s="115"/>
      <c r="M304" s="543"/>
    </row>
    <row r="305" spans="1:13" s="135" customFormat="1" x14ac:dyDescent="0.2">
      <c r="A305" s="565"/>
      <c r="C305" s="625"/>
      <c r="D305" s="624"/>
      <c r="E305" s="624"/>
      <c r="F305" s="624"/>
      <c r="G305" s="625"/>
      <c r="H305" s="625"/>
      <c r="I305" s="625"/>
      <c r="M305" s="544"/>
    </row>
    <row r="306" spans="1:13" x14ac:dyDescent="0.2">
      <c r="A306" s="564"/>
      <c r="C306" s="115"/>
      <c r="D306" s="195"/>
      <c r="E306" s="195"/>
      <c r="F306" s="195"/>
      <c r="G306" s="115"/>
      <c r="H306" s="115"/>
      <c r="I306" s="115"/>
      <c r="M306" s="543"/>
    </row>
    <row r="307" spans="1:13" x14ac:dyDescent="0.2">
      <c r="A307" s="564"/>
      <c r="C307" s="115"/>
      <c r="D307" s="195"/>
      <c r="E307" s="195"/>
      <c r="F307" s="195"/>
      <c r="G307" s="115"/>
      <c r="H307" s="115"/>
      <c r="I307" s="115"/>
      <c r="M307" s="543"/>
    </row>
    <row r="308" spans="1:13" x14ac:dyDescent="0.2">
      <c r="A308" s="564"/>
      <c r="C308" s="115"/>
      <c r="D308" s="195"/>
      <c r="E308" s="195"/>
      <c r="F308" s="195"/>
      <c r="G308" s="115"/>
      <c r="H308" s="115"/>
      <c r="I308" s="115"/>
      <c r="M308" s="543"/>
    </row>
    <row r="309" spans="1:13" x14ac:dyDescent="0.2">
      <c r="A309" s="564"/>
      <c r="C309" s="115"/>
      <c r="D309" s="195"/>
      <c r="E309" s="195"/>
      <c r="F309" s="195"/>
      <c r="G309" s="115"/>
      <c r="H309" s="115"/>
      <c r="I309" s="115"/>
      <c r="M309" s="543"/>
    </row>
    <row r="310" spans="1:13" x14ac:dyDescent="0.2">
      <c r="A310" s="564"/>
      <c r="C310" s="115"/>
      <c r="D310" s="195"/>
      <c r="E310" s="195"/>
      <c r="F310" s="195"/>
      <c r="G310" s="115"/>
      <c r="H310" s="115"/>
      <c r="I310" s="115"/>
      <c r="M310" s="543"/>
    </row>
    <row r="311" spans="1:13" x14ac:dyDescent="0.2">
      <c r="A311" s="564"/>
      <c r="C311" s="115"/>
      <c r="D311" s="195"/>
      <c r="E311" s="195"/>
      <c r="F311" s="195"/>
      <c r="G311" s="115"/>
      <c r="H311" s="115"/>
      <c r="I311" s="115"/>
      <c r="M311" s="543"/>
    </row>
    <row r="312" spans="1:13" x14ac:dyDescent="0.2">
      <c r="A312" s="564"/>
      <c r="C312" s="115"/>
      <c r="D312" s="195"/>
      <c r="E312" s="195"/>
      <c r="F312" s="195"/>
      <c r="G312" s="115"/>
      <c r="H312" s="115"/>
      <c r="I312" s="115"/>
      <c r="M312" s="543"/>
    </row>
    <row r="313" spans="1:13" x14ac:dyDescent="0.2">
      <c r="A313" s="564"/>
      <c r="C313" s="115"/>
      <c r="D313" s="195"/>
      <c r="E313" s="195"/>
      <c r="F313" s="195"/>
      <c r="G313" s="115"/>
      <c r="H313" s="115"/>
      <c r="I313" s="115"/>
      <c r="M313" s="543"/>
    </row>
    <row r="314" spans="1:13" x14ac:dyDescent="0.2">
      <c r="A314" s="564"/>
      <c r="C314" s="115"/>
      <c r="D314" s="195"/>
      <c r="E314" s="195"/>
      <c r="F314" s="195"/>
      <c r="G314" s="115"/>
      <c r="H314" s="115"/>
      <c r="I314" s="115"/>
      <c r="M314" s="543"/>
    </row>
    <row r="315" spans="1:13" x14ac:dyDescent="0.2">
      <c r="A315" s="564"/>
      <c r="C315" s="115"/>
      <c r="D315" s="195"/>
      <c r="E315" s="195"/>
      <c r="F315" s="195"/>
      <c r="G315" s="115"/>
      <c r="H315" s="115"/>
      <c r="I315" s="115"/>
      <c r="M315" s="543"/>
    </row>
    <row r="316" spans="1:13" s="135" customFormat="1" x14ac:dyDescent="0.2">
      <c r="A316" s="565"/>
      <c r="C316" s="625"/>
      <c r="D316" s="624"/>
      <c r="E316" s="624"/>
      <c r="F316" s="624"/>
      <c r="G316" s="625"/>
      <c r="H316" s="625"/>
      <c r="I316" s="625"/>
      <c r="M316" s="544"/>
    </row>
    <row r="317" spans="1:13" x14ac:dyDescent="0.2">
      <c r="A317" s="564"/>
      <c r="C317" s="115"/>
      <c r="D317" s="195"/>
      <c r="E317" s="195"/>
      <c r="F317" s="195"/>
      <c r="G317" s="115"/>
      <c r="H317" s="115"/>
      <c r="I317" s="115"/>
      <c r="M317" s="543"/>
    </row>
    <row r="318" spans="1:13" x14ac:dyDescent="0.2">
      <c r="A318" s="564"/>
      <c r="C318" s="115"/>
      <c r="D318" s="195"/>
      <c r="E318" s="195"/>
      <c r="F318" s="195"/>
      <c r="G318" s="115"/>
      <c r="H318" s="115"/>
      <c r="I318" s="115"/>
      <c r="M318" s="543"/>
    </row>
    <row r="319" spans="1:13" x14ac:dyDescent="0.2">
      <c r="A319" s="564"/>
      <c r="C319" s="115"/>
      <c r="D319" s="195"/>
      <c r="E319" s="195"/>
      <c r="F319" s="195"/>
      <c r="G319" s="115"/>
      <c r="H319" s="115"/>
      <c r="I319" s="115"/>
      <c r="M319" s="543"/>
    </row>
    <row r="320" spans="1:13" x14ac:dyDescent="0.2">
      <c r="A320" s="564"/>
      <c r="C320" s="115"/>
      <c r="D320" s="195"/>
      <c r="E320" s="195"/>
      <c r="F320" s="195"/>
      <c r="G320" s="115"/>
      <c r="H320" s="115"/>
      <c r="I320" s="115"/>
      <c r="M320" s="543"/>
    </row>
    <row r="321" spans="1:13" x14ac:dyDescent="0.2">
      <c r="A321" s="564"/>
      <c r="C321" s="115"/>
      <c r="D321" s="195"/>
      <c r="E321" s="195"/>
      <c r="F321" s="195"/>
      <c r="G321" s="115"/>
      <c r="H321" s="115"/>
      <c r="I321" s="115"/>
      <c r="M321" s="543"/>
    </row>
    <row r="322" spans="1:13" x14ac:dyDescent="0.2">
      <c r="A322" s="564"/>
      <c r="C322" s="115"/>
      <c r="D322" s="195"/>
      <c r="E322" s="195"/>
      <c r="F322" s="195"/>
      <c r="G322" s="115"/>
      <c r="H322" s="115"/>
      <c r="I322" s="115"/>
      <c r="M322" s="543"/>
    </row>
    <row r="323" spans="1:13" x14ac:dyDescent="0.2">
      <c r="A323" s="564"/>
      <c r="C323" s="115"/>
      <c r="D323" s="195"/>
      <c r="E323" s="195"/>
      <c r="F323" s="195"/>
      <c r="G323" s="115"/>
      <c r="H323" s="115"/>
      <c r="I323" s="115"/>
      <c r="M323" s="543"/>
    </row>
    <row r="324" spans="1:13" x14ac:dyDescent="0.2">
      <c r="A324" s="564"/>
      <c r="C324" s="115"/>
      <c r="D324" s="195"/>
      <c r="E324" s="195"/>
      <c r="F324" s="195"/>
      <c r="G324" s="115"/>
      <c r="H324" s="115"/>
      <c r="I324" s="115"/>
      <c r="M324" s="543"/>
    </row>
    <row r="325" spans="1:13" s="135" customFormat="1" x14ac:dyDescent="0.2">
      <c r="A325" s="565"/>
      <c r="C325" s="625"/>
      <c r="D325" s="624"/>
      <c r="E325" s="624"/>
      <c r="F325" s="624"/>
      <c r="G325" s="625"/>
      <c r="H325" s="625"/>
      <c r="I325" s="625"/>
      <c r="M325" s="544"/>
    </row>
    <row r="326" spans="1:13" x14ac:dyDescent="0.2">
      <c r="A326" s="564"/>
      <c r="C326" s="115"/>
      <c r="D326" s="195"/>
      <c r="E326" s="195"/>
      <c r="F326" s="195"/>
      <c r="G326" s="115"/>
      <c r="H326" s="115"/>
      <c r="I326" s="115"/>
      <c r="M326" s="543"/>
    </row>
    <row r="327" spans="1:13" x14ac:dyDescent="0.2">
      <c r="A327" s="564"/>
      <c r="C327" s="115"/>
      <c r="D327" s="195"/>
      <c r="E327" s="195"/>
      <c r="F327" s="195"/>
      <c r="G327" s="115"/>
      <c r="H327" s="115"/>
      <c r="I327" s="115"/>
      <c r="M327" s="543"/>
    </row>
    <row r="328" spans="1:13" x14ac:dyDescent="0.2">
      <c r="A328" s="564"/>
      <c r="C328" s="115"/>
      <c r="D328" s="195"/>
      <c r="E328" s="195"/>
      <c r="F328" s="195"/>
      <c r="G328" s="115"/>
      <c r="H328" s="115"/>
      <c r="I328" s="115"/>
      <c r="M328" s="543"/>
    </row>
    <row r="329" spans="1:13" x14ac:dyDescent="0.2">
      <c r="A329" s="564"/>
      <c r="C329" s="115"/>
      <c r="D329" s="195"/>
      <c r="E329" s="195"/>
      <c r="F329" s="195"/>
      <c r="G329" s="115"/>
      <c r="H329" s="115"/>
      <c r="I329" s="115"/>
      <c r="M329" s="543"/>
    </row>
    <row r="330" spans="1:13" x14ac:dyDescent="0.2">
      <c r="A330" s="564"/>
      <c r="C330" s="115"/>
      <c r="D330" s="195"/>
      <c r="E330" s="195"/>
      <c r="F330" s="195"/>
      <c r="G330" s="115"/>
      <c r="H330" s="115"/>
      <c r="I330" s="115"/>
      <c r="M330" s="543"/>
    </row>
    <row r="331" spans="1:13" x14ac:dyDescent="0.2">
      <c r="A331" s="564"/>
      <c r="C331" s="115"/>
      <c r="D331" s="195"/>
      <c r="E331" s="195"/>
      <c r="F331" s="195"/>
      <c r="G331" s="115"/>
      <c r="H331" s="115"/>
      <c r="I331" s="115"/>
      <c r="M331" s="543"/>
    </row>
    <row r="332" spans="1:13" s="135" customFormat="1" x14ac:dyDescent="0.2">
      <c r="A332" s="565"/>
      <c r="C332" s="625"/>
      <c r="D332" s="624"/>
      <c r="E332" s="624"/>
      <c r="F332" s="624"/>
      <c r="G332" s="625"/>
      <c r="H332" s="625"/>
      <c r="I332" s="625"/>
      <c r="M332" s="544"/>
    </row>
    <row r="333" spans="1:13" x14ac:dyDescent="0.2">
      <c r="A333" s="564"/>
      <c r="C333" s="115"/>
      <c r="D333" s="195"/>
      <c r="E333" s="195"/>
      <c r="F333" s="195"/>
      <c r="G333" s="115"/>
      <c r="H333" s="115"/>
      <c r="I333" s="115"/>
      <c r="M333" s="543"/>
    </row>
    <row r="334" spans="1:13" x14ac:dyDescent="0.2">
      <c r="A334" s="564"/>
      <c r="C334" s="115"/>
      <c r="D334" s="195"/>
      <c r="E334" s="195"/>
      <c r="F334" s="195"/>
      <c r="G334" s="115"/>
      <c r="H334" s="115"/>
      <c r="I334" s="115"/>
      <c r="M334" s="543"/>
    </row>
    <row r="335" spans="1:13" x14ac:dyDescent="0.2">
      <c r="A335" s="564"/>
      <c r="C335" s="115"/>
      <c r="D335" s="195"/>
      <c r="E335" s="195"/>
      <c r="F335" s="195"/>
      <c r="G335" s="115"/>
      <c r="H335" s="115"/>
      <c r="I335" s="115"/>
      <c r="M335" s="543"/>
    </row>
    <row r="336" spans="1:13" x14ac:dyDescent="0.2">
      <c r="A336" s="564"/>
      <c r="C336" s="115"/>
      <c r="D336" s="195"/>
      <c r="E336" s="195"/>
      <c r="F336" s="195"/>
      <c r="G336" s="115"/>
      <c r="H336" s="115"/>
      <c r="I336" s="115"/>
      <c r="M336" s="543"/>
    </row>
    <row r="337" spans="1:13" x14ac:dyDescent="0.2">
      <c r="A337" s="564"/>
      <c r="C337" s="115"/>
      <c r="D337" s="195"/>
      <c r="E337" s="195"/>
      <c r="F337" s="195"/>
      <c r="G337" s="115"/>
      <c r="H337" s="115"/>
      <c r="I337" s="115"/>
      <c r="M337" s="543"/>
    </row>
    <row r="338" spans="1:13" s="135" customFormat="1" x14ac:dyDescent="0.2">
      <c r="A338" s="565"/>
      <c r="C338" s="625"/>
      <c r="D338" s="624"/>
      <c r="E338" s="624"/>
      <c r="F338" s="624"/>
      <c r="G338" s="625"/>
      <c r="H338" s="625"/>
      <c r="I338" s="625"/>
      <c r="M338" s="544"/>
    </row>
    <row r="339" spans="1:13" x14ac:dyDescent="0.2">
      <c r="A339" s="564"/>
      <c r="C339" s="115"/>
      <c r="D339" s="195"/>
      <c r="E339" s="195"/>
      <c r="F339" s="195"/>
      <c r="G339" s="115"/>
      <c r="H339" s="115"/>
      <c r="I339" s="115"/>
      <c r="M339" s="543"/>
    </row>
    <row r="340" spans="1:13" x14ac:dyDescent="0.2">
      <c r="A340" s="564"/>
      <c r="C340" s="115"/>
      <c r="D340" s="195"/>
      <c r="E340" s="195"/>
      <c r="F340" s="195"/>
      <c r="G340" s="115"/>
      <c r="H340" s="115"/>
      <c r="I340" s="115"/>
      <c r="M340" s="543"/>
    </row>
    <row r="341" spans="1:13" s="135" customFormat="1" x14ac:dyDescent="0.2">
      <c r="A341" s="565"/>
      <c r="C341" s="625"/>
      <c r="D341" s="624"/>
      <c r="E341" s="624"/>
      <c r="F341" s="624"/>
      <c r="G341" s="625"/>
      <c r="H341" s="625"/>
      <c r="I341" s="625"/>
      <c r="M341" s="544"/>
    </row>
    <row r="342" spans="1:13" x14ac:dyDescent="0.2">
      <c r="A342" s="564"/>
      <c r="C342" s="115"/>
      <c r="D342" s="195"/>
      <c r="E342" s="195"/>
      <c r="F342" s="195"/>
      <c r="G342" s="115"/>
      <c r="H342" s="115"/>
      <c r="I342" s="115"/>
      <c r="M342" s="543"/>
    </row>
    <row r="343" spans="1:13" x14ac:dyDescent="0.2">
      <c r="A343" s="564"/>
      <c r="C343" s="115"/>
      <c r="D343" s="195"/>
      <c r="E343" s="195"/>
      <c r="F343" s="195"/>
      <c r="G343" s="115"/>
      <c r="H343" s="115"/>
      <c r="I343" s="115"/>
      <c r="M343" s="543"/>
    </row>
    <row r="344" spans="1:13" x14ac:dyDescent="0.2">
      <c r="A344" s="564"/>
      <c r="C344" s="115"/>
      <c r="D344" s="195"/>
      <c r="E344" s="195"/>
      <c r="F344" s="195"/>
      <c r="G344" s="115"/>
      <c r="H344" s="115"/>
      <c r="I344" s="115"/>
      <c r="M344" s="543"/>
    </row>
    <row r="345" spans="1:13" x14ac:dyDescent="0.2">
      <c r="A345" s="564"/>
      <c r="C345" s="115"/>
      <c r="D345" s="195"/>
      <c r="E345" s="195"/>
      <c r="F345" s="195"/>
      <c r="G345" s="115"/>
      <c r="H345" s="115"/>
      <c r="I345" s="115"/>
      <c r="M345" s="543"/>
    </row>
    <row r="346" spans="1:13" x14ac:dyDescent="0.2">
      <c r="A346" s="564"/>
      <c r="C346" s="115"/>
      <c r="D346" s="195"/>
      <c r="E346" s="195"/>
      <c r="F346" s="195"/>
      <c r="G346" s="115"/>
      <c r="H346" s="115"/>
      <c r="I346" s="115"/>
      <c r="M346" s="543"/>
    </row>
    <row r="347" spans="1:13" x14ac:dyDescent="0.2">
      <c r="A347" s="564"/>
      <c r="C347" s="115"/>
      <c r="D347" s="195"/>
      <c r="E347" s="195"/>
      <c r="F347" s="195"/>
      <c r="G347" s="115"/>
      <c r="H347" s="115"/>
      <c r="I347" s="115"/>
      <c r="M347" s="543"/>
    </row>
    <row r="348" spans="1:13" x14ac:dyDescent="0.2">
      <c r="A348" s="564"/>
      <c r="C348" s="115"/>
      <c r="D348" s="195"/>
      <c r="E348" s="195"/>
      <c r="F348" s="195"/>
      <c r="G348" s="115"/>
      <c r="H348" s="115"/>
      <c r="I348" s="115"/>
      <c r="M348" s="543"/>
    </row>
    <row r="349" spans="1:13" x14ac:dyDescent="0.2">
      <c r="A349" s="564"/>
      <c r="C349" s="115"/>
      <c r="D349" s="195"/>
      <c r="E349" s="195"/>
      <c r="F349" s="195"/>
      <c r="G349" s="115"/>
      <c r="H349" s="115"/>
      <c r="I349" s="115"/>
      <c r="M349" s="543"/>
    </row>
    <row r="350" spans="1:13" x14ac:dyDescent="0.2">
      <c r="A350" s="564"/>
      <c r="C350" s="115"/>
      <c r="D350" s="195"/>
      <c r="E350" s="195"/>
      <c r="F350" s="195"/>
      <c r="G350" s="115"/>
      <c r="H350" s="115"/>
      <c r="I350" s="115"/>
      <c r="M350" s="543"/>
    </row>
    <row r="351" spans="1:13" s="135" customFormat="1" x14ac:dyDescent="0.2">
      <c r="A351" s="565"/>
      <c r="C351" s="625"/>
      <c r="D351" s="624"/>
      <c r="E351" s="624"/>
      <c r="F351" s="624"/>
      <c r="G351" s="625"/>
      <c r="H351" s="625"/>
      <c r="I351" s="625"/>
      <c r="M351" s="544"/>
    </row>
    <row r="352" spans="1:13" x14ac:dyDescent="0.2">
      <c r="A352" s="564"/>
      <c r="C352" s="115"/>
      <c r="D352" s="195"/>
      <c r="E352" s="195"/>
      <c r="F352" s="195"/>
      <c r="G352" s="115"/>
      <c r="H352" s="115"/>
      <c r="I352" s="115"/>
      <c r="M352" s="543"/>
    </row>
    <row r="353" spans="1:13" x14ac:dyDescent="0.2">
      <c r="A353" s="564"/>
      <c r="C353" s="115"/>
      <c r="D353" s="195"/>
      <c r="E353" s="195"/>
      <c r="F353" s="195"/>
      <c r="G353" s="115"/>
      <c r="H353" s="115"/>
      <c r="I353" s="115"/>
      <c r="M353" s="543"/>
    </row>
    <row r="354" spans="1:13" x14ac:dyDescent="0.2">
      <c r="A354" s="564"/>
      <c r="C354" s="115"/>
      <c r="D354" s="195"/>
      <c r="E354" s="195"/>
      <c r="F354" s="195"/>
      <c r="G354" s="115"/>
      <c r="H354" s="115"/>
      <c r="I354" s="115"/>
      <c r="M354" s="543"/>
    </row>
    <row r="355" spans="1:13" x14ac:dyDescent="0.2">
      <c r="A355" s="564"/>
      <c r="C355" s="115"/>
      <c r="D355" s="195"/>
      <c r="E355" s="195"/>
      <c r="F355" s="195"/>
      <c r="G355" s="115"/>
      <c r="H355" s="115"/>
      <c r="I355" s="115"/>
      <c r="M355" s="543"/>
    </row>
    <row r="356" spans="1:13" x14ac:dyDescent="0.2">
      <c r="A356" s="564"/>
      <c r="C356" s="115"/>
      <c r="D356" s="195"/>
      <c r="E356" s="195"/>
      <c r="F356" s="195"/>
      <c r="G356" s="115"/>
      <c r="H356" s="115"/>
      <c r="I356" s="115"/>
      <c r="M356" s="543"/>
    </row>
    <row r="357" spans="1:13" x14ac:dyDescent="0.2">
      <c r="A357" s="564"/>
      <c r="C357" s="115"/>
      <c r="D357" s="195"/>
      <c r="E357" s="195"/>
      <c r="F357" s="195"/>
      <c r="G357" s="115"/>
      <c r="H357" s="115"/>
      <c r="I357" s="115"/>
      <c r="M357" s="543"/>
    </row>
    <row r="358" spans="1:13" x14ac:dyDescent="0.2">
      <c r="A358" s="564"/>
      <c r="C358" s="115"/>
      <c r="D358" s="195"/>
      <c r="E358" s="195"/>
      <c r="F358" s="195"/>
      <c r="G358" s="115"/>
      <c r="H358" s="115"/>
      <c r="I358" s="115"/>
      <c r="M358" s="543"/>
    </row>
    <row r="359" spans="1:13" s="135" customFormat="1" x14ac:dyDescent="0.2">
      <c r="A359" s="565"/>
      <c r="C359" s="625"/>
      <c r="D359" s="624"/>
      <c r="E359" s="624"/>
      <c r="F359" s="624"/>
      <c r="G359" s="625"/>
      <c r="H359" s="625"/>
      <c r="I359" s="625"/>
      <c r="M359" s="544"/>
    </row>
    <row r="360" spans="1:13" x14ac:dyDescent="0.2">
      <c r="A360" s="564"/>
      <c r="C360" s="115"/>
      <c r="D360" s="195"/>
      <c r="E360" s="195"/>
      <c r="F360" s="195"/>
      <c r="G360" s="115"/>
      <c r="H360" s="115"/>
      <c r="I360" s="115"/>
      <c r="M360" s="543"/>
    </row>
    <row r="361" spans="1:13" x14ac:dyDescent="0.2">
      <c r="A361" s="564"/>
      <c r="C361" s="115"/>
      <c r="D361" s="195"/>
      <c r="E361" s="195"/>
      <c r="F361" s="195"/>
      <c r="G361" s="115"/>
      <c r="H361" s="115"/>
      <c r="I361" s="115"/>
      <c r="M361" s="543"/>
    </row>
    <row r="362" spans="1:13" x14ac:dyDescent="0.2">
      <c r="A362" s="564"/>
      <c r="C362" s="115"/>
      <c r="D362" s="195"/>
      <c r="E362" s="195"/>
      <c r="F362" s="195"/>
      <c r="G362" s="115"/>
      <c r="H362" s="115"/>
      <c r="I362" s="115"/>
      <c r="M362" s="543"/>
    </row>
    <row r="363" spans="1:13" x14ac:dyDescent="0.2">
      <c r="A363" s="564"/>
      <c r="C363" s="115"/>
      <c r="D363" s="195"/>
      <c r="E363" s="195"/>
      <c r="F363" s="195"/>
      <c r="G363" s="115"/>
      <c r="H363" s="115"/>
      <c r="I363" s="115"/>
      <c r="M363" s="543"/>
    </row>
    <row r="364" spans="1:13" x14ac:dyDescent="0.2">
      <c r="A364" s="564"/>
      <c r="C364" s="115"/>
      <c r="D364" s="195"/>
      <c r="E364" s="195"/>
      <c r="F364" s="195"/>
      <c r="G364" s="115"/>
      <c r="H364" s="115"/>
      <c r="I364" s="115"/>
      <c r="M364" s="543"/>
    </row>
    <row r="365" spans="1:13" x14ac:dyDescent="0.2">
      <c r="A365" s="564"/>
      <c r="C365" s="115"/>
      <c r="D365" s="195"/>
      <c r="E365" s="195"/>
      <c r="F365" s="195"/>
      <c r="G365" s="115"/>
      <c r="H365" s="115"/>
      <c r="I365" s="115"/>
      <c r="M365" s="543"/>
    </row>
    <row r="366" spans="1:13" x14ac:dyDescent="0.2">
      <c r="A366" s="564"/>
      <c r="C366" s="115"/>
      <c r="D366" s="195"/>
      <c r="E366" s="195"/>
      <c r="F366" s="195"/>
      <c r="G366" s="115"/>
      <c r="H366" s="115"/>
      <c r="I366" s="115"/>
      <c r="M366" s="543"/>
    </row>
    <row r="367" spans="1:13" s="135" customFormat="1" x14ac:dyDescent="0.2">
      <c r="A367" s="565"/>
      <c r="C367" s="625"/>
      <c r="D367" s="624"/>
      <c r="E367" s="624"/>
      <c r="F367" s="624"/>
      <c r="G367" s="625"/>
      <c r="H367" s="625"/>
      <c r="I367" s="625"/>
      <c r="M367" s="544"/>
    </row>
    <row r="368" spans="1:13" x14ac:dyDescent="0.2">
      <c r="A368" s="564"/>
      <c r="C368" s="115"/>
      <c r="D368" s="195"/>
      <c r="E368" s="195"/>
      <c r="F368" s="195"/>
      <c r="G368" s="115"/>
      <c r="H368" s="115"/>
      <c r="I368" s="115"/>
      <c r="M368" s="543"/>
    </row>
    <row r="369" spans="1:13" x14ac:dyDescent="0.2">
      <c r="A369" s="564"/>
      <c r="C369" s="115"/>
      <c r="D369" s="195"/>
      <c r="E369" s="195"/>
      <c r="F369" s="195"/>
      <c r="G369" s="115"/>
      <c r="H369" s="115"/>
      <c r="I369" s="115"/>
      <c r="M369" s="543"/>
    </row>
    <row r="370" spans="1:13" x14ac:dyDescent="0.2">
      <c r="A370" s="564"/>
      <c r="C370" s="115"/>
      <c r="D370" s="195"/>
      <c r="E370" s="195"/>
      <c r="F370" s="195"/>
      <c r="G370" s="115"/>
      <c r="H370" s="115"/>
      <c r="I370" s="115"/>
      <c r="M370" s="543"/>
    </row>
    <row r="371" spans="1:13" x14ac:dyDescent="0.2">
      <c r="A371" s="564"/>
      <c r="C371" s="115"/>
      <c r="D371" s="195"/>
      <c r="E371" s="195"/>
      <c r="F371" s="195"/>
      <c r="G371" s="115"/>
      <c r="H371" s="115"/>
      <c r="I371" s="115"/>
      <c r="M371" s="543"/>
    </row>
    <row r="372" spans="1:13" x14ac:dyDescent="0.2">
      <c r="A372" s="564"/>
      <c r="C372" s="115"/>
      <c r="D372" s="195"/>
      <c r="E372" s="195"/>
      <c r="F372" s="195"/>
      <c r="G372" s="115"/>
      <c r="H372" s="115"/>
      <c r="I372" s="115"/>
      <c r="M372" s="543"/>
    </row>
    <row r="373" spans="1:13" x14ac:dyDescent="0.2">
      <c r="A373" s="564"/>
      <c r="C373" s="115"/>
      <c r="D373" s="195"/>
      <c r="E373" s="195"/>
      <c r="F373" s="195"/>
      <c r="G373" s="115"/>
      <c r="H373" s="115"/>
      <c r="I373" s="115"/>
      <c r="M373" s="543"/>
    </row>
    <row r="374" spans="1:13" s="135" customFormat="1" x14ac:dyDescent="0.2">
      <c r="A374" s="565"/>
      <c r="C374" s="625"/>
      <c r="D374" s="624"/>
      <c r="E374" s="624"/>
      <c r="F374" s="624"/>
      <c r="G374" s="625"/>
      <c r="H374" s="625"/>
      <c r="I374" s="625"/>
      <c r="M374" s="544"/>
    </row>
    <row r="375" spans="1:13" x14ac:dyDescent="0.2">
      <c r="A375" s="564"/>
      <c r="C375" s="115"/>
      <c r="D375" s="195"/>
      <c r="E375" s="195"/>
      <c r="F375" s="195"/>
      <c r="G375" s="115"/>
      <c r="H375" s="115"/>
      <c r="I375" s="115"/>
      <c r="M375" s="543"/>
    </row>
    <row r="376" spans="1:13" x14ac:dyDescent="0.2">
      <c r="A376" s="564"/>
      <c r="C376" s="115"/>
      <c r="D376" s="195"/>
      <c r="E376" s="195"/>
      <c r="F376" s="195"/>
      <c r="G376" s="115"/>
      <c r="H376" s="115"/>
      <c r="I376" s="115"/>
      <c r="M376" s="543"/>
    </row>
    <row r="377" spans="1:13" s="135" customFormat="1" x14ac:dyDescent="0.2">
      <c r="A377" s="565"/>
      <c r="C377" s="625"/>
      <c r="D377" s="624"/>
      <c r="E377" s="624"/>
      <c r="F377" s="624"/>
      <c r="G377" s="625"/>
      <c r="H377" s="625"/>
      <c r="I377" s="625"/>
      <c r="M377" s="544"/>
    </row>
    <row r="378" spans="1:13" x14ac:dyDescent="0.2">
      <c r="A378" s="564"/>
      <c r="C378" s="115"/>
      <c r="D378" s="195"/>
      <c r="E378" s="195"/>
      <c r="F378" s="195"/>
      <c r="G378" s="115"/>
      <c r="H378" s="115"/>
      <c r="I378" s="115"/>
      <c r="M378" s="543"/>
    </row>
    <row r="379" spans="1:13" x14ac:dyDescent="0.2">
      <c r="A379" s="564"/>
      <c r="C379" s="115"/>
      <c r="D379" s="195"/>
      <c r="E379" s="195"/>
      <c r="F379" s="195"/>
      <c r="G379" s="115"/>
      <c r="H379" s="115"/>
      <c r="I379" s="115"/>
      <c r="M379" s="543"/>
    </row>
    <row r="380" spans="1:13" x14ac:dyDescent="0.2">
      <c r="A380" s="564"/>
      <c r="C380" s="115"/>
      <c r="D380" s="195"/>
      <c r="E380" s="195"/>
      <c r="F380" s="195"/>
      <c r="G380" s="115"/>
      <c r="H380" s="115"/>
      <c r="I380" s="115"/>
      <c r="M380" s="543"/>
    </row>
    <row r="381" spans="1:13" x14ac:dyDescent="0.2">
      <c r="A381" s="564"/>
      <c r="C381" s="115"/>
      <c r="D381" s="195"/>
      <c r="E381" s="195"/>
      <c r="F381" s="195"/>
      <c r="G381" s="115"/>
      <c r="H381" s="115"/>
      <c r="I381" s="115"/>
      <c r="M381" s="543"/>
    </row>
    <row r="382" spans="1:13" x14ac:dyDescent="0.2">
      <c r="A382" s="564"/>
      <c r="C382" s="115"/>
      <c r="D382" s="195"/>
      <c r="E382" s="195"/>
      <c r="F382" s="195"/>
      <c r="G382" s="115"/>
      <c r="H382" s="115"/>
      <c r="I382" s="115"/>
      <c r="M382" s="543"/>
    </row>
    <row r="383" spans="1:13" x14ac:dyDescent="0.2">
      <c r="A383" s="564"/>
      <c r="C383" s="115"/>
      <c r="D383" s="195"/>
      <c r="E383" s="195"/>
      <c r="F383" s="195"/>
      <c r="G383" s="115"/>
      <c r="H383" s="115"/>
      <c r="I383" s="115"/>
      <c r="M383" s="543"/>
    </row>
    <row r="384" spans="1:13" x14ac:dyDescent="0.2">
      <c r="A384" s="564"/>
      <c r="C384" s="115"/>
      <c r="D384" s="195"/>
      <c r="E384" s="195"/>
      <c r="F384" s="195"/>
      <c r="G384" s="115"/>
      <c r="H384" s="115"/>
      <c r="I384" s="115"/>
      <c r="M384" s="543"/>
    </row>
    <row r="385" spans="1:13" x14ac:dyDescent="0.2">
      <c r="A385" s="564"/>
      <c r="C385" s="115"/>
      <c r="D385" s="195"/>
      <c r="E385" s="195"/>
      <c r="F385" s="195"/>
      <c r="G385" s="115"/>
      <c r="H385" s="115"/>
      <c r="I385" s="115"/>
      <c r="M385" s="543"/>
    </row>
    <row r="386" spans="1:13" x14ac:dyDescent="0.2">
      <c r="A386" s="564"/>
      <c r="C386" s="115"/>
      <c r="D386" s="195"/>
      <c r="E386" s="195"/>
      <c r="F386" s="195"/>
      <c r="G386" s="115"/>
      <c r="H386" s="115"/>
      <c r="I386" s="115"/>
      <c r="M386" s="543"/>
    </row>
    <row r="387" spans="1:13" x14ac:dyDescent="0.2">
      <c r="A387" s="564"/>
      <c r="C387" s="115"/>
      <c r="D387" s="195"/>
      <c r="E387" s="195"/>
      <c r="F387" s="195"/>
      <c r="G387" s="115"/>
      <c r="H387" s="115"/>
      <c r="I387" s="115"/>
      <c r="M387" s="543"/>
    </row>
    <row r="388" spans="1:13" x14ac:dyDescent="0.2">
      <c r="A388" s="564"/>
      <c r="C388" s="115"/>
      <c r="D388" s="195"/>
      <c r="E388" s="195"/>
      <c r="F388" s="195"/>
      <c r="G388" s="115"/>
      <c r="H388" s="115"/>
      <c r="I388" s="115"/>
      <c r="M388" s="543"/>
    </row>
    <row r="389" spans="1:13" s="135" customFormat="1" x14ac:dyDescent="0.2">
      <c r="A389" s="565"/>
      <c r="C389" s="625"/>
      <c r="D389" s="624"/>
      <c r="E389" s="624"/>
      <c r="F389" s="624"/>
      <c r="G389" s="625"/>
      <c r="H389" s="625"/>
      <c r="I389" s="625"/>
      <c r="M389" s="544"/>
    </row>
    <row r="390" spans="1:13" x14ac:dyDescent="0.2">
      <c r="A390" s="564"/>
      <c r="C390" s="115"/>
      <c r="D390" s="195"/>
      <c r="E390" s="195"/>
      <c r="F390" s="195"/>
      <c r="G390" s="115"/>
      <c r="H390" s="115"/>
      <c r="I390" s="115"/>
      <c r="M390" s="543"/>
    </row>
    <row r="391" spans="1:13" x14ac:dyDescent="0.2">
      <c r="A391" s="564"/>
      <c r="C391" s="115"/>
      <c r="D391" s="195"/>
      <c r="E391" s="195"/>
      <c r="F391" s="195"/>
      <c r="G391" s="115"/>
      <c r="H391" s="115"/>
      <c r="I391" s="115"/>
      <c r="M391" s="543"/>
    </row>
    <row r="392" spans="1:13" x14ac:dyDescent="0.2">
      <c r="A392" s="564"/>
      <c r="C392" s="115"/>
      <c r="D392" s="195"/>
      <c r="E392" s="195"/>
      <c r="F392" s="195"/>
      <c r="G392" s="115"/>
      <c r="H392" s="115"/>
      <c r="I392" s="115"/>
      <c r="M392" s="543"/>
    </row>
    <row r="393" spans="1:13" x14ac:dyDescent="0.2">
      <c r="A393" s="564"/>
      <c r="C393" s="115"/>
      <c r="D393" s="195"/>
      <c r="E393" s="195"/>
      <c r="F393" s="195"/>
      <c r="G393" s="115"/>
      <c r="H393" s="115"/>
      <c r="I393" s="115"/>
      <c r="M393" s="543"/>
    </row>
    <row r="394" spans="1:13" x14ac:dyDescent="0.2">
      <c r="A394" s="564"/>
      <c r="C394" s="115"/>
      <c r="D394" s="195"/>
      <c r="E394" s="195"/>
      <c r="F394" s="195"/>
      <c r="G394" s="115"/>
      <c r="H394" s="115"/>
      <c r="I394" s="115"/>
      <c r="M394" s="543"/>
    </row>
    <row r="395" spans="1:13" x14ac:dyDescent="0.2">
      <c r="A395" s="564"/>
      <c r="C395" s="115"/>
      <c r="D395" s="195"/>
      <c r="E395" s="195"/>
      <c r="F395" s="195"/>
      <c r="G395" s="115"/>
      <c r="H395" s="115"/>
      <c r="I395" s="115"/>
      <c r="M395" s="543"/>
    </row>
    <row r="396" spans="1:13" x14ac:dyDescent="0.2">
      <c r="A396" s="564"/>
      <c r="C396" s="115"/>
      <c r="D396" s="195"/>
      <c r="E396" s="195"/>
      <c r="F396" s="195"/>
      <c r="G396" s="115"/>
      <c r="H396" s="115"/>
      <c r="I396" s="115"/>
      <c r="M396" s="543"/>
    </row>
    <row r="397" spans="1:13" s="135" customFormat="1" x14ac:dyDescent="0.2">
      <c r="A397" s="565"/>
      <c r="C397" s="625"/>
      <c r="D397" s="624"/>
      <c r="E397" s="624"/>
      <c r="F397" s="624"/>
      <c r="G397" s="625"/>
      <c r="H397" s="625"/>
      <c r="I397" s="625"/>
      <c r="M397" s="544"/>
    </row>
    <row r="398" spans="1:13" x14ac:dyDescent="0.2">
      <c r="A398" s="564"/>
      <c r="C398" s="115"/>
      <c r="D398" s="195"/>
      <c r="E398" s="195"/>
      <c r="F398" s="195"/>
      <c r="G398" s="115"/>
      <c r="H398" s="115"/>
      <c r="I398" s="115"/>
      <c r="M398" s="543"/>
    </row>
    <row r="399" spans="1:13" x14ac:dyDescent="0.2">
      <c r="A399" s="564"/>
      <c r="C399" s="115"/>
      <c r="D399" s="195"/>
      <c r="E399" s="195"/>
      <c r="F399" s="195"/>
      <c r="G399" s="115"/>
      <c r="H399" s="115"/>
      <c r="I399" s="115"/>
      <c r="M399" s="543"/>
    </row>
    <row r="400" spans="1:13" x14ac:dyDescent="0.2">
      <c r="A400" s="564"/>
      <c r="C400" s="115"/>
      <c r="D400" s="195"/>
      <c r="E400" s="195"/>
      <c r="F400" s="195"/>
      <c r="G400" s="115"/>
      <c r="H400" s="115"/>
      <c r="I400" s="115"/>
      <c r="M400" s="543"/>
    </row>
    <row r="401" spans="1:13" x14ac:dyDescent="0.2">
      <c r="A401" s="564"/>
      <c r="C401" s="115"/>
      <c r="D401" s="195"/>
      <c r="E401" s="195"/>
      <c r="F401" s="195"/>
      <c r="G401" s="115"/>
      <c r="H401" s="115"/>
      <c r="I401" s="115"/>
      <c r="M401" s="543"/>
    </row>
    <row r="402" spans="1:13" x14ac:dyDescent="0.2">
      <c r="A402" s="564"/>
      <c r="C402" s="115"/>
      <c r="D402" s="195"/>
      <c r="E402" s="195"/>
      <c r="F402" s="195"/>
      <c r="G402" s="115"/>
      <c r="H402" s="115"/>
      <c r="I402" s="115"/>
      <c r="M402" s="543"/>
    </row>
    <row r="403" spans="1:13" x14ac:dyDescent="0.2">
      <c r="A403" s="564"/>
      <c r="C403" s="115"/>
      <c r="D403" s="195"/>
      <c r="E403" s="195"/>
      <c r="F403" s="195"/>
      <c r="G403" s="115"/>
      <c r="H403" s="115"/>
      <c r="I403" s="115"/>
      <c r="M403" s="543"/>
    </row>
    <row r="404" spans="1:13" s="135" customFormat="1" x14ac:dyDescent="0.2">
      <c r="A404" s="565"/>
      <c r="C404" s="625"/>
      <c r="D404" s="624"/>
      <c r="E404" s="624"/>
      <c r="F404" s="624"/>
      <c r="G404" s="625"/>
      <c r="H404" s="625"/>
      <c r="I404" s="625"/>
      <c r="M404" s="544"/>
    </row>
    <row r="405" spans="1:13" x14ac:dyDescent="0.2">
      <c r="A405" s="564"/>
      <c r="C405" s="115"/>
      <c r="D405" s="195"/>
      <c r="E405" s="195"/>
      <c r="F405" s="195"/>
      <c r="G405" s="115"/>
      <c r="H405" s="115"/>
      <c r="I405" s="115"/>
      <c r="M405" s="543"/>
    </row>
    <row r="406" spans="1:13" x14ac:dyDescent="0.2">
      <c r="A406" s="564"/>
      <c r="C406" s="115"/>
      <c r="D406" s="195"/>
      <c r="E406" s="195"/>
      <c r="F406" s="195"/>
      <c r="G406" s="115"/>
      <c r="H406" s="115"/>
      <c r="I406" s="115"/>
      <c r="M406" s="543"/>
    </row>
    <row r="407" spans="1:13" x14ac:dyDescent="0.2">
      <c r="A407" s="564"/>
      <c r="C407" s="115"/>
      <c r="D407" s="195"/>
      <c r="E407" s="195"/>
      <c r="F407" s="195"/>
      <c r="G407" s="115"/>
      <c r="H407" s="115"/>
      <c r="I407" s="115"/>
      <c r="M407" s="543"/>
    </row>
    <row r="408" spans="1:13" x14ac:dyDescent="0.2">
      <c r="A408" s="564"/>
      <c r="C408" s="115"/>
      <c r="D408" s="195"/>
      <c r="E408" s="195"/>
      <c r="F408" s="195"/>
      <c r="G408" s="115"/>
      <c r="H408" s="115"/>
      <c r="I408" s="115"/>
      <c r="M408" s="543"/>
    </row>
    <row r="409" spans="1:13" x14ac:dyDescent="0.2">
      <c r="A409" s="564"/>
      <c r="C409" s="115"/>
      <c r="D409" s="195"/>
      <c r="E409" s="195"/>
      <c r="F409" s="195"/>
      <c r="G409" s="115"/>
      <c r="H409" s="115"/>
      <c r="I409" s="115"/>
      <c r="M409" s="543"/>
    </row>
    <row r="410" spans="1:13" x14ac:dyDescent="0.2">
      <c r="A410" s="564"/>
      <c r="C410" s="115"/>
      <c r="D410" s="195"/>
      <c r="E410" s="195"/>
      <c r="F410" s="195"/>
      <c r="G410" s="115"/>
      <c r="H410" s="115"/>
      <c r="I410" s="115"/>
      <c r="M410" s="543"/>
    </row>
    <row r="411" spans="1:13" x14ac:dyDescent="0.2">
      <c r="A411" s="564"/>
      <c r="C411" s="115"/>
      <c r="D411" s="195"/>
      <c r="E411" s="195"/>
      <c r="F411" s="195"/>
      <c r="G411" s="115"/>
      <c r="H411" s="115"/>
      <c r="I411" s="115"/>
      <c r="M411" s="543"/>
    </row>
    <row r="412" spans="1:13" x14ac:dyDescent="0.2">
      <c r="A412" s="564"/>
      <c r="C412" s="115"/>
      <c r="D412" s="195"/>
      <c r="E412" s="195"/>
      <c r="F412" s="195"/>
      <c r="G412" s="115"/>
      <c r="H412" s="115"/>
      <c r="I412" s="115"/>
      <c r="M412" s="543"/>
    </row>
    <row r="413" spans="1:13" x14ac:dyDescent="0.2">
      <c r="A413" s="564"/>
      <c r="C413" s="115"/>
      <c r="D413" s="195"/>
      <c r="E413" s="195"/>
      <c r="F413" s="195"/>
      <c r="G413" s="115"/>
      <c r="H413" s="115"/>
      <c r="I413" s="115"/>
      <c r="M413" s="543"/>
    </row>
    <row r="414" spans="1:13" s="135" customFormat="1" x14ac:dyDescent="0.2">
      <c r="A414" s="565"/>
      <c r="C414" s="625"/>
      <c r="D414" s="624"/>
      <c r="E414" s="624"/>
      <c r="F414" s="624"/>
      <c r="G414" s="625"/>
      <c r="H414" s="625"/>
      <c r="I414" s="625"/>
      <c r="M414" s="544"/>
    </row>
    <row r="415" spans="1:13" x14ac:dyDescent="0.2">
      <c r="A415" s="564"/>
      <c r="C415" s="115"/>
      <c r="D415" s="195"/>
      <c r="E415" s="195"/>
      <c r="F415" s="195"/>
      <c r="G415" s="115"/>
      <c r="H415" s="115"/>
      <c r="I415" s="115"/>
      <c r="M415" s="543"/>
    </row>
    <row r="416" spans="1:13" x14ac:dyDescent="0.2">
      <c r="A416" s="564"/>
      <c r="C416" s="115"/>
      <c r="D416" s="195"/>
      <c r="E416" s="195"/>
      <c r="F416" s="195"/>
      <c r="G416" s="115"/>
      <c r="H416" s="115"/>
      <c r="I416" s="115"/>
      <c r="M416" s="543"/>
    </row>
    <row r="417" spans="1:13" x14ac:dyDescent="0.2">
      <c r="A417" s="564"/>
      <c r="C417" s="115"/>
      <c r="D417" s="195"/>
      <c r="E417" s="195"/>
      <c r="F417" s="195"/>
      <c r="G417" s="115"/>
      <c r="H417" s="115"/>
      <c r="I417" s="115"/>
      <c r="M417" s="543"/>
    </row>
    <row r="418" spans="1:13" x14ac:dyDescent="0.2">
      <c r="A418" s="564"/>
      <c r="C418" s="115"/>
      <c r="D418" s="195"/>
      <c r="E418" s="195"/>
      <c r="F418" s="195"/>
      <c r="G418" s="115"/>
      <c r="H418" s="115"/>
      <c r="I418" s="115"/>
      <c r="M418" s="543"/>
    </row>
    <row r="419" spans="1:13" x14ac:dyDescent="0.2">
      <c r="A419" s="564"/>
      <c r="C419" s="115"/>
      <c r="D419" s="195"/>
      <c r="E419" s="195"/>
      <c r="F419" s="195"/>
      <c r="G419" s="115"/>
      <c r="H419" s="115"/>
      <c r="I419" s="115"/>
      <c r="M419" s="543"/>
    </row>
    <row r="420" spans="1:13" s="135" customFormat="1" x14ac:dyDescent="0.2">
      <c r="A420" s="565"/>
      <c r="C420" s="625"/>
      <c r="D420" s="624"/>
      <c r="E420" s="624"/>
      <c r="F420" s="624"/>
      <c r="G420" s="625"/>
      <c r="H420" s="625"/>
      <c r="I420" s="625"/>
      <c r="M420" s="544"/>
    </row>
    <row r="421" spans="1:13" x14ac:dyDescent="0.2">
      <c r="A421" s="564"/>
      <c r="C421" s="115"/>
      <c r="D421" s="195"/>
      <c r="E421" s="195"/>
      <c r="F421" s="195"/>
      <c r="G421" s="115"/>
      <c r="H421" s="115"/>
      <c r="I421" s="115"/>
      <c r="M421" s="543"/>
    </row>
    <row r="422" spans="1:13" x14ac:dyDescent="0.2">
      <c r="A422" s="564"/>
      <c r="C422" s="115"/>
      <c r="D422" s="195"/>
      <c r="E422" s="195"/>
      <c r="F422" s="195"/>
      <c r="G422" s="115"/>
      <c r="H422" s="115"/>
      <c r="I422" s="115"/>
      <c r="M422" s="543"/>
    </row>
    <row r="423" spans="1:13" s="135" customFormat="1" x14ac:dyDescent="0.2">
      <c r="A423" s="565"/>
      <c r="C423" s="625"/>
      <c r="D423" s="624"/>
      <c r="E423" s="624"/>
      <c r="F423" s="624"/>
      <c r="G423" s="625"/>
      <c r="H423" s="625"/>
      <c r="I423" s="625"/>
      <c r="M423" s="544"/>
    </row>
    <row r="424" spans="1:13" x14ac:dyDescent="0.2">
      <c r="A424" s="564"/>
      <c r="C424" s="115"/>
      <c r="D424" s="195"/>
      <c r="E424" s="195"/>
      <c r="F424" s="195"/>
      <c r="G424" s="115"/>
      <c r="H424" s="115"/>
      <c r="I424" s="115"/>
      <c r="M424" s="543"/>
    </row>
    <row r="425" spans="1:13" x14ac:dyDescent="0.2">
      <c r="A425" s="564"/>
      <c r="C425" s="115"/>
      <c r="D425" s="195"/>
      <c r="E425" s="195"/>
      <c r="F425" s="195"/>
      <c r="G425" s="115"/>
      <c r="H425" s="115"/>
      <c r="I425" s="115"/>
      <c r="M425" s="543"/>
    </row>
    <row r="426" spans="1:13" x14ac:dyDescent="0.2">
      <c r="A426" s="564"/>
      <c r="C426" s="115"/>
      <c r="D426" s="195"/>
      <c r="E426" s="195"/>
      <c r="F426" s="195"/>
      <c r="G426" s="115"/>
      <c r="H426" s="115"/>
      <c r="I426" s="115"/>
      <c r="M426" s="543"/>
    </row>
    <row r="427" spans="1:13" s="135" customFormat="1" x14ac:dyDescent="0.2">
      <c r="A427" s="565"/>
      <c r="C427" s="625"/>
      <c r="D427" s="624"/>
      <c r="E427" s="624"/>
      <c r="F427" s="624"/>
      <c r="G427" s="625"/>
      <c r="H427" s="625"/>
      <c r="I427" s="625"/>
      <c r="M427" s="544"/>
    </row>
    <row r="428" spans="1:13" x14ac:dyDescent="0.2">
      <c r="A428" s="564"/>
      <c r="C428" s="115"/>
      <c r="D428" s="195"/>
      <c r="E428" s="195"/>
      <c r="F428" s="195"/>
      <c r="G428" s="115"/>
      <c r="H428" s="115"/>
      <c r="I428" s="115"/>
      <c r="M428" s="543"/>
    </row>
    <row r="429" spans="1:13" x14ac:dyDescent="0.2">
      <c r="A429" s="564"/>
      <c r="C429" s="115"/>
      <c r="D429" s="195"/>
      <c r="E429" s="195"/>
      <c r="F429" s="195"/>
      <c r="G429" s="115"/>
      <c r="H429" s="115"/>
      <c r="I429" s="115"/>
      <c r="M429" s="543"/>
    </row>
    <row r="430" spans="1:13" x14ac:dyDescent="0.2">
      <c r="A430" s="564"/>
      <c r="C430" s="115"/>
      <c r="D430" s="195">
        <f>D427</f>
        <v>0</v>
      </c>
      <c r="E430" s="195"/>
      <c r="F430" s="195"/>
      <c r="G430" s="115"/>
      <c r="H430" s="115"/>
      <c r="I430" s="115"/>
      <c r="M430" s="543"/>
    </row>
    <row r="431" spans="1:13" x14ac:dyDescent="0.2">
      <c r="A431" s="564"/>
      <c r="C431" s="115"/>
      <c r="D431" s="195"/>
      <c r="E431" s="195"/>
      <c r="F431" s="195"/>
      <c r="G431" s="115"/>
      <c r="H431" s="115"/>
      <c r="I431" s="115"/>
      <c r="M431" s="543"/>
    </row>
    <row r="432" spans="1:13" x14ac:dyDescent="0.2">
      <c r="A432" s="564"/>
      <c r="C432" s="115"/>
      <c r="D432" s="195"/>
      <c r="E432" s="195"/>
      <c r="F432" s="195"/>
      <c r="G432" s="115"/>
      <c r="H432" s="115"/>
      <c r="I432" s="115"/>
      <c r="M432" s="543"/>
    </row>
    <row r="433" spans="1:13" x14ac:dyDescent="0.2">
      <c r="A433" s="564"/>
      <c r="C433" s="115"/>
      <c r="D433" s="195"/>
      <c r="E433" s="195"/>
      <c r="F433" s="195"/>
      <c r="G433" s="115"/>
      <c r="H433" s="115"/>
      <c r="I433" s="115"/>
      <c r="M433" s="543"/>
    </row>
    <row r="434" spans="1:13" x14ac:dyDescent="0.2">
      <c r="A434" s="564"/>
      <c r="C434" s="115"/>
      <c r="D434" s="195"/>
      <c r="E434" s="195"/>
      <c r="F434" s="195"/>
      <c r="G434" s="115"/>
      <c r="H434" s="115"/>
      <c r="I434" s="115"/>
      <c r="M434" s="543"/>
    </row>
    <row r="435" spans="1:13" x14ac:dyDescent="0.2">
      <c r="C435" s="115"/>
      <c r="D435" s="195"/>
      <c r="E435" s="195"/>
      <c r="F435" s="195"/>
      <c r="G435" s="115"/>
      <c r="H435" s="115"/>
      <c r="I435" s="115"/>
    </row>
    <row r="436" spans="1:13" x14ac:dyDescent="0.2">
      <c r="C436" s="115"/>
      <c r="D436" s="195"/>
      <c r="E436" s="195"/>
      <c r="F436" s="195"/>
      <c r="G436" s="115"/>
      <c r="H436" s="115"/>
      <c r="I436" s="115"/>
    </row>
    <row r="437" spans="1:13" x14ac:dyDescent="0.2">
      <c r="C437" s="115"/>
      <c r="D437" s="195"/>
      <c r="E437" s="195"/>
      <c r="F437" s="195"/>
      <c r="G437" s="115"/>
      <c r="H437" s="115"/>
      <c r="I437" s="115"/>
    </row>
    <row r="438" spans="1:13" x14ac:dyDescent="0.2">
      <c r="C438" s="115"/>
      <c r="D438" s="195"/>
      <c r="E438" s="195"/>
      <c r="F438" s="195"/>
      <c r="G438" s="115"/>
      <c r="H438" s="115"/>
      <c r="I438" s="115"/>
    </row>
    <row r="439" spans="1:13" x14ac:dyDescent="0.2">
      <c r="C439" s="115"/>
      <c r="D439" s="195"/>
      <c r="E439" s="195"/>
      <c r="F439" s="195"/>
      <c r="G439" s="115"/>
      <c r="H439" s="115"/>
      <c r="I439" s="115"/>
    </row>
    <row r="440" spans="1:13" x14ac:dyDescent="0.2">
      <c r="C440" s="115"/>
      <c r="D440" s="195"/>
      <c r="E440" s="195"/>
      <c r="F440" s="195"/>
      <c r="G440" s="115"/>
      <c r="H440" s="115"/>
      <c r="I440" s="115"/>
    </row>
    <row r="441" spans="1:13" x14ac:dyDescent="0.2">
      <c r="C441" s="115"/>
      <c r="D441" s="195"/>
      <c r="E441" s="195"/>
      <c r="F441" s="195"/>
      <c r="G441" s="115"/>
      <c r="H441" s="115"/>
      <c r="I441" s="115"/>
    </row>
    <row r="442" spans="1:13" x14ac:dyDescent="0.2">
      <c r="C442" s="115"/>
      <c r="D442" s="195"/>
      <c r="E442" s="195"/>
      <c r="F442" s="195"/>
      <c r="G442" s="115"/>
      <c r="H442" s="115"/>
      <c r="I442" s="115"/>
    </row>
    <row r="443" spans="1:13" x14ac:dyDescent="0.2">
      <c r="C443" s="115"/>
      <c r="D443" s="195"/>
      <c r="E443" s="195"/>
      <c r="F443" s="195"/>
      <c r="G443" s="115"/>
      <c r="H443" s="115"/>
      <c r="I443" s="115"/>
    </row>
    <row r="444" spans="1:13" x14ac:dyDescent="0.2">
      <c r="C444" s="115"/>
      <c r="D444" s="195"/>
      <c r="E444" s="195"/>
      <c r="F444" s="195"/>
      <c r="G444" s="115"/>
      <c r="H444" s="115"/>
      <c r="I444" s="115"/>
    </row>
    <row r="445" spans="1:13" x14ac:dyDescent="0.2">
      <c r="C445" s="115"/>
      <c r="D445" s="195"/>
      <c r="E445" s="195"/>
      <c r="F445" s="195"/>
      <c r="G445" s="115"/>
      <c r="H445" s="115"/>
      <c r="I445" s="115"/>
    </row>
    <row r="446" spans="1:13" x14ac:dyDescent="0.2">
      <c r="C446" s="115"/>
      <c r="D446" s="195"/>
      <c r="E446" s="195"/>
      <c r="F446" s="195"/>
      <c r="G446" s="115"/>
      <c r="H446" s="115"/>
      <c r="I446" s="115"/>
    </row>
    <row r="447" spans="1:13" x14ac:dyDescent="0.2">
      <c r="C447" s="115"/>
      <c r="D447" s="195"/>
      <c r="E447" s="195"/>
      <c r="F447" s="195"/>
      <c r="G447" s="115"/>
      <c r="H447" s="115"/>
      <c r="I447" s="115"/>
    </row>
    <row r="448" spans="1:13" x14ac:dyDescent="0.2">
      <c r="C448" s="115"/>
      <c r="D448" s="195"/>
      <c r="E448" s="195"/>
      <c r="F448" s="195"/>
      <c r="G448" s="115"/>
      <c r="H448" s="115"/>
      <c r="I448" s="115"/>
    </row>
  </sheetData>
  <mergeCells count="1">
    <mergeCell ref="C14:H14"/>
  </mergeCells>
  <printOptions horizontalCentered="1"/>
  <pageMargins left="0" right="0" top="2.5590551181102366" bottom="0.98425196850393704" header="0.51181102362204722" footer="0.51181102362204722"/>
  <pageSetup paperSize="9" scale="84" orientation="landscape" r:id="rId1"/>
  <headerFooter alignWithMargins="0"/>
  <rowBreaks count="8" manualBreakCount="8">
    <brk id="108" max="16383" man="1"/>
    <brk id="130" max="16383" man="1"/>
    <brk id="174" max="16383" man="1"/>
    <brk id="217" max="16383" man="1"/>
    <brk id="262" max="16383" man="1"/>
    <brk id="294" max="16383" man="1"/>
    <brk id="341" max="16383" man="1"/>
    <brk id="37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6"/>
  <sheetViews>
    <sheetView showGridLines="0" view="pageBreakPreview" zoomScaleNormal="90" zoomScaleSheetLayoutView="100" workbookViewId="0">
      <selection activeCell="AI432" sqref="AI432"/>
    </sheetView>
  </sheetViews>
  <sheetFormatPr defaultColWidth="9.140625" defaultRowHeight="12.75" x14ac:dyDescent="0.2"/>
  <cols>
    <col min="1" max="1" width="8" style="19" customWidth="1"/>
    <col min="2" max="2" width="9.140625" style="19"/>
    <col min="3" max="3" width="40.7109375" style="19" customWidth="1"/>
    <col min="4" max="6" width="12.7109375" style="19" customWidth="1"/>
    <col min="7" max="7" width="1.85546875" style="19" customWidth="1"/>
    <col min="8" max="10" width="12.7109375" style="19" customWidth="1"/>
    <col min="11" max="11" width="1.85546875" style="19" customWidth="1"/>
    <col min="12" max="14" width="12.7109375" style="19" customWidth="1"/>
    <col min="15" max="16384" width="9.140625" style="19"/>
  </cols>
  <sheetData>
    <row r="1" spans="1:16" s="14" customFormat="1" ht="15.75" x14ac:dyDescent="0.25">
      <c r="A1" s="784" t="s">
        <v>1090</v>
      </c>
      <c r="B1" s="784"/>
      <c r="C1" s="784"/>
      <c r="D1" s="784"/>
      <c r="E1" s="784"/>
      <c r="F1" s="784"/>
      <c r="G1" s="784"/>
      <c r="H1" s="784"/>
      <c r="I1" s="784"/>
      <c r="J1" s="784"/>
      <c r="K1" s="826"/>
      <c r="L1" s="826"/>
      <c r="M1" s="826"/>
      <c r="N1" s="410"/>
      <c r="P1" s="58"/>
    </row>
    <row r="2" spans="1:16" s="14" customFormat="1" ht="10.5" customHeight="1" x14ac:dyDescent="0.25">
      <c r="A2" s="76"/>
      <c r="B2" s="58"/>
      <c r="C2" s="13"/>
      <c r="D2" s="13"/>
      <c r="E2" s="13"/>
      <c r="F2" s="13"/>
      <c r="H2" s="13"/>
      <c r="I2" s="13"/>
      <c r="J2" s="13"/>
      <c r="L2" s="13"/>
      <c r="M2" s="13"/>
      <c r="N2" s="13"/>
      <c r="P2" s="58"/>
    </row>
    <row r="3" spans="1:16" s="14" customFormat="1" ht="36" customHeight="1" x14ac:dyDescent="0.25">
      <c r="A3" s="784" t="s">
        <v>1091</v>
      </c>
      <c r="B3" s="784"/>
      <c r="C3" s="784"/>
      <c r="D3" s="784"/>
      <c r="E3" s="784"/>
      <c r="F3" s="784"/>
      <c r="G3" s="784"/>
      <c r="H3" s="784"/>
      <c r="I3" s="784"/>
      <c r="J3" s="784"/>
      <c r="K3" s="826"/>
      <c r="L3" s="826"/>
      <c r="M3" s="826"/>
      <c r="N3" s="410"/>
      <c r="P3" s="15"/>
    </row>
    <row r="4" spans="1:16" s="14" customFormat="1" ht="16.5" customHeight="1" x14ac:dyDescent="0.25">
      <c r="A4" s="824" t="s">
        <v>1098</v>
      </c>
      <c r="B4" s="824"/>
      <c r="C4" s="824"/>
      <c r="D4" s="824"/>
      <c r="E4" s="824"/>
      <c r="F4" s="824"/>
      <c r="G4" s="824"/>
      <c r="H4" s="824"/>
      <c r="I4" s="824"/>
      <c r="J4" s="824"/>
      <c r="K4" s="824"/>
      <c r="L4" s="824"/>
      <c r="M4" s="824"/>
      <c r="N4" s="824"/>
      <c r="P4" s="18"/>
    </row>
    <row r="5" spans="1:16" s="14" customFormat="1" ht="16.5" customHeight="1" x14ac:dyDescent="0.25">
      <c r="A5" s="824"/>
      <c r="B5" s="824"/>
      <c r="C5" s="824"/>
      <c r="D5" s="824"/>
      <c r="E5" s="824"/>
      <c r="F5" s="824"/>
      <c r="G5" s="824"/>
      <c r="H5" s="824"/>
      <c r="I5" s="824"/>
      <c r="J5" s="824"/>
      <c r="K5" s="824"/>
      <c r="L5" s="824"/>
      <c r="M5" s="824"/>
      <c r="N5" s="824"/>
      <c r="P5" s="18"/>
    </row>
    <row r="6" spans="1:16" s="14" customFormat="1" ht="18.75" customHeight="1" x14ac:dyDescent="0.25">
      <c r="A6" s="411"/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P6" s="37"/>
    </row>
    <row r="7" spans="1:16" s="14" customFormat="1" ht="51" customHeight="1" x14ac:dyDescent="0.25">
      <c r="A7" s="409"/>
      <c r="B7" s="409"/>
      <c r="C7" s="409"/>
      <c r="D7" s="760" t="s">
        <v>1010</v>
      </c>
      <c r="E7" s="827"/>
      <c r="F7" s="827"/>
      <c r="G7" s="827"/>
      <c r="H7" s="827"/>
      <c r="I7" s="827"/>
      <c r="J7" s="828"/>
      <c r="K7" s="645"/>
      <c r="L7" s="760" t="s">
        <v>1097</v>
      </c>
      <c r="M7" s="827"/>
      <c r="N7" s="828"/>
      <c r="P7" s="767"/>
    </row>
    <row r="8" spans="1:16" ht="28.5" customHeight="1" x14ac:dyDescent="0.2">
      <c r="A8" s="37"/>
      <c r="B8" s="37"/>
      <c r="C8" s="37"/>
      <c r="D8" s="760" t="s">
        <v>1100</v>
      </c>
      <c r="E8" s="761"/>
      <c r="F8" s="762"/>
      <c r="G8" s="319"/>
      <c r="H8" s="760" t="s">
        <v>1099</v>
      </c>
      <c r="I8" s="761"/>
      <c r="J8" s="762"/>
      <c r="K8" s="438"/>
      <c r="L8" s="760" t="s">
        <v>1035</v>
      </c>
      <c r="M8" s="761"/>
      <c r="N8" s="762"/>
      <c r="P8" s="767"/>
    </row>
    <row r="9" spans="1:16" x14ac:dyDescent="0.2">
      <c r="A9" s="70"/>
      <c r="B9" s="20"/>
      <c r="C9" s="21"/>
      <c r="D9" s="71" t="s">
        <v>370</v>
      </c>
      <c r="E9" s="201"/>
      <c r="F9" s="202"/>
      <c r="H9" s="71" t="s">
        <v>370</v>
      </c>
      <c r="I9" s="201"/>
      <c r="J9" s="202"/>
      <c r="K9" s="438"/>
      <c r="L9" s="71" t="s">
        <v>370</v>
      </c>
      <c r="M9" s="201"/>
      <c r="N9" s="202"/>
      <c r="P9" s="23"/>
    </row>
    <row r="10" spans="1:16" ht="12.75" customHeight="1" x14ac:dyDescent="0.2">
      <c r="A10" s="96"/>
      <c r="B10" s="97"/>
      <c r="C10" s="98" t="s">
        <v>265</v>
      </c>
      <c r="D10" s="763" t="s">
        <v>369</v>
      </c>
      <c r="E10" s="765" t="s">
        <v>944</v>
      </c>
      <c r="F10" s="772" t="s">
        <v>1026</v>
      </c>
      <c r="H10" s="763" t="s">
        <v>369</v>
      </c>
      <c r="I10" s="765" t="s">
        <v>944</v>
      </c>
      <c r="J10" s="772" t="s">
        <v>1026</v>
      </c>
      <c r="K10" s="438"/>
      <c r="L10" s="763" t="s">
        <v>369</v>
      </c>
      <c r="M10" s="765" t="s">
        <v>944</v>
      </c>
      <c r="N10" s="772" t="s">
        <v>1026</v>
      </c>
      <c r="P10" s="23"/>
    </row>
    <row r="11" spans="1:16" x14ac:dyDescent="0.2">
      <c r="A11" s="99"/>
      <c r="B11" s="100"/>
      <c r="C11" s="101"/>
      <c r="D11" s="764"/>
      <c r="E11" s="766"/>
      <c r="F11" s="773"/>
      <c r="H11" s="764"/>
      <c r="I11" s="766"/>
      <c r="J11" s="773"/>
      <c r="K11" s="438"/>
      <c r="L11" s="764"/>
      <c r="M11" s="766"/>
      <c r="N11" s="773"/>
      <c r="P11" s="23"/>
    </row>
    <row r="12" spans="1:16" x14ac:dyDescent="0.2">
      <c r="A12" s="22"/>
      <c r="B12" s="23"/>
      <c r="C12" s="11"/>
      <c r="D12" s="128"/>
      <c r="E12" s="7"/>
      <c r="F12" s="131"/>
      <c r="H12" s="128"/>
      <c r="I12" s="7"/>
      <c r="J12" s="131"/>
      <c r="K12" s="438"/>
      <c r="L12" s="128"/>
      <c r="M12" s="7"/>
      <c r="N12" s="131"/>
      <c r="P12" s="23"/>
    </row>
    <row r="13" spans="1:16" x14ac:dyDescent="0.2">
      <c r="A13" s="24" t="s">
        <v>1</v>
      </c>
      <c r="B13" s="23"/>
      <c r="C13" s="11"/>
      <c r="D13" s="221"/>
      <c r="E13" s="2"/>
      <c r="F13" s="130"/>
      <c r="H13" s="221"/>
      <c r="I13" s="2"/>
      <c r="J13" s="130"/>
      <c r="K13" s="438"/>
      <c r="L13" s="221"/>
      <c r="M13" s="2"/>
      <c r="N13" s="130"/>
      <c r="P13" s="23"/>
    </row>
    <row r="14" spans="1:16" x14ac:dyDescent="0.2">
      <c r="A14" s="24"/>
      <c r="B14" s="23"/>
      <c r="C14" s="11"/>
      <c r="D14" s="127"/>
      <c r="E14" s="2"/>
      <c r="F14" s="130"/>
      <c r="H14" s="127"/>
      <c r="I14" s="2"/>
      <c r="J14" s="130"/>
      <c r="K14" s="438"/>
      <c r="L14" s="127"/>
      <c r="M14" s="2"/>
      <c r="N14" s="130"/>
      <c r="P14" s="23"/>
    </row>
    <row r="15" spans="1:16" x14ac:dyDescent="0.2">
      <c r="A15" s="25" t="s">
        <v>2</v>
      </c>
      <c r="B15" s="23" t="s">
        <v>355</v>
      </c>
      <c r="C15" s="11" t="s">
        <v>613</v>
      </c>
      <c r="D15" s="155"/>
      <c r="E15" s="439"/>
      <c r="F15" s="213"/>
      <c r="H15" s="453"/>
      <c r="I15" s="439">
        <v>38306</v>
      </c>
      <c r="J15" s="213">
        <v>82172</v>
      </c>
      <c r="K15" s="438"/>
      <c r="L15" s="155">
        <v>0</v>
      </c>
      <c r="M15" s="439">
        <v>38306</v>
      </c>
      <c r="N15" s="213">
        <v>82172</v>
      </c>
      <c r="P15" s="23"/>
    </row>
    <row r="16" spans="1:16" ht="15.75" customHeight="1" x14ac:dyDescent="0.2">
      <c r="A16" s="26" t="s">
        <v>2</v>
      </c>
      <c r="B16" s="27" t="s">
        <v>346</v>
      </c>
      <c r="C16" s="125" t="s">
        <v>614</v>
      </c>
      <c r="D16" s="214">
        <v>150000</v>
      </c>
      <c r="E16" s="215">
        <v>150000</v>
      </c>
      <c r="F16" s="216">
        <v>157500</v>
      </c>
      <c r="H16" s="214">
        <v>222256</v>
      </c>
      <c r="I16" s="215">
        <v>209330</v>
      </c>
      <c r="J16" s="216">
        <v>199984</v>
      </c>
      <c r="K16" s="438"/>
      <c r="L16" s="155">
        <v>372256</v>
      </c>
      <c r="M16" s="439">
        <v>359330</v>
      </c>
      <c r="N16" s="213">
        <v>357484</v>
      </c>
      <c r="P16" s="23"/>
    </row>
    <row r="17" spans="1:16" hidden="1" x14ac:dyDescent="0.2">
      <c r="A17" s="25"/>
      <c r="B17" s="23"/>
      <c r="C17" s="11"/>
      <c r="D17" s="269"/>
      <c r="E17" s="61"/>
      <c r="F17" s="278"/>
      <c r="H17" s="269"/>
      <c r="I17" s="61"/>
      <c r="J17" s="278"/>
      <c r="K17" s="438"/>
      <c r="L17" s="269"/>
      <c r="M17" s="61"/>
      <c r="N17" s="278"/>
      <c r="P17" s="23"/>
    </row>
    <row r="18" spans="1:16" hidden="1" x14ac:dyDescent="0.2">
      <c r="A18" s="25" t="s">
        <v>3</v>
      </c>
      <c r="B18" s="23" t="s">
        <v>4</v>
      </c>
      <c r="C18" s="11" t="s">
        <v>615</v>
      </c>
      <c r="D18" s="155"/>
      <c r="E18" s="439"/>
      <c r="F18" s="213"/>
      <c r="H18" s="155"/>
      <c r="I18" s="439"/>
      <c r="J18" s="213"/>
      <c r="K18" s="438"/>
      <c r="L18" s="155"/>
      <c r="M18" s="439"/>
      <c r="N18" s="213"/>
      <c r="P18" s="23"/>
    </row>
    <row r="19" spans="1:16" hidden="1" x14ac:dyDescent="0.2">
      <c r="A19" s="25" t="s">
        <v>3</v>
      </c>
      <c r="B19" s="23" t="s">
        <v>5</v>
      </c>
      <c r="C19" s="11" t="s">
        <v>616</v>
      </c>
      <c r="D19" s="155"/>
      <c r="E19" s="439"/>
      <c r="F19" s="213"/>
      <c r="H19" s="155"/>
      <c r="I19" s="439"/>
      <c r="J19" s="213"/>
      <c r="K19" s="438"/>
      <c r="L19" s="155"/>
      <c r="M19" s="439"/>
      <c r="N19" s="213"/>
      <c r="P19" s="23"/>
    </row>
    <row r="20" spans="1:16" hidden="1" x14ac:dyDescent="0.2">
      <c r="A20" s="25" t="s">
        <v>3</v>
      </c>
      <c r="B20" s="23" t="s">
        <v>6</v>
      </c>
      <c r="C20" s="11" t="s">
        <v>617</v>
      </c>
      <c r="D20" s="155"/>
      <c r="E20" s="439"/>
      <c r="F20" s="213"/>
      <c r="H20" s="155"/>
      <c r="I20" s="439"/>
      <c r="J20" s="213"/>
      <c r="K20" s="438"/>
      <c r="L20" s="155"/>
      <c r="M20" s="439"/>
      <c r="N20" s="213"/>
      <c r="P20" s="23"/>
    </row>
    <row r="21" spans="1:16" hidden="1" x14ac:dyDescent="0.2">
      <c r="A21" s="25" t="s">
        <v>3</v>
      </c>
      <c r="B21" s="23" t="s">
        <v>7</v>
      </c>
      <c r="C21" s="11" t="s">
        <v>618</v>
      </c>
      <c r="D21" s="155"/>
      <c r="E21" s="439"/>
      <c r="F21" s="213"/>
      <c r="H21" s="155"/>
      <c r="I21" s="439"/>
      <c r="J21" s="213"/>
      <c r="K21" s="438"/>
      <c r="L21" s="155"/>
      <c r="M21" s="439"/>
      <c r="N21" s="213"/>
      <c r="P21" s="23"/>
    </row>
    <row r="22" spans="1:16" hidden="1" x14ac:dyDescent="0.2">
      <c r="A22" s="25" t="s">
        <v>3</v>
      </c>
      <c r="B22" s="23" t="s">
        <v>8</v>
      </c>
      <c r="C22" s="11" t="s">
        <v>619</v>
      </c>
      <c r="D22" s="155"/>
      <c r="E22" s="439"/>
      <c r="F22" s="213"/>
      <c r="H22" s="155"/>
      <c r="I22" s="439"/>
      <c r="J22" s="213"/>
      <c r="K22" s="438"/>
      <c r="L22" s="155"/>
      <c r="M22" s="439"/>
      <c r="N22" s="213"/>
      <c r="P22" s="23"/>
    </row>
    <row r="23" spans="1:16" hidden="1" x14ac:dyDescent="0.2">
      <c r="A23" s="25" t="s">
        <v>3</v>
      </c>
      <c r="B23" s="23" t="s">
        <v>9</v>
      </c>
      <c r="C23" s="11" t="s">
        <v>620</v>
      </c>
      <c r="D23" s="155"/>
      <c r="E23" s="439"/>
      <c r="F23" s="213"/>
      <c r="H23" s="155"/>
      <c r="I23" s="439"/>
      <c r="J23" s="213"/>
      <c r="K23" s="438"/>
      <c r="L23" s="155"/>
      <c r="M23" s="439"/>
      <c r="N23" s="213"/>
      <c r="P23" s="23"/>
    </row>
    <row r="24" spans="1:16" hidden="1" x14ac:dyDescent="0.2">
      <c r="A24" s="25" t="s">
        <v>3</v>
      </c>
      <c r="B24" s="23" t="s">
        <v>10</v>
      </c>
      <c r="C24" s="11" t="s">
        <v>621</v>
      </c>
      <c r="D24" s="155"/>
      <c r="E24" s="439"/>
      <c r="F24" s="213"/>
      <c r="H24" s="155"/>
      <c r="I24" s="439"/>
      <c r="J24" s="213"/>
      <c r="K24" s="438"/>
      <c r="L24" s="155"/>
      <c r="M24" s="439"/>
      <c r="N24" s="213"/>
      <c r="P24" s="23"/>
    </row>
    <row r="25" spans="1:16" hidden="1" x14ac:dyDescent="0.2">
      <c r="A25" s="25" t="s">
        <v>3</v>
      </c>
      <c r="B25" s="23" t="s">
        <v>11</v>
      </c>
      <c r="C25" s="11" t="s">
        <v>622</v>
      </c>
      <c r="D25" s="155"/>
      <c r="E25" s="439"/>
      <c r="F25" s="213"/>
      <c r="H25" s="155"/>
      <c r="I25" s="439"/>
      <c r="J25" s="213"/>
      <c r="K25" s="438"/>
      <c r="L25" s="155"/>
      <c r="M25" s="439"/>
      <c r="N25" s="213"/>
      <c r="P25" s="23"/>
    </row>
    <row r="26" spans="1:16" hidden="1" x14ac:dyDescent="0.2">
      <c r="A26" s="25" t="s">
        <v>3</v>
      </c>
      <c r="B26" s="23" t="s">
        <v>12</v>
      </c>
      <c r="C26" s="11" t="s">
        <v>623</v>
      </c>
      <c r="D26" s="155"/>
      <c r="E26" s="439"/>
      <c r="F26" s="213"/>
      <c r="H26" s="155"/>
      <c r="I26" s="439"/>
      <c r="J26" s="213"/>
      <c r="K26" s="438"/>
      <c r="L26" s="155"/>
      <c r="M26" s="439"/>
      <c r="N26" s="213"/>
      <c r="P26" s="37"/>
    </row>
    <row r="27" spans="1:16" hidden="1" x14ac:dyDescent="0.2">
      <c r="A27" s="25" t="s">
        <v>13</v>
      </c>
      <c r="B27" s="23" t="s">
        <v>14</v>
      </c>
      <c r="C27" s="11" t="s">
        <v>1031</v>
      </c>
      <c r="D27" s="155"/>
      <c r="E27" s="439"/>
      <c r="F27" s="213"/>
      <c r="H27" s="155"/>
      <c r="I27" s="439"/>
      <c r="J27" s="213"/>
      <c r="K27" s="438"/>
      <c r="L27" s="155"/>
      <c r="M27" s="439"/>
      <c r="N27" s="213"/>
      <c r="P27" s="23"/>
    </row>
    <row r="28" spans="1:16" s="136" customFormat="1" hidden="1" x14ac:dyDescent="0.2">
      <c r="A28" s="29" t="s">
        <v>1033</v>
      </c>
      <c r="B28" s="30"/>
      <c r="C28" s="31"/>
      <c r="D28" s="298">
        <v>0</v>
      </c>
      <c r="E28" s="299">
        <v>0</v>
      </c>
      <c r="F28" s="306">
        <v>0</v>
      </c>
      <c r="H28" s="298">
        <v>0</v>
      </c>
      <c r="I28" s="299">
        <v>0</v>
      </c>
      <c r="J28" s="306">
        <v>0</v>
      </c>
      <c r="K28" s="646"/>
      <c r="L28" s="298">
        <v>0</v>
      </c>
      <c r="M28" s="299">
        <v>0</v>
      </c>
      <c r="N28" s="306">
        <v>0</v>
      </c>
      <c r="P28" s="23"/>
    </row>
    <row r="29" spans="1:16" hidden="1" x14ac:dyDescent="0.2">
      <c r="A29" s="25"/>
      <c r="B29" s="23"/>
      <c r="C29" s="11"/>
      <c r="D29" s="127"/>
      <c r="E29" s="2"/>
      <c r="F29" s="130"/>
      <c r="H29" s="127"/>
      <c r="I29" s="2"/>
      <c r="J29" s="130"/>
      <c r="K29" s="438"/>
      <c r="L29" s="127"/>
      <c r="M29" s="2"/>
      <c r="N29" s="130"/>
      <c r="P29" s="23"/>
    </row>
    <row r="30" spans="1:16" hidden="1" x14ac:dyDescent="0.2">
      <c r="A30" s="25" t="s">
        <v>3</v>
      </c>
      <c r="B30" s="23" t="s">
        <v>15</v>
      </c>
      <c r="C30" s="11" t="s">
        <v>624</v>
      </c>
      <c r="D30" s="155"/>
      <c r="E30" s="439"/>
      <c r="F30" s="213"/>
      <c r="H30" s="155"/>
      <c r="I30" s="439"/>
      <c r="J30" s="213"/>
      <c r="K30" s="438"/>
      <c r="L30" s="155"/>
      <c r="M30" s="439"/>
      <c r="N30" s="213"/>
      <c r="P30" s="23"/>
    </row>
    <row r="31" spans="1:16" hidden="1" x14ac:dyDescent="0.2">
      <c r="A31" s="25" t="s">
        <v>3</v>
      </c>
      <c r="B31" s="23" t="s">
        <v>16</v>
      </c>
      <c r="C31" s="11" t="s">
        <v>625</v>
      </c>
      <c r="D31" s="155"/>
      <c r="E31" s="439"/>
      <c r="F31" s="213"/>
      <c r="H31" s="155"/>
      <c r="I31" s="439"/>
      <c r="J31" s="213"/>
      <c r="K31" s="438"/>
      <c r="L31" s="155"/>
      <c r="M31" s="439"/>
      <c r="N31" s="213"/>
      <c r="P31" s="23"/>
    </row>
    <row r="32" spans="1:16" hidden="1" x14ac:dyDescent="0.2">
      <c r="A32" s="25" t="s">
        <v>3</v>
      </c>
      <c r="B32" s="23" t="s">
        <v>17</v>
      </c>
      <c r="C32" s="11" t="s">
        <v>626</v>
      </c>
      <c r="D32" s="155"/>
      <c r="E32" s="439"/>
      <c r="F32" s="213"/>
      <c r="H32" s="155"/>
      <c r="I32" s="439"/>
      <c r="J32" s="213"/>
      <c r="K32" s="438"/>
      <c r="L32" s="155"/>
      <c r="M32" s="439"/>
      <c r="N32" s="213"/>
      <c r="P32" s="23"/>
    </row>
    <row r="33" spans="1:16" hidden="1" x14ac:dyDescent="0.2">
      <c r="A33" s="25" t="s">
        <v>3</v>
      </c>
      <c r="B33" s="23" t="s">
        <v>18</v>
      </c>
      <c r="C33" s="11" t="s">
        <v>627</v>
      </c>
      <c r="D33" s="155"/>
      <c r="E33" s="439"/>
      <c r="F33" s="213"/>
      <c r="H33" s="155"/>
      <c r="I33" s="439"/>
      <c r="J33" s="213"/>
      <c r="K33" s="438"/>
      <c r="L33" s="155"/>
      <c r="M33" s="439"/>
      <c r="N33" s="213"/>
      <c r="P33" s="23"/>
    </row>
    <row r="34" spans="1:16" hidden="1" x14ac:dyDescent="0.2">
      <c r="A34" s="25" t="s">
        <v>3</v>
      </c>
      <c r="B34" s="23" t="s">
        <v>19</v>
      </c>
      <c r="C34" s="11" t="s">
        <v>628</v>
      </c>
      <c r="D34" s="155"/>
      <c r="E34" s="439"/>
      <c r="F34" s="213"/>
      <c r="H34" s="155"/>
      <c r="I34" s="439"/>
      <c r="J34" s="213"/>
      <c r="K34" s="438"/>
      <c r="L34" s="155"/>
      <c r="M34" s="439"/>
      <c r="N34" s="213"/>
      <c r="P34" s="23"/>
    </row>
    <row r="35" spans="1:16" hidden="1" x14ac:dyDescent="0.2">
      <c r="A35" s="25" t="s">
        <v>3</v>
      </c>
      <c r="B35" s="23" t="s">
        <v>20</v>
      </c>
      <c r="C35" s="11" t="s">
        <v>629</v>
      </c>
      <c r="D35" s="155"/>
      <c r="E35" s="439"/>
      <c r="F35" s="213"/>
      <c r="H35" s="155"/>
      <c r="I35" s="439"/>
      <c r="J35" s="213"/>
      <c r="K35" s="438"/>
      <c r="L35" s="155"/>
      <c r="M35" s="439"/>
      <c r="N35" s="213"/>
      <c r="P35" s="23"/>
    </row>
    <row r="36" spans="1:16" hidden="1" x14ac:dyDescent="0.2">
      <c r="A36" s="25" t="s">
        <v>3</v>
      </c>
      <c r="B36" s="23" t="s">
        <v>21</v>
      </c>
      <c r="C36" s="11" t="s">
        <v>630</v>
      </c>
      <c r="D36" s="155"/>
      <c r="E36" s="439"/>
      <c r="F36" s="213"/>
      <c r="H36" s="155"/>
      <c r="I36" s="439"/>
      <c r="J36" s="213"/>
      <c r="K36" s="438"/>
      <c r="L36" s="155"/>
      <c r="M36" s="439"/>
      <c r="N36" s="213"/>
      <c r="P36" s="37"/>
    </row>
    <row r="37" spans="1:16" hidden="1" x14ac:dyDescent="0.2">
      <c r="A37" s="25" t="s">
        <v>13</v>
      </c>
      <c r="B37" s="23" t="s">
        <v>22</v>
      </c>
      <c r="C37" s="11" t="s">
        <v>928</v>
      </c>
      <c r="D37" s="155"/>
      <c r="E37" s="439"/>
      <c r="F37" s="213"/>
      <c r="H37" s="155"/>
      <c r="I37" s="439"/>
      <c r="J37" s="213"/>
      <c r="K37" s="438"/>
      <c r="L37" s="155"/>
      <c r="M37" s="439"/>
      <c r="N37" s="213"/>
      <c r="P37" s="23"/>
    </row>
    <row r="38" spans="1:16" s="136" customFormat="1" hidden="1" x14ac:dyDescent="0.2">
      <c r="A38" s="29" t="s">
        <v>358</v>
      </c>
      <c r="B38" s="30"/>
      <c r="C38" s="31"/>
      <c r="D38" s="298">
        <v>0</v>
      </c>
      <c r="E38" s="299">
        <v>0</v>
      </c>
      <c r="F38" s="306">
        <v>0</v>
      </c>
      <c r="H38" s="298">
        <v>0</v>
      </c>
      <c r="I38" s="299">
        <v>0</v>
      </c>
      <c r="J38" s="306">
        <v>0</v>
      </c>
      <c r="K38" s="646"/>
      <c r="L38" s="298">
        <v>0</v>
      </c>
      <c r="M38" s="299">
        <v>0</v>
      </c>
      <c r="N38" s="306">
        <v>0</v>
      </c>
      <c r="P38" s="23"/>
    </row>
    <row r="39" spans="1:16" hidden="1" x14ac:dyDescent="0.2">
      <c r="A39" s="25"/>
      <c r="B39" s="23"/>
      <c r="C39" s="11"/>
      <c r="D39" s="127"/>
      <c r="E39" s="2"/>
      <c r="F39" s="130"/>
      <c r="H39" s="127"/>
      <c r="I39" s="2"/>
      <c r="J39" s="130"/>
      <c r="K39" s="438"/>
      <c r="L39" s="127"/>
      <c r="M39" s="2"/>
      <c r="N39" s="130"/>
      <c r="P39" s="23"/>
    </row>
    <row r="40" spans="1:16" hidden="1" x14ac:dyDescent="0.2">
      <c r="A40" s="25" t="s">
        <v>3</v>
      </c>
      <c r="B40" s="23" t="s">
        <v>23</v>
      </c>
      <c r="C40" s="11" t="s">
        <v>631</v>
      </c>
      <c r="D40" s="155"/>
      <c r="E40" s="439"/>
      <c r="F40" s="213"/>
      <c r="H40" s="155"/>
      <c r="I40" s="439"/>
      <c r="J40" s="213"/>
      <c r="K40" s="438"/>
      <c r="L40" s="155"/>
      <c r="M40" s="439"/>
      <c r="N40" s="213"/>
      <c r="P40" s="23"/>
    </row>
    <row r="41" spans="1:16" hidden="1" x14ac:dyDescent="0.2">
      <c r="A41" s="25" t="s">
        <v>3</v>
      </c>
      <c r="B41" s="23" t="s">
        <v>24</v>
      </c>
      <c r="C41" s="11" t="s">
        <v>632</v>
      </c>
      <c r="D41" s="155"/>
      <c r="E41" s="439"/>
      <c r="F41" s="213"/>
      <c r="H41" s="155"/>
      <c r="I41" s="439"/>
      <c r="J41" s="213"/>
      <c r="K41" s="438"/>
      <c r="L41" s="155"/>
      <c r="M41" s="439"/>
      <c r="N41" s="213"/>
      <c r="P41" s="23"/>
    </row>
    <row r="42" spans="1:16" hidden="1" x14ac:dyDescent="0.2">
      <c r="A42" s="25" t="s">
        <v>3</v>
      </c>
      <c r="B42" s="23" t="s">
        <v>25</v>
      </c>
      <c r="C42" s="11" t="s">
        <v>633</v>
      </c>
      <c r="D42" s="155"/>
      <c r="E42" s="439"/>
      <c r="F42" s="213"/>
      <c r="H42" s="155"/>
      <c r="I42" s="439"/>
      <c r="J42" s="213"/>
      <c r="K42" s="438"/>
      <c r="L42" s="155"/>
      <c r="M42" s="439"/>
      <c r="N42" s="213"/>
      <c r="P42" s="23"/>
    </row>
    <row r="43" spans="1:16" hidden="1" x14ac:dyDescent="0.2">
      <c r="A43" s="25" t="s">
        <v>3</v>
      </c>
      <c r="B43" s="23" t="s">
        <v>26</v>
      </c>
      <c r="C43" s="11" t="s">
        <v>634</v>
      </c>
      <c r="D43" s="155"/>
      <c r="E43" s="439"/>
      <c r="F43" s="213"/>
      <c r="H43" s="155"/>
      <c r="I43" s="439"/>
      <c r="J43" s="213"/>
      <c r="K43" s="438"/>
      <c r="L43" s="155"/>
      <c r="M43" s="439"/>
      <c r="N43" s="213"/>
      <c r="P43" s="23"/>
    </row>
    <row r="44" spans="1:16" hidden="1" x14ac:dyDescent="0.2">
      <c r="A44" s="25" t="s">
        <v>3</v>
      </c>
      <c r="B44" s="23" t="s">
        <v>27</v>
      </c>
      <c r="C44" s="11" t="s">
        <v>635</v>
      </c>
      <c r="D44" s="155"/>
      <c r="E44" s="439"/>
      <c r="F44" s="213"/>
      <c r="H44" s="155"/>
      <c r="I44" s="439"/>
      <c r="J44" s="213"/>
      <c r="K44" s="438"/>
      <c r="L44" s="155"/>
      <c r="M44" s="439"/>
      <c r="N44" s="213"/>
      <c r="P44" s="23"/>
    </row>
    <row r="45" spans="1:16" hidden="1" x14ac:dyDescent="0.2">
      <c r="A45" s="25" t="s">
        <v>3</v>
      </c>
      <c r="B45" s="23" t="s">
        <v>28</v>
      </c>
      <c r="C45" s="11" t="s">
        <v>636</v>
      </c>
      <c r="D45" s="155"/>
      <c r="E45" s="439"/>
      <c r="F45" s="213"/>
      <c r="H45" s="155"/>
      <c r="I45" s="439"/>
      <c r="J45" s="213"/>
      <c r="K45" s="438"/>
      <c r="L45" s="155"/>
      <c r="M45" s="439"/>
      <c r="N45" s="213"/>
      <c r="P45" s="23"/>
    </row>
    <row r="46" spans="1:16" hidden="1" x14ac:dyDescent="0.2">
      <c r="A46" s="25" t="s">
        <v>3</v>
      </c>
      <c r="B46" s="23" t="s">
        <v>29</v>
      </c>
      <c r="C46" s="11" t="s">
        <v>637</v>
      </c>
      <c r="D46" s="155"/>
      <c r="E46" s="439"/>
      <c r="F46" s="213"/>
      <c r="H46" s="155"/>
      <c r="I46" s="439"/>
      <c r="J46" s="213"/>
      <c r="K46" s="438"/>
      <c r="L46" s="155"/>
      <c r="M46" s="439"/>
      <c r="N46" s="213"/>
      <c r="P46" s="23"/>
    </row>
    <row r="47" spans="1:16" hidden="1" x14ac:dyDescent="0.2">
      <c r="A47" s="25" t="s">
        <v>3</v>
      </c>
      <c r="B47" s="23" t="s">
        <v>30</v>
      </c>
      <c r="C47" s="11" t="s">
        <v>638</v>
      </c>
      <c r="D47" s="155"/>
      <c r="E47" s="439"/>
      <c r="F47" s="213"/>
      <c r="H47" s="155"/>
      <c r="I47" s="439"/>
      <c r="J47" s="213"/>
      <c r="K47" s="438"/>
      <c r="L47" s="155"/>
      <c r="M47" s="439"/>
      <c r="N47" s="213"/>
      <c r="P47" s="37"/>
    </row>
    <row r="48" spans="1:16" hidden="1" x14ac:dyDescent="0.2">
      <c r="A48" s="25" t="s">
        <v>13</v>
      </c>
      <c r="B48" s="23" t="s">
        <v>31</v>
      </c>
      <c r="C48" s="11" t="s">
        <v>927</v>
      </c>
      <c r="D48" s="155"/>
      <c r="E48" s="439"/>
      <c r="F48" s="213"/>
      <c r="H48" s="155"/>
      <c r="I48" s="439"/>
      <c r="J48" s="213"/>
      <c r="K48" s="438"/>
      <c r="L48" s="155"/>
      <c r="M48" s="439"/>
      <c r="N48" s="213"/>
      <c r="P48" s="37"/>
    </row>
    <row r="49" spans="1:16" s="136" customFormat="1" hidden="1" x14ac:dyDescent="0.2">
      <c r="A49" s="29" t="s">
        <v>33</v>
      </c>
      <c r="B49" s="30"/>
      <c r="C49" s="31"/>
      <c r="D49" s="298">
        <v>0</v>
      </c>
      <c r="E49" s="299">
        <v>0</v>
      </c>
      <c r="F49" s="306">
        <v>0</v>
      </c>
      <c r="H49" s="298">
        <v>0</v>
      </c>
      <c r="I49" s="299">
        <v>0</v>
      </c>
      <c r="J49" s="306">
        <v>0</v>
      </c>
      <c r="K49" s="646"/>
      <c r="L49" s="298">
        <v>0</v>
      </c>
      <c r="M49" s="299">
        <v>0</v>
      </c>
      <c r="N49" s="306">
        <v>0</v>
      </c>
      <c r="P49" s="23"/>
    </row>
    <row r="50" spans="1:16" hidden="1" x14ac:dyDescent="0.2">
      <c r="A50" s="32"/>
      <c r="B50" s="33"/>
      <c r="C50" s="34"/>
      <c r="D50" s="270"/>
      <c r="E50" s="4"/>
      <c r="F50" s="280"/>
      <c r="H50" s="270"/>
      <c r="I50" s="4"/>
      <c r="J50" s="280"/>
      <c r="K50" s="438"/>
      <c r="L50" s="270"/>
      <c r="M50" s="4"/>
      <c r="N50" s="280"/>
      <c r="P50" s="23"/>
    </row>
    <row r="51" spans="1:16" hidden="1" x14ac:dyDescent="0.2">
      <c r="A51" s="25" t="s">
        <v>3</v>
      </c>
      <c r="B51" s="23" t="s">
        <v>34</v>
      </c>
      <c r="C51" s="11" t="s">
        <v>639</v>
      </c>
      <c r="D51" s="155"/>
      <c r="E51" s="439"/>
      <c r="F51" s="213"/>
      <c r="H51" s="155"/>
      <c r="I51" s="439"/>
      <c r="J51" s="213"/>
      <c r="K51" s="438"/>
      <c r="L51" s="155"/>
      <c r="M51" s="439"/>
      <c r="N51" s="213"/>
      <c r="P51" s="23"/>
    </row>
    <row r="52" spans="1:16" hidden="1" x14ac:dyDescent="0.2">
      <c r="A52" s="25" t="s">
        <v>3</v>
      </c>
      <c r="B52" s="23" t="s">
        <v>35</v>
      </c>
      <c r="C52" s="11" t="s">
        <v>640</v>
      </c>
      <c r="D52" s="155"/>
      <c r="E52" s="439"/>
      <c r="F52" s="213"/>
      <c r="H52" s="155"/>
      <c r="I52" s="439"/>
      <c r="J52" s="213"/>
      <c r="K52" s="438"/>
      <c r="L52" s="155"/>
      <c r="M52" s="439"/>
      <c r="N52" s="213"/>
      <c r="P52" s="23"/>
    </row>
    <row r="53" spans="1:16" hidden="1" x14ac:dyDescent="0.2">
      <c r="A53" s="25" t="s">
        <v>3</v>
      </c>
      <c r="B53" s="23" t="s">
        <v>36</v>
      </c>
      <c r="C53" s="11" t="s">
        <v>641</v>
      </c>
      <c r="D53" s="155"/>
      <c r="E53" s="439"/>
      <c r="F53" s="213"/>
      <c r="H53" s="155"/>
      <c r="I53" s="439"/>
      <c r="J53" s="213"/>
      <c r="K53" s="438"/>
      <c r="L53" s="155"/>
      <c r="M53" s="439"/>
      <c r="N53" s="213"/>
      <c r="P53" s="23"/>
    </row>
    <row r="54" spans="1:16" hidden="1" x14ac:dyDescent="0.2">
      <c r="A54" s="25" t="s">
        <v>3</v>
      </c>
      <c r="B54" s="23" t="s">
        <v>37</v>
      </c>
      <c r="C54" s="11" t="s">
        <v>642</v>
      </c>
      <c r="D54" s="155"/>
      <c r="E54" s="439"/>
      <c r="F54" s="213"/>
      <c r="H54" s="155"/>
      <c r="I54" s="439"/>
      <c r="J54" s="213"/>
      <c r="K54" s="438"/>
      <c r="L54" s="155"/>
      <c r="M54" s="439"/>
      <c r="N54" s="213"/>
      <c r="P54" s="37"/>
    </row>
    <row r="55" spans="1:16" hidden="1" x14ac:dyDescent="0.2">
      <c r="A55" s="25" t="s">
        <v>13</v>
      </c>
      <c r="B55" s="23" t="s">
        <v>38</v>
      </c>
      <c r="C55" s="11" t="s">
        <v>926</v>
      </c>
      <c r="D55" s="155"/>
      <c r="E55" s="439"/>
      <c r="F55" s="213"/>
      <c r="H55" s="155"/>
      <c r="I55" s="439"/>
      <c r="J55" s="213"/>
      <c r="K55" s="438"/>
      <c r="L55" s="155"/>
      <c r="M55" s="439"/>
      <c r="N55" s="213"/>
      <c r="P55" s="23"/>
    </row>
    <row r="56" spans="1:16" s="136" customFormat="1" hidden="1" x14ac:dyDescent="0.2">
      <c r="A56" s="29" t="s">
        <v>366</v>
      </c>
      <c r="B56" s="30"/>
      <c r="C56" s="31"/>
      <c r="D56" s="298">
        <v>0</v>
      </c>
      <c r="E56" s="299">
        <v>0</v>
      </c>
      <c r="F56" s="306">
        <v>0</v>
      </c>
      <c r="H56" s="298">
        <v>0</v>
      </c>
      <c r="I56" s="299">
        <v>0</v>
      </c>
      <c r="J56" s="306">
        <v>0</v>
      </c>
      <c r="K56" s="646"/>
      <c r="L56" s="298">
        <v>0</v>
      </c>
      <c r="M56" s="299">
        <v>0</v>
      </c>
      <c r="N56" s="306">
        <v>0</v>
      </c>
      <c r="P56" s="23"/>
    </row>
    <row r="57" spans="1:16" hidden="1" x14ac:dyDescent="0.2">
      <c r="A57" s="25"/>
      <c r="B57" s="23"/>
      <c r="C57" s="11"/>
      <c r="D57" s="127"/>
      <c r="E57" s="2"/>
      <c r="F57" s="130"/>
      <c r="H57" s="127"/>
      <c r="I57" s="2"/>
      <c r="J57" s="130"/>
      <c r="K57" s="438"/>
      <c r="L57" s="127"/>
      <c r="M57" s="2"/>
      <c r="N57" s="130"/>
      <c r="P57" s="23"/>
    </row>
    <row r="58" spans="1:16" hidden="1" x14ac:dyDescent="0.2">
      <c r="A58" s="25" t="s">
        <v>3</v>
      </c>
      <c r="B58" s="23" t="s">
        <v>39</v>
      </c>
      <c r="C58" s="11" t="s">
        <v>643</v>
      </c>
      <c r="D58" s="155"/>
      <c r="E58" s="439"/>
      <c r="F58" s="213"/>
      <c r="H58" s="155"/>
      <c r="I58" s="439"/>
      <c r="J58" s="213"/>
      <c r="K58" s="438"/>
      <c r="L58" s="155"/>
      <c r="M58" s="439"/>
      <c r="N58" s="213"/>
      <c r="P58" s="23"/>
    </row>
    <row r="59" spans="1:16" hidden="1" x14ac:dyDescent="0.2">
      <c r="A59" s="25" t="s">
        <v>3</v>
      </c>
      <c r="B59" s="23" t="s">
        <v>40</v>
      </c>
      <c r="C59" s="11" t="s">
        <v>644</v>
      </c>
      <c r="D59" s="155"/>
      <c r="E59" s="439"/>
      <c r="F59" s="213"/>
      <c r="H59" s="155"/>
      <c r="I59" s="439"/>
      <c r="J59" s="213"/>
      <c r="K59" s="438"/>
      <c r="L59" s="155"/>
      <c r="M59" s="439"/>
      <c r="N59" s="213"/>
      <c r="P59" s="23"/>
    </row>
    <row r="60" spans="1:16" hidden="1" x14ac:dyDescent="0.2">
      <c r="A60" s="25" t="s">
        <v>3</v>
      </c>
      <c r="B60" s="23" t="s">
        <v>41</v>
      </c>
      <c r="C60" s="11" t="s">
        <v>645</v>
      </c>
      <c r="D60" s="155"/>
      <c r="E60" s="439"/>
      <c r="F60" s="213"/>
      <c r="H60" s="155"/>
      <c r="I60" s="439"/>
      <c r="J60" s="213"/>
      <c r="K60" s="438"/>
      <c r="L60" s="155"/>
      <c r="M60" s="439"/>
      <c r="N60" s="213"/>
      <c r="P60" s="23"/>
    </row>
    <row r="61" spans="1:16" hidden="1" x14ac:dyDescent="0.2">
      <c r="A61" s="25" t="s">
        <v>3</v>
      </c>
      <c r="B61" s="23" t="s">
        <v>42</v>
      </c>
      <c r="C61" s="11" t="s">
        <v>646</v>
      </c>
      <c r="D61" s="155"/>
      <c r="E61" s="439"/>
      <c r="F61" s="213"/>
      <c r="H61" s="155"/>
      <c r="I61" s="439"/>
      <c r="J61" s="213"/>
      <c r="K61" s="438"/>
      <c r="L61" s="155"/>
      <c r="M61" s="439"/>
      <c r="N61" s="213"/>
      <c r="P61" s="23"/>
    </row>
    <row r="62" spans="1:16" hidden="1" x14ac:dyDescent="0.2">
      <c r="A62" s="25" t="s">
        <v>3</v>
      </c>
      <c r="B62" s="23" t="s">
        <v>43</v>
      </c>
      <c r="C62" s="11" t="s">
        <v>647</v>
      </c>
      <c r="D62" s="155"/>
      <c r="E62" s="439"/>
      <c r="F62" s="213"/>
      <c r="H62" s="155"/>
      <c r="I62" s="439"/>
      <c r="J62" s="213"/>
      <c r="K62" s="438"/>
      <c r="L62" s="155"/>
      <c r="M62" s="439"/>
      <c r="N62" s="213"/>
      <c r="P62" s="37"/>
    </row>
    <row r="63" spans="1:16" hidden="1" x14ac:dyDescent="0.2">
      <c r="A63" s="25" t="s">
        <v>13</v>
      </c>
      <c r="B63" s="23" t="s">
        <v>44</v>
      </c>
      <c r="C63" s="11" t="s">
        <v>925</v>
      </c>
      <c r="D63" s="155"/>
      <c r="E63" s="439"/>
      <c r="F63" s="213"/>
      <c r="H63" s="155"/>
      <c r="I63" s="439"/>
      <c r="J63" s="213"/>
      <c r="K63" s="438"/>
      <c r="L63" s="155"/>
      <c r="M63" s="439"/>
      <c r="N63" s="213"/>
      <c r="P63" s="56"/>
    </row>
    <row r="64" spans="1:16" s="136" customFormat="1" hidden="1" x14ac:dyDescent="0.2">
      <c r="A64" s="29" t="s">
        <v>352</v>
      </c>
      <c r="B64" s="30"/>
      <c r="C64" s="31"/>
      <c r="D64" s="298">
        <v>0</v>
      </c>
      <c r="E64" s="299">
        <v>0</v>
      </c>
      <c r="F64" s="306">
        <v>0</v>
      </c>
      <c r="H64" s="298">
        <v>0</v>
      </c>
      <c r="I64" s="299">
        <v>0</v>
      </c>
      <c r="J64" s="306">
        <v>0</v>
      </c>
      <c r="K64" s="646"/>
      <c r="L64" s="298">
        <v>0</v>
      </c>
      <c r="M64" s="299">
        <v>0</v>
      </c>
      <c r="N64" s="306">
        <v>0</v>
      </c>
      <c r="P64" s="23"/>
    </row>
    <row r="65" spans="1:16" hidden="1" x14ac:dyDescent="0.2">
      <c r="A65" s="59"/>
      <c r="B65" s="56"/>
      <c r="D65" s="127"/>
      <c r="E65" s="2"/>
      <c r="F65" s="130"/>
      <c r="H65" s="127"/>
      <c r="I65" s="2"/>
      <c r="J65" s="130"/>
      <c r="K65" s="438"/>
      <c r="L65" s="127"/>
      <c r="M65" s="2"/>
      <c r="N65" s="130"/>
      <c r="P65" s="23"/>
    </row>
    <row r="66" spans="1:16" hidden="1" x14ac:dyDescent="0.2">
      <c r="A66" s="25" t="s">
        <v>3</v>
      </c>
      <c r="B66" s="23" t="s">
        <v>348</v>
      </c>
      <c r="C66" s="11" t="s">
        <v>648</v>
      </c>
      <c r="D66" s="155"/>
      <c r="E66" s="439"/>
      <c r="F66" s="213"/>
      <c r="H66" s="155"/>
      <c r="I66" s="439"/>
      <c r="J66" s="213"/>
      <c r="K66" s="438"/>
      <c r="L66" s="155"/>
      <c r="M66" s="439"/>
      <c r="N66" s="213"/>
      <c r="P66" s="23"/>
    </row>
    <row r="67" spans="1:16" hidden="1" x14ac:dyDescent="0.2">
      <c r="A67" s="25" t="s">
        <v>3</v>
      </c>
      <c r="B67" s="23" t="s">
        <v>347</v>
      </c>
      <c r="C67" s="11" t="s">
        <v>649</v>
      </c>
      <c r="D67" s="155"/>
      <c r="E67" s="439"/>
      <c r="F67" s="213"/>
      <c r="H67" s="155"/>
      <c r="I67" s="439"/>
      <c r="J67" s="213"/>
      <c r="K67" s="438"/>
      <c r="L67" s="155"/>
      <c r="M67" s="439"/>
      <c r="N67" s="213"/>
      <c r="P67" s="23"/>
    </row>
    <row r="68" spans="1:16" hidden="1" x14ac:dyDescent="0.2">
      <c r="A68" s="25" t="s">
        <v>3</v>
      </c>
      <c r="B68" s="23" t="s">
        <v>359</v>
      </c>
      <c r="C68" s="11" t="s">
        <v>650</v>
      </c>
      <c r="D68" s="155"/>
      <c r="E68" s="439"/>
      <c r="F68" s="213"/>
      <c r="H68" s="155"/>
      <c r="I68" s="439"/>
      <c r="J68" s="213"/>
      <c r="K68" s="438"/>
      <c r="L68" s="155"/>
      <c r="M68" s="439"/>
      <c r="N68" s="213"/>
      <c r="P68" s="23"/>
    </row>
    <row r="69" spans="1:16" hidden="1" x14ac:dyDescent="0.2">
      <c r="A69" s="25" t="s">
        <v>3</v>
      </c>
      <c r="B69" s="23" t="s">
        <v>888</v>
      </c>
      <c r="C69" s="11" t="s">
        <v>651</v>
      </c>
      <c r="D69" s="155"/>
      <c r="E69" s="439"/>
      <c r="F69" s="213"/>
      <c r="H69" s="155"/>
      <c r="I69" s="439"/>
      <c r="J69" s="213"/>
      <c r="K69" s="438"/>
      <c r="L69" s="155"/>
      <c r="M69" s="439"/>
      <c r="N69" s="213"/>
      <c r="P69" s="37"/>
    </row>
    <row r="70" spans="1:16" hidden="1" x14ac:dyDescent="0.2">
      <c r="A70" s="25" t="s">
        <v>13</v>
      </c>
      <c r="B70" s="23" t="s">
        <v>45</v>
      </c>
      <c r="C70" s="11" t="s">
        <v>924</v>
      </c>
      <c r="D70" s="155"/>
      <c r="E70" s="439"/>
      <c r="F70" s="213"/>
      <c r="H70" s="155"/>
      <c r="I70" s="439"/>
      <c r="J70" s="213"/>
      <c r="K70" s="438"/>
      <c r="L70" s="155"/>
      <c r="M70" s="439"/>
      <c r="N70" s="213"/>
      <c r="P70" s="23"/>
    </row>
    <row r="71" spans="1:16" s="136" customFormat="1" hidden="1" x14ac:dyDescent="0.2">
      <c r="A71" s="29" t="s">
        <v>47</v>
      </c>
      <c r="B71" s="30"/>
      <c r="C71" s="31"/>
      <c r="D71" s="298">
        <v>0</v>
      </c>
      <c r="E71" s="299">
        <v>0</v>
      </c>
      <c r="F71" s="306">
        <v>0</v>
      </c>
      <c r="H71" s="298">
        <v>0</v>
      </c>
      <c r="I71" s="299">
        <v>0</v>
      </c>
      <c r="J71" s="306">
        <v>0</v>
      </c>
      <c r="K71" s="646"/>
      <c r="L71" s="298">
        <v>0</v>
      </c>
      <c r="M71" s="299">
        <v>0</v>
      </c>
      <c r="N71" s="306">
        <v>0</v>
      </c>
      <c r="P71" s="35"/>
    </row>
    <row r="72" spans="1:16" s="136" customFormat="1" ht="10.5" hidden="1" customHeight="1" x14ac:dyDescent="0.2">
      <c r="A72" s="22"/>
      <c r="B72" s="37"/>
      <c r="C72" s="48"/>
      <c r="D72" s="129"/>
      <c r="E72" s="5"/>
      <c r="F72" s="132"/>
      <c r="H72" s="129"/>
      <c r="I72" s="5"/>
      <c r="J72" s="132"/>
      <c r="K72" s="646"/>
      <c r="L72" s="129"/>
      <c r="M72" s="5"/>
      <c r="N72" s="132"/>
      <c r="P72" s="37"/>
    </row>
    <row r="73" spans="1:16" ht="10.5" hidden="1" customHeight="1" x14ac:dyDescent="0.2">
      <c r="A73" s="22"/>
      <c r="B73" s="35"/>
      <c r="C73" s="11"/>
      <c r="D73" s="127"/>
      <c r="E73" s="2"/>
      <c r="F73" s="130"/>
      <c r="H73" s="127"/>
      <c r="I73" s="2"/>
      <c r="J73" s="130"/>
      <c r="K73" s="438"/>
      <c r="L73" s="127"/>
      <c r="M73" s="2"/>
      <c r="N73" s="130"/>
      <c r="P73" s="37"/>
    </row>
    <row r="74" spans="1:16" s="136" customFormat="1" x14ac:dyDescent="0.2">
      <c r="A74" s="29" t="s">
        <v>48</v>
      </c>
      <c r="B74" s="30"/>
      <c r="C74" s="31"/>
      <c r="D74" s="298">
        <v>150000</v>
      </c>
      <c r="E74" s="299">
        <v>150000</v>
      </c>
      <c r="F74" s="306">
        <v>157500</v>
      </c>
      <c r="H74" s="298">
        <v>222256</v>
      </c>
      <c r="I74" s="299">
        <v>247636</v>
      </c>
      <c r="J74" s="306">
        <v>282156</v>
      </c>
      <c r="K74" s="646"/>
      <c r="L74" s="298">
        <v>372256</v>
      </c>
      <c r="M74" s="299">
        <v>397636</v>
      </c>
      <c r="N74" s="306">
        <v>439656</v>
      </c>
      <c r="P74" s="37"/>
    </row>
    <row r="75" spans="1:16" x14ac:dyDescent="0.2">
      <c r="A75" s="32"/>
      <c r="B75" s="33"/>
      <c r="C75" s="36"/>
      <c r="D75" s="128"/>
      <c r="E75" s="7"/>
      <c r="F75" s="131"/>
      <c r="H75" s="128"/>
      <c r="I75" s="7"/>
      <c r="J75" s="131"/>
      <c r="K75" s="438"/>
      <c r="L75" s="128"/>
      <c r="M75" s="7"/>
      <c r="N75" s="131"/>
      <c r="P75" s="23"/>
    </row>
    <row r="76" spans="1:16" x14ac:dyDescent="0.2">
      <c r="A76" s="24" t="s">
        <v>49</v>
      </c>
      <c r="B76" s="37"/>
      <c r="C76" s="11"/>
      <c r="D76" s="271"/>
      <c r="E76" s="9"/>
      <c r="F76" s="281"/>
      <c r="H76" s="271"/>
      <c r="I76" s="9"/>
      <c r="J76" s="281"/>
      <c r="K76" s="438"/>
      <c r="L76" s="271"/>
      <c r="M76" s="9"/>
      <c r="N76" s="281"/>
      <c r="P76" s="23"/>
    </row>
    <row r="77" spans="1:16" x14ac:dyDescent="0.2">
      <c r="A77" s="25"/>
      <c r="B77" s="23"/>
      <c r="C77" s="11"/>
      <c r="D77" s="127"/>
      <c r="E77" s="2"/>
      <c r="F77" s="130"/>
      <c r="H77" s="127"/>
      <c r="I77" s="2"/>
      <c r="J77" s="130"/>
      <c r="K77" s="438"/>
      <c r="L77" s="127"/>
      <c r="M77" s="2"/>
      <c r="N77" s="130"/>
      <c r="P77" s="23"/>
    </row>
    <row r="78" spans="1:16" x14ac:dyDescent="0.2">
      <c r="A78" s="26" t="s">
        <v>2</v>
      </c>
      <c r="B78" s="27" t="s">
        <v>356</v>
      </c>
      <c r="C78" s="28" t="s">
        <v>55</v>
      </c>
      <c r="D78" s="214"/>
      <c r="E78" s="215"/>
      <c r="F78" s="216"/>
      <c r="H78" s="214"/>
      <c r="I78" s="215">
        <v>36339</v>
      </c>
      <c r="J78" s="216">
        <v>77952</v>
      </c>
      <c r="K78" s="438"/>
      <c r="L78" s="214">
        <v>0</v>
      </c>
      <c r="M78" s="215">
        <v>36339</v>
      </c>
      <c r="N78" s="216">
        <v>77952</v>
      </c>
      <c r="P78" s="23"/>
    </row>
    <row r="79" spans="1:16" hidden="1" x14ac:dyDescent="0.2">
      <c r="A79" s="25"/>
      <c r="B79" s="23"/>
      <c r="C79" s="11"/>
      <c r="D79" s="127"/>
      <c r="E79" s="2"/>
      <c r="F79" s="130"/>
      <c r="H79" s="127"/>
      <c r="I79" s="2"/>
      <c r="J79" s="130"/>
      <c r="K79" s="438"/>
      <c r="L79" s="127"/>
      <c r="M79" s="2"/>
      <c r="N79" s="130"/>
      <c r="P79" s="23"/>
    </row>
    <row r="80" spans="1:16" hidden="1" x14ac:dyDescent="0.2">
      <c r="A80" s="25" t="s">
        <v>3</v>
      </c>
      <c r="B80" s="23" t="s">
        <v>50</v>
      </c>
      <c r="C80" s="11" t="s">
        <v>652</v>
      </c>
      <c r="D80" s="155"/>
      <c r="E80" s="439"/>
      <c r="F80" s="213"/>
      <c r="H80" s="155"/>
      <c r="I80" s="439"/>
      <c r="J80" s="213"/>
      <c r="K80" s="438"/>
      <c r="L80" s="155"/>
      <c r="M80" s="439"/>
      <c r="N80" s="213"/>
      <c r="P80" s="23"/>
    </row>
    <row r="81" spans="1:16" hidden="1" x14ac:dyDescent="0.2">
      <c r="A81" s="25" t="s">
        <v>3</v>
      </c>
      <c r="B81" s="23" t="s">
        <v>51</v>
      </c>
      <c r="C81" s="11" t="s">
        <v>653</v>
      </c>
      <c r="D81" s="155"/>
      <c r="E81" s="439"/>
      <c r="F81" s="213"/>
      <c r="H81" s="155"/>
      <c r="I81" s="439"/>
      <c r="J81" s="213"/>
      <c r="K81" s="438"/>
      <c r="L81" s="155"/>
      <c r="M81" s="439"/>
      <c r="N81" s="213"/>
      <c r="P81" s="23"/>
    </row>
    <row r="82" spans="1:16" hidden="1" x14ac:dyDescent="0.2">
      <c r="A82" s="25" t="s">
        <v>3</v>
      </c>
      <c r="B82" s="23" t="s">
        <v>52</v>
      </c>
      <c r="C82" s="11" t="s">
        <v>654</v>
      </c>
      <c r="D82" s="155"/>
      <c r="E82" s="439"/>
      <c r="F82" s="213"/>
      <c r="H82" s="155"/>
      <c r="I82" s="439"/>
      <c r="J82" s="213"/>
      <c r="K82" s="438"/>
      <c r="L82" s="155"/>
      <c r="M82" s="439"/>
      <c r="N82" s="213"/>
      <c r="P82" s="23"/>
    </row>
    <row r="83" spans="1:16" hidden="1" x14ac:dyDescent="0.2">
      <c r="A83" s="25" t="s">
        <v>3</v>
      </c>
      <c r="B83" s="23" t="s">
        <v>887</v>
      </c>
      <c r="C83" s="11" t="s">
        <v>655</v>
      </c>
      <c r="D83" s="155"/>
      <c r="E83" s="439"/>
      <c r="F83" s="213"/>
      <c r="H83" s="155"/>
      <c r="I83" s="439"/>
      <c r="J83" s="213"/>
      <c r="K83" s="438"/>
      <c r="L83" s="155"/>
      <c r="M83" s="439"/>
      <c r="N83" s="213"/>
      <c r="P83" s="37"/>
    </row>
    <row r="84" spans="1:16" hidden="1" x14ac:dyDescent="0.2">
      <c r="A84" s="25" t="s">
        <v>13</v>
      </c>
      <c r="B84" s="23" t="s">
        <v>53</v>
      </c>
      <c r="C84" s="11" t="s">
        <v>923</v>
      </c>
      <c r="D84" s="155"/>
      <c r="E84" s="439"/>
      <c r="F84" s="213"/>
      <c r="H84" s="155"/>
      <c r="I84" s="439"/>
      <c r="J84" s="213"/>
      <c r="K84" s="438"/>
      <c r="L84" s="155"/>
      <c r="M84" s="439"/>
      <c r="N84" s="213"/>
      <c r="P84" s="23"/>
    </row>
    <row r="85" spans="1:16" hidden="1" x14ac:dyDescent="0.2">
      <c r="A85" s="29" t="s">
        <v>54</v>
      </c>
      <c r="B85" s="30"/>
      <c r="C85" s="31"/>
      <c r="D85" s="298">
        <v>0</v>
      </c>
      <c r="E85" s="299">
        <v>0</v>
      </c>
      <c r="F85" s="306">
        <v>0</v>
      </c>
      <c r="H85" s="298">
        <v>0</v>
      </c>
      <c r="I85" s="299">
        <v>0</v>
      </c>
      <c r="J85" s="306">
        <v>0</v>
      </c>
      <c r="K85" s="438"/>
      <c r="L85" s="298">
        <v>0</v>
      </c>
      <c r="M85" s="299">
        <v>0</v>
      </c>
      <c r="N85" s="306">
        <v>0</v>
      </c>
      <c r="P85" s="23"/>
    </row>
    <row r="86" spans="1:16" hidden="1" x14ac:dyDescent="0.2">
      <c r="A86" s="25"/>
      <c r="B86" s="23"/>
      <c r="C86" s="11"/>
      <c r="D86" s="127"/>
      <c r="E86" s="2"/>
      <c r="F86" s="130"/>
      <c r="H86" s="127"/>
      <c r="I86" s="2"/>
      <c r="J86" s="130"/>
      <c r="K86" s="438"/>
      <c r="L86" s="127"/>
      <c r="M86" s="2"/>
      <c r="N86" s="130"/>
      <c r="P86" s="23"/>
    </row>
    <row r="87" spans="1:16" hidden="1" x14ac:dyDescent="0.2">
      <c r="A87" s="25" t="s">
        <v>3</v>
      </c>
      <c r="B87" s="23" t="s">
        <v>56</v>
      </c>
      <c r="C87" s="11" t="s">
        <v>656</v>
      </c>
      <c r="D87" s="155"/>
      <c r="E87" s="439"/>
      <c r="F87" s="213"/>
      <c r="H87" s="155"/>
      <c r="I87" s="439"/>
      <c r="J87" s="213"/>
      <c r="K87" s="438"/>
      <c r="L87" s="155"/>
      <c r="M87" s="439"/>
      <c r="N87" s="213"/>
      <c r="P87" s="23"/>
    </row>
    <row r="88" spans="1:16" hidden="1" x14ac:dyDescent="0.2">
      <c r="A88" s="25" t="s">
        <v>3</v>
      </c>
      <c r="B88" s="23" t="s">
        <v>57</v>
      </c>
      <c r="C88" s="11" t="s">
        <v>657</v>
      </c>
      <c r="D88" s="155"/>
      <c r="E88" s="439"/>
      <c r="F88" s="213"/>
      <c r="H88" s="155"/>
      <c r="I88" s="439"/>
      <c r="J88" s="213"/>
      <c r="K88" s="438"/>
      <c r="L88" s="155"/>
      <c r="M88" s="439"/>
      <c r="N88" s="213"/>
      <c r="P88" s="23"/>
    </row>
    <row r="89" spans="1:16" hidden="1" x14ac:dyDescent="0.2">
      <c r="A89" s="25" t="s">
        <v>3</v>
      </c>
      <c r="B89" s="23" t="s">
        <v>58</v>
      </c>
      <c r="C89" s="11" t="s">
        <v>658</v>
      </c>
      <c r="D89" s="155"/>
      <c r="E89" s="439"/>
      <c r="F89" s="213"/>
      <c r="H89" s="155"/>
      <c r="I89" s="439"/>
      <c r="J89" s="213"/>
      <c r="K89" s="438"/>
      <c r="L89" s="155"/>
      <c r="M89" s="439"/>
      <c r="N89" s="213"/>
      <c r="P89" s="23"/>
    </row>
    <row r="90" spans="1:16" hidden="1" x14ac:dyDescent="0.2">
      <c r="A90" s="25" t="s">
        <v>3</v>
      </c>
      <c r="B90" s="23" t="s">
        <v>59</v>
      </c>
      <c r="C90" s="11" t="s">
        <v>659</v>
      </c>
      <c r="D90" s="155"/>
      <c r="E90" s="439"/>
      <c r="F90" s="213"/>
      <c r="H90" s="155"/>
      <c r="I90" s="439"/>
      <c r="J90" s="213"/>
      <c r="K90" s="438"/>
      <c r="L90" s="155"/>
      <c r="M90" s="439"/>
      <c r="N90" s="213"/>
      <c r="P90" s="23"/>
    </row>
    <row r="91" spans="1:16" hidden="1" x14ac:dyDescent="0.2">
      <c r="A91" s="25" t="s">
        <v>3</v>
      </c>
      <c r="B91" s="23" t="s">
        <v>60</v>
      </c>
      <c r="C91" s="11" t="s">
        <v>660</v>
      </c>
      <c r="D91" s="155"/>
      <c r="E91" s="439"/>
      <c r="F91" s="213"/>
      <c r="H91" s="155"/>
      <c r="I91" s="439"/>
      <c r="J91" s="213"/>
      <c r="K91" s="438"/>
      <c r="L91" s="155"/>
      <c r="M91" s="439"/>
      <c r="N91" s="213"/>
      <c r="P91" s="37"/>
    </row>
    <row r="92" spans="1:16" hidden="1" x14ac:dyDescent="0.2">
      <c r="A92" s="25" t="s">
        <v>13</v>
      </c>
      <c r="B92" s="23" t="s">
        <v>61</v>
      </c>
      <c r="C92" s="11" t="s">
        <v>922</v>
      </c>
      <c r="D92" s="155"/>
      <c r="E92" s="439"/>
      <c r="F92" s="213"/>
      <c r="H92" s="155"/>
      <c r="I92" s="439"/>
      <c r="J92" s="213"/>
      <c r="K92" s="438"/>
      <c r="L92" s="155"/>
      <c r="M92" s="439"/>
      <c r="N92" s="213"/>
      <c r="P92" s="23"/>
    </row>
    <row r="93" spans="1:16" hidden="1" x14ac:dyDescent="0.2">
      <c r="A93" s="29" t="s">
        <v>62</v>
      </c>
      <c r="B93" s="30"/>
      <c r="C93" s="31"/>
      <c r="D93" s="298">
        <v>0</v>
      </c>
      <c r="E93" s="299">
        <v>0</v>
      </c>
      <c r="F93" s="306">
        <v>0</v>
      </c>
      <c r="H93" s="298">
        <v>0</v>
      </c>
      <c r="I93" s="299">
        <v>0</v>
      </c>
      <c r="J93" s="306">
        <v>0</v>
      </c>
      <c r="K93" s="438"/>
      <c r="L93" s="298">
        <v>0</v>
      </c>
      <c r="M93" s="299">
        <v>0</v>
      </c>
      <c r="N93" s="306">
        <v>0</v>
      </c>
      <c r="P93" s="23"/>
    </row>
    <row r="94" spans="1:16" hidden="1" x14ac:dyDescent="0.2">
      <c r="A94" s="25"/>
      <c r="B94" s="23"/>
      <c r="C94" s="11"/>
      <c r="D94" s="448"/>
      <c r="E94" s="300"/>
      <c r="F94" s="497"/>
      <c r="H94" s="448"/>
      <c r="I94" s="300"/>
      <c r="J94" s="497"/>
      <c r="K94" s="438"/>
      <c r="L94" s="448"/>
      <c r="M94" s="300"/>
      <c r="N94" s="497"/>
      <c r="P94" s="23"/>
    </row>
    <row r="95" spans="1:16" hidden="1" x14ac:dyDescent="0.2">
      <c r="A95" s="25" t="s">
        <v>3</v>
      </c>
      <c r="B95" s="23" t="s">
        <v>63</v>
      </c>
      <c r="C95" s="11" t="s">
        <v>661</v>
      </c>
      <c r="D95" s="155"/>
      <c r="E95" s="439"/>
      <c r="F95" s="213"/>
      <c r="H95" s="155"/>
      <c r="I95" s="439"/>
      <c r="J95" s="213"/>
      <c r="K95" s="438"/>
      <c r="L95" s="155"/>
      <c r="M95" s="439"/>
      <c r="N95" s="213"/>
      <c r="P95" s="23"/>
    </row>
    <row r="96" spans="1:16" hidden="1" x14ac:dyDescent="0.2">
      <c r="A96" s="25" t="s">
        <v>3</v>
      </c>
      <c r="B96" s="23" t="s">
        <v>64</v>
      </c>
      <c r="C96" s="11" t="s">
        <v>662</v>
      </c>
      <c r="D96" s="155"/>
      <c r="E96" s="439"/>
      <c r="F96" s="213"/>
      <c r="H96" s="155"/>
      <c r="I96" s="439"/>
      <c r="J96" s="213"/>
      <c r="K96" s="438"/>
      <c r="L96" s="155"/>
      <c r="M96" s="439"/>
      <c r="N96" s="213"/>
      <c r="P96" s="23"/>
    </row>
    <row r="97" spans="1:16" hidden="1" x14ac:dyDescent="0.2">
      <c r="A97" s="25" t="s">
        <v>3</v>
      </c>
      <c r="B97" s="23" t="s">
        <v>65</v>
      </c>
      <c r="C97" s="11" t="s">
        <v>663</v>
      </c>
      <c r="D97" s="155"/>
      <c r="E97" s="439"/>
      <c r="F97" s="213"/>
      <c r="H97" s="155"/>
      <c r="I97" s="439"/>
      <c r="J97" s="213"/>
      <c r="K97" s="438"/>
      <c r="L97" s="155"/>
      <c r="M97" s="439"/>
      <c r="N97" s="213"/>
      <c r="P97" s="23"/>
    </row>
    <row r="98" spans="1:16" hidden="1" x14ac:dyDescent="0.2">
      <c r="A98" s="25" t="s">
        <v>3</v>
      </c>
      <c r="B98" s="23" t="s">
        <v>66</v>
      </c>
      <c r="C98" s="11" t="s">
        <v>870</v>
      </c>
      <c r="D98" s="155"/>
      <c r="E98" s="439"/>
      <c r="F98" s="213"/>
      <c r="H98" s="155"/>
      <c r="I98" s="439"/>
      <c r="J98" s="213"/>
      <c r="K98" s="438"/>
      <c r="L98" s="155"/>
      <c r="M98" s="439"/>
      <c r="N98" s="213"/>
      <c r="P98" s="23"/>
    </row>
    <row r="99" spans="1:16" hidden="1" x14ac:dyDescent="0.2">
      <c r="A99" s="25" t="s">
        <v>3</v>
      </c>
      <c r="B99" s="23" t="s">
        <v>67</v>
      </c>
      <c r="C99" s="11" t="s">
        <v>665</v>
      </c>
      <c r="D99" s="155"/>
      <c r="E99" s="439"/>
      <c r="F99" s="213"/>
      <c r="H99" s="155"/>
      <c r="I99" s="439"/>
      <c r="J99" s="213"/>
      <c r="K99" s="438"/>
      <c r="L99" s="155"/>
      <c r="M99" s="439"/>
      <c r="N99" s="213"/>
      <c r="P99" s="23"/>
    </row>
    <row r="100" spans="1:16" hidden="1" x14ac:dyDescent="0.2">
      <c r="A100" s="25" t="s">
        <v>3</v>
      </c>
      <c r="B100" s="23" t="s">
        <v>360</v>
      </c>
      <c r="C100" s="11" t="s">
        <v>666</v>
      </c>
      <c r="D100" s="155"/>
      <c r="E100" s="439"/>
      <c r="F100" s="213"/>
      <c r="H100" s="155"/>
      <c r="I100" s="439"/>
      <c r="J100" s="213"/>
      <c r="K100" s="438"/>
      <c r="L100" s="155"/>
      <c r="M100" s="439"/>
      <c r="N100" s="213"/>
      <c r="P100" s="37"/>
    </row>
    <row r="101" spans="1:16" hidden="1" x14ac:dyDescent="0.2">
      <c r="A101" s="25" t="s">
        <v>13</v>
      </c>
      <c r="B101" s="23" t="s">
        <v>68</v>
      </c>
      <c r="C101" s="11" t="s">
        <v>921</v>
      </c>
      <c r="D101" s="155"/>
      <c r="E101" s="439"/>
      <c r="F101" s="213"/>
      <c r="H101" s="155"/>
      <c r="I101" s="439"/>
      <c r="J101" s="213"/>
      <c r="K101" s="438"/>
      <c r="L101" s="155"/>
      <c r="M101" s="439"/>
      <c r="N101" s="213"/>
      <c r="P101" s="23"/>
    </row>
    <row r="102" spans="1:16" hidden="1" x14ac:dyDescent="0.2">
      <c r="A102" s="29" t="s">
        <v>70</v>
      </c>
      <c r="B102" s="30"/>
      <c r="C102" s="31"/>
      <c r="D102" s="298">
        <v>0</v>
      </c>
      <c r="E102" s="299">
        <v>0</v>
      </c>
      <c r="F102" s="306">
        <v>0</v>
      </c>
      <c r="H102" s="298">
        <v>0</v>
      </c>
      <c r="I102" s="299">
        <v>0</v>
      </c>
      <c r="J102" s="306">
        <v>0</v>
      </c>
      <c r="K102" s="438"/>
      <c r="L102" s="298">
        <v>0</v>
      </c>
      <c r="M102" s="299">
        <v>0</v>
      </c>
      <c r="N102" s="306">
        <v>0</v>
      </c>
      <c r="P102" s="23"/>
    </row>
    <row r="103" spans="1:16" hidden="1" x14ac:dyDescent="0.2">
      <c r="A103" s="25"/>
      <c r="B103" s="23"/>
      <c r="C103" s="11"/>
      <c r="D103" s="127"/>
      <c r="E103" s="2"/>
      <c r="F103" s="130"/>
      <c r="H103" s="127"/>
      <c r="I103" s="2"/>
      <c r="J103" s="130"/>
      <c r="K103" s="438"/>
      <c r="L103" s="127"/>
      <c r="M103" s="2"/>
      <c r="N103" s="130"/>
      <c r="P103" s="23"/>
    </row>
    <row r="104" spans="1:16" hidden="1" x14ac:dyDescent="0.2">
      <c r="A104" s="25" t="s">
        <v>3</v>
      </c>
      <c r="B104" s="23" t="s">
        <v>71</v>
      </c>
      <c r="C104" s="11" t="s">
        <v>667</v>
      </c>
      <c r="D104" s="155"/>
      <c r="E104" s="439"/>
      <c r="F104" s="213"/>
      <c r="H104" s="155"/>
      <c r="I104" s="439"/>
      <c r="J104" s="213"/>
      <c r="K104" s="438"/>
      <c r="L104" s="155"/>
      <c r="M104" s="439"/>
      <c r="N104" s="213"/>
      <c r="P104" s="23"/>
    </row>
    <row r="105" spans="1:16" hidden="1" x14ac:dyDescent="0.2">
      <c r="A105" s="25" t="s">
        <v>3</v>
      </c>
      <c r="B105" s="23" t="s">
        <v>72</v>
      </c>
      <c r="C105" s="11" t="s">
        <v>668</v>
      </c>
      <c r="D105" s="155"/>
      <c r="E105" s="439"/>
      <c r="F105" s="213"/>
      <c r="H105" s="155"/>
      <c r="I105" s="439"/>
      <c r="J105" s="213"/>
      <c r="K105" s="438"/>
      <c r="L105" s="155"/>
      <c r="M105" s="439"/>
      <c r="N105" s="213"/>
      <c r="P105" s="23"/>
    </row>
    <row r="106" spans="1:16" hidden="1" x14ac:dyDescent="0.2">
      <c r="A106" s="25" t="s">
        <v>3</v>
      </c>
      <c r="B106" s="23" t="s">
        <v>73</v>
      </c>
      <c r="C106" s="11" t="s">
        <v>669</v>
      </c>
      <c r="D106" s="155"/>
      <c r="E106" s="439"/>
      <c r="F106" s="213"/>
      <c r="H106" s="155"/>
      <c r="I106" s="439"/>
      <c r="J106" s="213"/>
      <c r="K106" s="438"/>
      <c r="L106" s="155"/>
      <c r="M106" s="439"/>
      <c r="N106" s="213"/>
      <c r="P106" s="23"/>
    </row>
    <row r="107" spans="1:16" hidden="1" x14ac:dyDescent="0.2">
      <c r="A107" s="25" t="s">
        <v>3</v>
      </c>
      <c r="B107" s="23" t="s">
        <v>74</v>
      </c>
      <c r="C107" s="11" t="s">
        <v>670</v>
      </c>
      <c r="D107" s="155"/>
      <c r="E107" s="439"/>
      <c r="F107" s="213"/>
      <c r="H107" s="155"/>
      <c r="I107" s="439"/>
      <c r="J107" s="213"/>
      <c r="K107" s="438"/>
      <c r="L107" s="155"/>
      <c r="M107" s="439"/>
      <c r="N107" s="213"/>
      <c r="P107" s="37"/>
    </row>
    <row r="108" spans="1:16" hidden="1" x14ac:dyDescent="0.2">
      <c r="A108" s="25" t="s">
        <v>13</v>
      </c>
      <c r="B108" s="23" t="s">
        <v>75</v>
      </c>
      <c r="C108" s="11" t="s">
        <v>920</v>
      </c>
      <c r="D108" s="155"/>
      <c r="E108" s="439"/>
      <c r="F108" s="213"/>
      <c r="H108" s="155"/>
      <c r="I108" s="439"/>
      <c r="J108" s="213"/>
      <c r="K108" s="438"/>
      <c r="L108" s="155"/>
      <c r="M108" s="439"/>
      <c r="N108" s="213"/>
      <c r="P108" s="23"/>
    </row>
    <row r="109" spans="1:16" hidden="1" x14ac:dyDescent="0.2">
      <c r="A109" s="29" t="s">
        <v>76</v>
      </c>
      <c r="B109" s="30"/>
      <c r="C109" s="31"/>
      <c r="D109" s="298">
        <v>0</v>
      </c>
      <c r="E109" s="299">
        <v>0</v>
      </c>
      <c r="F109" s="306">
        <v>0</v>
      </c>
      <c r="H109" s="298">
        <v>0</v>
      </c>
      <c r="I109" s="299">
        <v>0</v>
      </c>
      <c r="J109" s="306">
        <v>0</v>
      </c>
      <c r="K109" s="438"/>
      <c r="L109" s="298">
        <v>0</v>
      </c>
      <c r="M109" s="299">
        <v>0</v>
      </c>
      <c r="N109" s="306">
        <v>0</v>
      </c>
      <c r="P109" s="35"/>
    </row>
    <row r="110" spans="1:16" s="136" customFormat="1" hidden="1" x14ac:dyDescent="0.2">
      <c r="A110" s="22"/>
      <c r="B110" s="37"/>
      <c r="C110" s="48"/>
      <c r="D110" s="129"/>
      <c r="E110" s="5"/>
      <c r="F110" s="132"/>
      <c r="H110" s="129"/>
      <c r="I110" s="5"/>
      <c r="J110" s="132"/>
      <c r="K110" s="646"/>
      <c r="L110" s="129"/>
      <c r="M110" s="5"/>
      <c r="N110" s="132"/>
      <c r="P110" s="37"/>
    </row>
    <row r="111" spans="1:16" hidden="1" x14ac:dyDescent="0.2">
      <c r="A111" s="22"/>
      <c r="B111" s="35"/>
      <c r="C111" s="11"/>
      <c r="D111" s="127"/>
      <c r="E111" s="2"/>
      <c r="F111" s="130"/>
      <c r="H111" s="127"/>
      <c r="I111" s="2"/>
      <c r="J111" s="130"/>
      <c r="K111" s="438"/>
      <c r="L111" s="127"/>
      <c r="M111" s="2"/>
      <c r="N111" s="130"/>
      <c r="P111" s="23"/>
    </row>
    <row r="112" spans="1:16" x14ac:dyDescent="0.2">
      <c r="A112" s="29" t="s">
        <v>77</v>
      </c>
      <c r="B112" s="30"/>
      <c r="C112" s="31"/>
      <c r="D112" s="298">
        <v>0</v>
      </c>
      <c r="E112" s="299">
        <v>0</v>
      </c>
      <c r="F112" s="306">
        <v>0</v>
      </c>
      <c r="H112" s="298">
        <v>0</v>
      </c>
      <c r="I112" s="299">
        <v>36339</v>
      </c>
      <c r="J112" s="306">
        <v>77952</v>
      </c>
      <c r="K112" s="438"/>
      <c r="L112" s="298">
        <v>0</v>
      </c>
      <c r="M112" s="299">
        <v>36339</v>
      </c>
      <c r="N112" s="306">
        <v>77952</v>
      </c>
      <c r="P112" s="23"/>
    </row>
    <row r="113" spans="1:16" x14ac:dyDescent="0.2">
      <c r="A113" s="38"/>
      <c r="B113" s="39"/>
      <c r="C113" s="36"/>
      <c r="D113" s="128"/>
      <c r="E113" s="7"/>
      <c r="F113" s="131"/>
      <c r="H113" s="128"/>
      <c r="I113" s="7"/>
      <c r="J113" s="131"/>
      <c r="K113" s="438"/>
      <c r="L113" s="128"/>
      <c r="M113" s="7"/>
      <c r="N113" s="131"/>
      <c r="P113" s="23"/>
    </row>
    <row r="114" spans="1:16" x14ac:dyDescent="0.2">
      <c r="A114" s="24" t="s">
        <v>78</v>
      </c>
      <c r="B114" s="23"/>
      <c r="C114" s="11"/>
      <c r="D114" s="127"/>
      <c r="E114" s="2"/>
      <c r="F114" s="130"/>
      <c r="H114" s="127"/>
      <c r="I114" s="2"/>
      <c r="J114" s="130"/>
      <c r="K114" s="438"/>
      <c r="L114" s="127"/>
      <c r="M114" s="2"/>
      <c r="N114" s="130"/>
      <c r="P114" s="23"/>
    </row>
    <row r="115" spans="1:16" x14ac:dyDescent="0.2">
      <c r="A115" s="25"/>
      <c r="B115" s="23"/>
      <c r="C115" s="11"/>
      <c r="D115" s="127"/>
      <c r="E115" s="2"/>
      <c r="F115" s="130"/>
      <c r="H115" s="127"/>
      <c r="I115" s="2"/>
      <c r="J115" s="130"/>
      <c r="K115" s="438"/>
      <c r="L115" s="127"/>
      <c r="M115" s="2"/>
      <c r="N115" s="130"/>
      <c r="P115" s="23"/>
    </row>
    <row r="116" spans="1:16" x14ac:dyDescent="0.2">
      <c r="A116" s="25" t="s">
        <v>2</v>
      </c>
      <c r="B116" s="23" t="s">
        <v>312</v>
      </c>
      <c r="C116" s="11" t="s">
        <v>79</v>
      </c>
      <c r="D116" s="155"/>
      <c r="E116" s="439"/>
      <c r="F116" s="213"/>
      <c r="H116" s="155">
        <v>339296</v>
      </c>
      <c r="I116" s="439">
        <v>444389</v>
      </c>
      <c r="J116" s="213">
        <v>576544</v>
      </c>
      <c r="K116" s="438"/>
      <c r="L116" s="155">
        <v>339296</v>
      </c>
      <c r="M116" s="439">
        <v>444389</v>
      </c>
      <c r="N116" s="213">
        <v>576544</v>
      </c>
      <c r="P116" s="23"/>
    </row>
    <row r="117" spans="1:16" x14ac:dyDescent="0.2">
      <c r="A117" s="25" t="s">
        <v>2</v>
      </c>
      <c r="B117" s="23" t="s">
        <v>314</v>
      </c>
      <c r="C117" s="11" t="s">
        <v>80</v>
      </c>
      <c r="D117" s="155">
        <v>287000</v>
      </c>
      <c r="E117" s="439">
        <v>302211</v>
      </c>
      <c r="F117" s="213">
        <v>317321</v>
      </c>
      <c r="H117" s="155">
        <v>864368</v>
      </c>
      <c r="I117" s="439">
        <v>916569</v>
      </c>
      <c r="J117" s="213">
        <v>1018724</v>
      </c>
      <c r="K117" s="438"/>
      <c r="L117" s="155">
        <v>1151368</v>
      </c>
      <c r="M117" s="439">
        <v>1218780</v>
      </c>
      <c r="N117" s="213">
        <v>1336045</v>
      </c>
      <c r="P117" s="23"/>
    </row>
    <row r="118" spans="1:16" x14ac:dyDescent="0.2">
      <c r="A118" s="26" t="s">
        <v>2</v>
      </c>
      <c r="B118" s="27" t="s">
        <v>313</v>
      </c>
      <c r="C118" s="28" t="s">
        <v>81</v>
      </c>
      <c r="D118" s="214">
        <v>161000</v>
      </c>
      <c r="E118" s="215">
        <v>186000</v>
      </c>
      <c r="F118" s="216">
        <v>195300</v>
      </c>
      <c r="H118" s="214">
        <v>770609</v>
      </c>
      <c r="I118" s="215">
        <v>759902</v>
      </c>
      <c r="J118" s="216">
        <v>799392</v>
      </c>
      <c r="K118" s="438"/>
      <c r="L118" s="214">
        <v>931609</v>
      </c>
      <c r="M118" s="215">
        <v>945902</v>
      </c>
      <c r="N118" s="216">
        <v>994692</v>
      </c>
      <c r="P118" s="23"/>
    </row>
    <row r="119" spans="1:16" hidden="1" x14ac:dyDescent="0.2">
      <c r="A119" s="25"/>
      <c r="B119" s="23"/>
      <c r="C119" s="11"/>
      <c r="D119" s="127"/>
      <c r="E119" s="2"/>
      <c r="F119" s="130"/>
      <c r="H119" s="127"/>
      <c r="I119" s="2"/>
      <c r="J119" s="130"/>
      <c r="K119" s="438"/>
      <c r="L119" s="127"/>
      <c r="M119" s="2"/>
      <c r="N119" s="130"/>
      <c r="P119" s="23"/>
    </row>
    <row r="120" spans="1:16" hidden="1" x14ac:dyDescent="0.2">
      <c r="A120" s="25" t="s">
        <v>3</v>
      </c>
      <c r="B120" s="23" t="s">
        <v>82</v>
      </c>
      <c r="C120" s="11" t="s">
        <v>671</v>
      </c>
      <c r="D120" s="155"/>
      <c r="E120" s="439"/>
      <c r="F120" s="213"/>
      <c r="H120" s="155"/>
      <c r="I120" s="439"/>
      <c r="J120" s="213"/>
      <c r="K120" s="438"/>
      <c r="L120" s="155"/>
      <c r="M120" s="439"/>
      <c r="N120" s="213"/>
      <c r="P120" s="23"/>
    </row>
    <row r="121" spans="1:16" hidden="1" x14ac:dyDescent="0.2">
      <c r="A121" s="25" t="s">
        <v>3</v>
      </c>
      <c r="B121" s="23" t="s">
        <v>83</v>
      </c>
      <c r="C121" s="11" t="s">
        <v>672</v>
      </c>
      <c r="D121" s="155"/>
      <c r="E121" s="439"/>
      <c r="F121" s="213"/>
      <c r="H121" s="155"/>
      <c r="I121" s="439"/>
      <c r="J121" s="213"/>
      <c r="K121" s="438"/>
      <c r="L121" s="155"/>
      <c r="M121" s="439"/>
      <c r="N121" s="213"/>
      <c r="P121" s="23"/>
    </row>
    <row r="122" spans="1:16" hidden="1" x14ac:dyDescent="0.2">
      <c r="A122" s="25" t="s">
        <v>3</v>
      </c>
      <c r="B122" s="23" t="s">
        <v>84</v>
      </c>
      <c r="C122" s="11" t="s">
        <v>673</v>
      </c>
      <c r="D122" s="155"/>
      <c r="E122" s="439"/>
      <c r="F122" s="213"/>
      <c r="H122" s="155"/>
      <c r="I122" s="439"/>
      <c r="J122" s="213"/>
      <c r="K122" s="438"/>
      <c r="L122" s="155"/>
      <c r="M122" s="439"/>
      <c r="N122" s="213"/>
      <c r="P122" s="37"/>
    </row>
    <row r="123" spans="1:16" hidden="1" x14ac:dyDescent="0.2">
      <c r="A123" s="25" t="s">
        <v>13</v>
      </c>
      <c r="B123" s="23" t="s">
        <v>85</v>
      </c>
      <c r="C123" s="11" t="s">
        <v>919</v>
      </c>
      <c r="D123" s="155"/>
      <c r="E123" s="439"/>
      <c r="F123" s="213"/>
      <c r="H123" s="155"/>
      <c r="I123" s="439"/>
      <c r="J123" s="213"/>
      <c r="K123" s="438"/>
      <c r="L123" s="155"/>
      <c r="M123" s="439"/>
      <c r="N123" s="213"/>
      <c r="P123" s="23"/>
    </row>
    <row r="124" spans="1:16" hidden="1" x14ac:dyDescent="0.2">
      <c r="A124" s="29" t="s">
        <v>87</v>
      </c>
      <c r="B124" s="30"/>
      <c r="C124" s="31"/>
      <c r="D124" s="298">
        <v>0</v>
      </c>
      <c r="E124" s="299">
        <v>0</v>
      </c>
      <c r="F124" s="306">
        <v>0</v>
      </c>
      <c r="H124" s="298">
        <v>0</v>
      </c>
      <c r="I124" s="299">
        <v>0</v>
      </c>
      <c r="J124" s="306">
        <v>0</v>
      </c>
      <c r="K124" s="438"/>
      <c r="L124" s="298">
        <v>0</v>
      </c>
      <c r="M124" s="299">
        <v>0</v>
      </c>
      <c r="N124" s="306">
        <v>0</v>
      </c>
      <c r="P124" s="23"/>
    </row>
    <row r="125" spans="1:16" hidden="1" x14ac:dyDescent="0.2">
      <c r="A125" s="25"/>
      <c r="B125" s="23"/>
      <c r="C125" s="11"/>
      <c r="D125" s="127"/>
      <c r="E125" s="2"/>
      <c r="F125" s="130"/>
      <c r="H125" s="127"/>
      <c r="I125" s="2"/>
      <c r="J125" s="130"/>
      <c r="K125" s="438"/>
      <c r="L125" s="127"/>
      <c r="M125" s="2"/>
      <c r="N125" s="130"/>
      <c r="P125" s="23"/>
    </row>
    <row r="126" spans="1:16" hidden="1" x14ac:dyDescent="0.2">
      <c r="A126" s="25" t="s">
        <v>3</v>
      </c>
      <c r="B126" s="23" t="s">
        <v>88</v>
      </c>
      <c r="C126" s="11" t="s">
        <v>674</v>
      </c>
      <c r="D126" s="155"/>
      <c r="E126" s="439"/>
      <c r="F126" s="213"/>
      <c r="H126" s="155"/>
      <c r="I126" s="439"/>
      <c r="J126" s="213"/>
      <c r="K126" s="438"/>
      <c r="L126" s="155"/>
      <c r="M126" s="439"/>
      <c r="N126" s="213"/>
      <c r="P126" s="23"/>
    </row>
    <row r="127" spans="1:16" hidden="1" x14ac:dyDescent="0.2">
      <c r="A127" s="25" t="s">
        <v>3</v>
      </c>
      <c r="B127" s="23" t="s">
        <v>89</v>
      </c>
      <c r="C127" s="11" t="s">
        <v>675</v>
      </c>
      <c r="D127" s="155"/>
      <c r="E127" s="439"/>
      <c r="F127" s="213"/>
      <c r="H127" s="155"/>
      <c r="I127" s="439"/>
      <c r="J127" s="213"/>
      <c r="K127" s="438"/>
      <c r="L127" s="155"/>
      <c r="M127" s="439"/>
      <c r="N127" s="213"/>
      <c r="P127" s="23"/>
    </row>
    <row r="128" spans="1:16" hidden="1" x14ac:dyDescent="0.2">
      <c r="A128" s="25" t="s">
        <v>3</v>
      </c>
      <c r="B128" s="23" t="s">
        <v>90</v>
      </c>
      <c r="C128" s="11" t="s">
        <v>676</v>
      </c>
      <c r="D128" s="155"/>
      <c r="E128" s="439"/>
      <c r="F128" s="213"/>
      <c r="H128" s="155"/>
      <c r="I128" s="439"/>
      <c r="J128" s="213"/>
      <c r="K128" s="438"/>
      <c r="L128" s="155"/>
      <c r="M128" s="439"/>
      <c r="N128" s="213"/>
      <c r="P128" s="23"/>
    </row>
    <row r="129" spans="1:16" hidden="1" x14ac:dyDescent="0.2">
      <c r="A129" s="25" t="s">
        <v>3</v>
      </c>
      <c r="B129" s="23" t="s">
        <v>361</v>
      </c>
      <c r="C129" s="11" t="s">
        <v>677</v>
      </c>
      <c r="D129" s="155"/>
      <c r="E129" s="439"/>
      <c r="F129" s="213"/>
      <c r="H129" s="155"/>
      <c r="I129" s="439"/>
      <c r="J129" s="213"/>
      <c r="K129" s="438"/>
      <c r="L129" s="155"/>
      <c r="M129" s="439"/>
      <c r="N129" s="213"/>
      <c r="P129" s="37"/>
    </row>
    <row r="130" spans="1:16" hidden="1" x14ac:dyDescent="0.2">
      <c r="A130" s="25" t="s">
        <v>13</v>
      </c>
      <c r="B130" s="23" t="s">
        <v>91</v>
      </c>
      <c r="C130" s="11" t="s">
        <v>918</v>
      </c>
      <c r="D130" s="155"/>
      <c r="E130" s="439"/>
      <c r="F130" s="213"/>
      <c r="H130" s="155"/>
      <c r="I130" s="439"/>
      <c r="J130" s="213"/>
      <c r="K130" s="438"/>
      <c r="L130" s="155"/>
      <c r="M130" s="439"/>
      <c r="N130" s="213"/>
      <c r="P130" s="23"/>
    </row>
    <row r="131" spans="1:16" hidden="1" x14ac:dyDescent="0.2">
      <c r="A131" s="29" t="s">
        <v>92</v>
      </c>
      <c r="B131" s="30"/>
      <c r="C131" s="31"/>
      <c r="D131" s="298">
        <v>0</v>
      </c>
      <c r="E131" s="299">
        <v>0</v>
      </c>
      <c r="F131" s="306">
        <v>0</v>
      </c>
      <c r="H131" s="298">
        <v>0</v>
      </c>
      <c r="I131" s="299">
        <v>0</v>
      </c>
      <c r="J131" s="306">
        <v>0</v>
      </c>
      <c r="K131" s="438"/>
      <c r="L131" s="298">
        <v>0</v>
      </c>
      <c r="M131" s="299">
        <v>0</v>
      </c>
      <c r="N131" s="306">
        <v>0</v>
      </c>
      <c r="P131" s="35"/>
    </row>
    <row r="132" spans="1:16" s="136" customFormat="1" hidden="1" x14ac:dyDescent="0.2">
      <c r="A132" s="22"/>
      <c r="B132" s="37"/>
      <c r="C132" s="48"/>
      <c r="D132" s="129"/>
      <c r="E132" s="5"/>
      <c r="F132" s="132"/>
      <c r="H132" s="129"/>
      <c r="I132" s="5"/>
      <c r="J132" s="132"/>
      <c r="K132" s="646"/>
      <c r="L132" s="129"/>
      <c r="M132" s="5"/>
      <c r="N132" s="132"/>
      <c r="P132" s="37"/>
    </row>
    <row r="133" spans="1:16" hidden="1" x14ac:dyDescent="0.2">
      <c r="A133" s="25"/>
      <c r="B133" s="35"/>
      <c r="C133" s="11"/>
      <c r="D133" s="127"/>
      <c r="E133" s="2"/>
      <c r="F133" s="130"/>
      <c r="H133" s="127"/>
      <c r="I133" s="2"/>
      <c r="J133" s="130"/>
      <c r="K133" s="438"/>
      <c r="L133" s="127"/>
      <c r="M133" s="2"/>
      <c r="N133" s="130"/>
      <c r="P133" s="23"/>
    </row>
    <row r="134" spans="1:16" x14ac:dyDescent="0.2">
      <c r="A134" s="29" t="s">
        <v>93</v>
      </c>
      <c r="B134" s="30"/>
      <c r="C134" s="31"/>
      <c r="D134" s="298">
        <v>448000</v>
      </c>
      <c r="E134" s="299">
        <v>488211</v>
      </c>
      <c r="F134" s="306">
        <v>512621</v>
      </c>
      <c r="H134" s="298">
        <v>1974273</v>
      </c>
      <c r="I134" s="299">
        <v>2120860</v>
      </c>
      <c r="J134" s="306">
        <v>2394660</v>
      </c>
      <c r="K134" s="438"/>
      <c r="L134" s="298">
        <v>2422273</v>
      </c>
      <c r="M134" s="299">
        <v>2609071</v>
      </c>
      <c r="N134" s="306">
        <v>2907281</v>
      </c>
      <c r="P134" s="23"/>
    </row>
    <row r="135" spans="1:16" x14ac:dyDescent="0.2">
      <c r="A135" s="38"/>
      <c r="B135" s="39"/>
      <c r="C135" s="36"/>
      <c r="D135" s="128"/>
      <c r="E135" s="7"/>
      <c r="F135" s="131"/>
      <c r="H135" s="128"/>
      <c r="I135" s="7"/>
      <c r="J135" s="131"/>
      <c r="K135" s="438"/>
      <c r="L135" s="128"/>
      <c r="M135" s="7"/>
      <c r="N135" s="131"/>
      <c r="P135" s="23"/>
    </row>
    <row r="136" spans="1:16" x14ac:dyDescent="0.2">
      <c r="A136" s="24" t="s">
        <v>94</v>
      </c>
      <c r="B136" s="23"/>
      <c r="C136" s="11"/>
      <c r="D136" s="127"/>
      <c r="E136" s="2"/>
      <c r="F136" s="130"/>
      <c r="H136" s="127"/>
      <c r="I136" s="2"/>
      <c r="J136" s="130"/>
      <c r="K136" s="438"/>
      <c r="L136" s="127"/>
      <c r="M136" s="2"/>
      <c r="N136" s="130"/>
      <c r="P136" s="23"/>
    </row>
    <row r="137" spans="1:16" x14ac:dyDescent="0.2">
      <c r="A137" s="25"/>
      <c r="B137" s="23"/>
      <c r="C137" s="11"/>
      <c r="D137" s="127"/>
      <c r="E137" s="2"/>
      <c r="F137" s="130"/>
      <c r="H137" s="127"/>
      <c r="I137" s="2"/>
      <c r="J137" s="130"/>
      <c r="K137" s="438"/>
      <c r="L137" s="127"/>
      <c r="M137" s="2"/>
      <c r="N137" s="130"/>
      <c r="P137" s="23"/>
    </row>
    <row r="138" spans="1:16" x14ac:dyDescent="0.2">
      <c r="A138" s="26" t="s">
        <v>2</v>
      </c>
      <c r="B138" s="27" t="s">
        <v>311</v>
      </c>
      <c r="C138" s="28" t="s">
        <v>931</v>
      </c>
      <c r="D138" s="214">
        <v>162713</v>
      </c>
      <c r="E138" s="215">
        <v>171337</v>
      </c>
      <c r="F138" s="392">
        <v>179904</v>
      </c>
      <c r="G138" s="652"/>
      <c r="H138" s="214">
        <v>719455</v>
      </c>
      <c r="I138" s="215">
        <v>759272</v>
      </c>
      <c r="J138" s="216">
        <v>836878</v>
      </c>
      <c r="K138" s="652"/>
      <c r="L138" s="214">
        <v>882168</v>
      </c>
      <c r="M138" s="215">
        <v>930609</v>
      </c>
      <c r="N138" s="216">
        <v>1016782</v>
      </c>
      <c r="P138" s="23"/>
    </row>
    <row r="139" spans="1:16" x14ac:dyDescent="0.2">
      <c r="A139" s="25"/>
      <c r="B139" s="23"/>
      <c r="C139" s="11"/>
      <c r="D139" s="127"/>
      <c r="E139" s="2"/>
      <c r="F139" s="130"/>
      <c r="H139" s="127"/>
      <c r="I139" s="2"/>
      <c r="J139" s="130"/>
      <c r="K139" s="438"/>
      <c r="L139" s="155">
        <v>0</v>
      </c>
      <c r="M139" s="7"/>
      <c r="N139" s="131"/>
      <c r="P139" s="23"/>
    </row>
    <row r="140" spans="1:16" hidden="1" x14ac:dyDescent="0.2">
      <c r="A140" s="25" t="s">
        <v>3</v>
      </c>
      <c r="B140" s="23" t="s">
        <v>267</v>
      </c>
      <c r="C140" s="11" t="s">
        <v>678</v>
      </c>
      <c r="D140" s="155"/>
      <c r="E140" s="439"/>
      <c r="F140" s="213"/>
      <c r="H140" s="155"/>
      <c r="I140" s="439"/>
      <c r="J140" s="213"/>
      <c r="K140" s="438"/>
      <c r="L140" s="155">
        <v>0</v>
      </c>
      <c r="M140" s="439">
        <v>0</v>
      </c>
      <c r="N140" s="213">
        <v>0</v>
      </c>
      <c r="P140" s="23"/>
    </row>
    <row r="141" spans="1:16" hidden="1" x14ac:dyDescent="0.2">
      <c r="A141" s="25" t="s">
        <v>3</v>
      </c>
      <c r="B141" s="23" t="s">
        <v>268</v>
      </c>
      <c r="C141" s="11" t="s">
        <v>679</v>
      </c>
      <c r="D141" s="155"/>
      <c r="E141" s="439"/>
      <c r="F141" s="213"/>
      <c r="H141" s="155"/>
      <c r="I141" s="439"/>
      <c r="J141" s="213"/>
      <c r="K141" s="438"/>
      <c r="L141" s="155">
        <v>0</v>
      </c>
      <c r="M141" s="439">
        <v>0</v>
      </c>
      <c r="N141" s="213">
        <v>0</v>
      </c>
      <c r="P141" s="23"/>
    </row>
    <row r="142" spans="1:16" hidden="1" x14ac:dyDescent="0.2">
      <c r="A142" s="25" t="s">
        <v>3</v>
      </c>
      <c r="B142" s="23" t="s">
        <v>269</v>
      </c>
      <c r="C142" s="11" t="s">
        <v>680</v>
      </c>
      <c r="D142" s="155"/>
      <c r="E142" s="439"/>
      <c r="F142" s="213"/>
      <c r="H142" s="155"/>
      <c r="I142" s="439"/>
      <c r="J142" s="213"/>
      <c r="K142" s="438"/>
      <c r="L142" s="155">
        <v>0</v>
      </c>
      <c r="M142" s="439">
        <v>0</v>
      </c>
      <c r="N142" s="213">
        <v>0</v>
      </c>
      <c r="P142" s="23"/>
    </row>
    <row r="143" spans="1:16" hidden="1" x14ac:dyDescent="0.2">
      <c r="A143" s="25" t="s">
        <v>3</v>
      </c>
      <c r="B143" s="23" t="s">
        <v>270</v>
      </c>
      <c r="C143" s="11" t="s">
        <v>871</v>
      </c>
      <c r="D143" s="155"/>
      <c r="E143" s="439"/>
      <c r="F143" s="213"/>
      <c r="H143" s="155"/>
      <c r="I143" s="439"/>
      <c r="J143" s="213"/>
      <c r="K143" s="438"/>
      <c r="L143" s="155">
        <v>0</v>
      </c>
      <c r="M143" s="439">
        <v>0</v>
      </c>
      <c r="N143" s="213">
        <v>0</v>
      </c>
      <c r="P143" s="23"/>
    </row>
    <row r="144" spans="1:16" hidden="1" x14ac:dyDescent="0.2">
      <c r="A144" s="25" t="s">
        <v>3</v>
      </c>
      <c r="B144" s="23" t="s">
        <v>271</v>
      </c>
      <c r="C144" s="11" t="s">
        <v>681</v>
      </c>
      <c r="D144" s="155"/>
      <c r="E144" s="439"/>
      <c r="F144" s="213"/>
      <c r="H144" s="155"/>
      <c r="I144" s="439"/>
      <c r="J144" s="213"/>
      <c r="K144" s="438"/>
      <c r="L144" s="155">
        <v>0</v>
      </c>
      <c r="M144" s="439">
        <v>0</v>
      </c>
      <c r="N144" s="213">
        <v>0</v>
      </c>
      <c r="P144" s="23"/>
    </row>
    <row r="145" spans="1:16" hidden="1" x14ac:dyDescent="0.2">
      <c r="A145" s="25" t="s">
        <v>3</v>
      </c>
      <c r="B145" s="23" t="s">
        <v>266</v>
      </c>
      <c r="C145" s="11" t="s">
        <v>682</v>
      </c>
      <c r="D145" s="155"/>
      <c r="E145" s="439"/>
      <c r="F145" s="213"/>
      <c r="H145" s="155"/>
      <c r="I145" s="439"/>
      <c r="J145" s="213"/>
      <c r="K145" s="438"/>
      <c r="L145" s="155">
        <v>0</v>
      </c>
      <c r="M145" s="439">
        <v>0</v>
      </c>
      <c r="N145" s="213">
        <v>0</v>
      </c>
      <c r="P145" s="37"/>
    </row>
    <row r="146" spans="1:16" hidden="1" x14ac:dyDescent="0.2">
      <c r="A146" s="25" t="s">
        <v>13</v>
      </c>
      <c r="B146" s="23" t="s">
        <v>95</v>
      </c>
      <c r="C146" s="11" t="s">
        <v>917</v>
      </c>
      <c r="D146" s="155"/>
      <c r="E146" s="439"/>
      <c r="F146" s="213"/>
      <c r="H146" s="155"/>
      <c r="I146" s="439"/>
      <c r="J146" s="213"/>
      <c r="K146" s="438"/>
      <c r="L146" s="155">
        <v>0</v>
      </c>
      <c r="M146" s="215">
        <v>0</v>
      </c>
      <c r="N146" s="216">
        <v>0</v>
      </c>
      <c r="P146" s="23"/>
    </row>
    <row r="147" spans="1:16" s="136" customFormat="1" hidden="1" x14ac:dyDescent="0.2">
      <c r="A147" s="29" t="s">
        <v>97</v>
      </c>
      <c r="B147" s="30"/>
      <c r="C147" s="31"/>
      <c r="D147" s="298">
        <v>0</v>
      </c>
      <c r="E147" s="299">
        <v>0</v>
      </c>
      <c r="F147" s="306">
        <v>0</v>
      </c>
      <c r="H147" s="298">
        <v>0</v>
      </c>
      <c r="I147" s="299">
        <v>0</v>
      </c>
      <c r="J147" s="306">
        <v>0</v>
      </c>
      <c r="K147" s="646"/>
      <c r="L147" s="653">
        <v>0</v>
      </c>
      <c r="M147" s="299">
        <v>0</v>
      </c>
      <c r="N147" s="306">
        <v>0</v>
      </c>
      <c r="P147" s="23"/>
    </row>
    <row r="148" spans="1:16" hidden="1" x14ac:dyDescent="0.2">
      <c r="A148" s="25"/>
      <c r="B148" s="23"/>
      <c r="C148" s="11"/>
      <c r="D148" s="127"/>
      <c r="E148" s="2"/>
      <c r="F148" s="130"/>
      <c r="H148" s="127"/>
      <c r="I148" s="2"/>
      <c r="J148" s="130"/>
      <c r="K148" s="438"/>
      <c r="L148" s="155">
        <v>0</v>
      </c>
      <c r="M148" s="2"/>
      <c r="N148" s="130"/>
      <c r="P148" s="23"/>
    </row>
    <row r="149" spans="1:16" hidden="1" x14ac:dyDescent="0.2">
      <c r="A149" s="25" t="s">
        <v>3</v>
      </c>
      <c r="B149" s="23" t="s">
        <v>272</v>
      </c>
      <c r="C149" s="11" t="s">
        <v>683</v>
      </c>
      <c r="D149" s="155"/>
      <c r="E149" s="439"/>
      <c r="F149" s="213"/>
      <c r="H149" s="155"/>
      <c r="I149" s="439"/>
      <c r="J149" s="213"/>
      <c r="K149" s="438"/>
      <c r="L149" s="155">
        <v>0</v>
      </c>
      <c r="M149" s="439"/>
      <c r="N149" s="213"/>
      <c r="P149" s="23"/>
    </row>
    <row r="150" spans="1:16" hidden="1" x14ac:dyDescent="0.2">
      <c r="A150" s="25" t="s">
        <v>3</v>
      </c>
      <c r="B150" s="23" t="s">
        <v>273</v>
      </c>
      <c r="C150" s="11" t="s">
        <v>684</v>
      </c>
      <c r="D150" s="155"/>
      <c r="E150" s="439"/>
      <c r="F150" s="213"/>
      <c r="H150" s="155"/>
      <c r="I150" s="439"/>
      <c r="J150" s="213"/>
      <c r="K150" s="438"/>
      <c r="L150" s="155">
        <v>0</v>
      </c>
      <c r="M150" s="439"/>
      <c r="N150" s="213"/>
      <c r="P150" s="23"/>
    </row>
    <row r="151" spans="1:16" hidden="1" x14ac:dyDescent="0.2">
      <c r="A151" s="25" t="s">
        <v>3</v>
      </c>
      <c r="B151" s="23" t="s">
        <v>274</v>
      </c>
      <c r="C151" s="11" t="s">
        <v>685</v>
      </c>
      <c r="D151" s="155"/>
      <c r="E151" s="439"/>
      <c r="F151" s="213"/>
      <c r="H151" s="155"/>
      <c r="I151" s="439"/>
      <c r="J151" s="213"/>
      <c r="K151" s="438"/>
      <c r="L151" s="155">
        <v>0</v>
      </c>
      <c r="M151" s="439"/>
      <c r="N151" s="213"/>
      <c r="P151" s="23"/>
    </row>
    <row r="152" spans="1:16" hidden="1" x14ac:dyDescent="0.2">
      <c r="A152" s="25" t="s">
        <v>3</v>
      </c>
      <c r="B152" s="23" t="s">
        <v>275</v>
      </c>
      <c r="C152" s="11" t="s">
        <v>686</v>
      </c>
      <c r="D152" s="155"/>
      <c r="E152" s="439"/>
      <c r="F152" s="213"/>
      <c r="H152" s="155"/>
      <c r="I152" s="439"/>
      <c r="J152" s="213"/>
      <c r="K152" s="438"/>
      <c r="L152" s="155">
        <v>0</v>
      </c>
      <c r="M152" s="439"/>
      <c r="N152" s="213"/>
      <c r="P152" s="23"/>
    </row>
    <row r="153" spans="1:16" hidden="1" x14ac:dyDescent="0.2">
      <c r="A153" s="25"/>
      <c r="B153" s="23"/>
      <c r="C153" s="11"/>
      <c r="D153" s="155"/>
      <c r="E153" s="439"/>
      <c r="F153" s="213"/>
      <c r="H153" s="155"/>
      <c r="I153" s="439"/>
      <c r="J153" s="213"/>
      <c r="K153" s="438"/>
      <c r="L153" s="155">
        <v>0</v>
      </c>
      <c r="M153" s="439"/>
      <c r="N153" s="213"/>
      <c r="P153" s="23"/>
    </row>
    <row r="154" spans="1:16" x14ac:dyDescent="0.2">
      <c r="A154" s="25" t="s">
        <v>3</v>
      </c>
      <c r="B154" s="23" t="s">
        <v>276</v>
      </c>
      <c r="C154" s="11" t="s">
        <v>875</v>
      </c>
      <c r="D154" s="155"/>
      <c r="E154" s="439"/>
      <c r="F154" s="213"/>
      <c r="H154" s="155">
        <v>213271</v>
      </c>
      <c r="I154" s="439">
        <v>203605</v>
      </c>
      <c r="J154" s="213">
        <v>199958</v>
      </c>
      <c r="K154" s="438"/>
      <c r="L154" s="155">
        <v>213271</v>
      </c>
      <c r="M154" s="439">
        <v>203605</v>
      </c>
      <c r="N154" s="213">
        <v>199958</v>
      </c>
      <c r="P154" s="23"/>
    </row>
    <row r="155" spans="1:16" hidden="1" x14ac:dyDescent="0.2">
      <c r="A155" s="25" t="s">
        <v>3</v>
      </c>
      <c r="B155" s="23" t="s">
        <v>277</v>
      </c>
      <c r="C155" s="11" t="s">
        <v>687</v>
      </c>
      <c r="D155" s="155"/>
      <c r="E155" s="439"/>
      <c r="F155" s="213"/>
      <c r="H155" s="155"/>
      <c r="I155" s="439"/>
      <c r="J155" s="213"/>
      <c r="K155" s="438"/>
      <c r="L155" s="155"/>
      <c r="M155" s="439"/>
      <c r="N155" s="213"/>
      <c r="P155" s="23"/>
    </row>
    <row r="156" spans="1:16" hidden="1" x14ac:dyDescent="0.2">
      <c r="A156" s="25" t="s">
        <v>3</v>
      </c>
      <c r="B156" s="23" t="s">
        <v>278</v>
      </c>
      <c r="C156" s="11" t="s">
        <v>688</v>
      </c>
      <c r="D156" s="155"/>
      <c r="E156" s="439"/>
      <c r="F156" s="213"/>
      <c r="H156" s="155"/>
      <c r="I156" s="439"/>
      <c r="J156" s="213"/>
      <c r="K156" s="438"/>
      <c r="L156" s="155"/>
      <c r="M156" s="439"/>
      <c r="N156" s="213"/>
      <c r="P156" s="37"/>
    </row>
    <row r="157" spans="1:16" hidden="1" x14ac:dyDescent="0.2">
      <c r="A157" s="25" t="s">
        <v>13</v>
      </c>
      <c r="B157" s="23" t="s">
        <v>98</v>
      </c>
      <c r="C157" s="11" t="s">
        <v>916</v>
      </c>
      <c r="D157" s="155"/>
      <c r="E157" s="439"/>
      <c r="F157" s="213"/>
      <c r="H157" s="155"/>
      <c r="I157" s="439"/>
      <c r="J157" s="213"/>
      <c r="K157" s="438"/>
      <c r="L157" s="155"/>
      <c r="M157" s="439"/>
      <c r="N157" s="213"/>
      <c r="P157" s="23"/>
    </row>
    <row r="158" spans="1:16" s="136" customFormat="1" x14ac:dyDescent="0.2">
      <c r="A158" s="29" t="s">
        <v>363</v>
      </c>
      <c r="B158" s="30"/>
      <c r="C158" s="31"/>
      <c r="D158" s="298">
        <v>0</v>
      </c>
      <c r="E158" s="299">
        <v>0</v>
      </c>
      <c r="F158" s="306">
        <v>0</v>
      </c>
      <c r="H158" s="298">
        <v>213271</v>
      </c>
      <c r="I158" s="299">
        <v>203605</v>
      </c>
      <c r="J158" s="306">
        <v>199958</v>
      </c>
      <c r="K158" s="646"/>
      <c r="L158" s="298">
        <v>213271</v>
      </c>
      <c r="M158" s="299">
        <v>203605</v>
      </c>
      <c r="N158" s="306">
        <v>199958</v>
      </c>
      <c r="P158" s="23"/>
    </row>
    <row r="159" spans="1:16" hidden="1" x14ac:dyDescent="0.2">
      <c r="A159" s="25"/>
      <c r="B159" s="23"/>
      <c r="C159" s="11"/>
      <c r="D159" s="127"/>
      <c r="E159" s="2"/>
      <c r="F159" s="130"/>
      <c r="H159" s="127"/>
      <c r="I159" s="2"/>
      <c r="J159" s="130"/>
      <c r="K159" s="438"/>
      <c r="L159" s="127"/>
      <c r="M159" s="2"/>
      <c r="N159" s="130"/>
      <c r="P159" s="23"/>
    </row>
    <row r="160" spans="1:16" hidden="1" x14ac:dyDescent="0.2">
      <c r="A160" s="25" t="s">
        <v>3</v>
      </c>
      <c r="B160" s="23" t="s">
        <v>315</v>
      </c>
      <c r="C160" s="11" t="s">
        <v>689</v>
      </c>
      <c r="D160" s="155"/>
      <c r="E160" s="439"/>
      <c r="F160" s="213"/>
      <c r="H160" s="155"/>
      <c r="I160" s="439"/>
      <c r="J160" s="213"/>
      <c r="K160" s="438"/>
      <c r="L160" s="155"/>
      <c r="M160" s="439"/>
      <c r="N160" s="213"/>
      <c r="P160" s="23"/>
    </row>
    <row r="161" spans="1:16" hidden="1" x14ac:dyDescent="0.2">
      <c r="A161" s="25" t="s">
        <v>3</v>
      </c>
      <c r="B161" s="23" t="s">
        <v>316</v>
      </c>
      <c r="C161" s="11" t="s">
        <v>690</v>
      </c>
      <c r="D161" s="155"/>
      <c r="E161" s="439"/>
      <c r="F161" s="213"/>
      <c r="H161" s="155"/>
      <c r="I161" s="439"/>
      <c r="J161" s="213"/>
      <c r="K161" s="438"/>
      <c r="L161" s="155"/>
      <c r="M161" s="439"/>
      <c r="N161" s="213"/>
      <c r="P161" s="23"/>
    </row>
    <row r="162" spans="1:16" hidden="1" x14ac:dyDescent="0.2">
      <c r="A162" s="25" t="s">
        <v>3</v>
      </c>
      <c r="B162" s="23" t="s">
        <v>317</v>
      </c>
      <c r="C162" s="11" t="s">
        <v>691</v>
      </c>
      <c r="D162" s="155"/>
      <c r="E162" s="439"/>
      <c r="F162" s="213"/>
      <c r="H162" s="155"/>
      <c r="I162" s="439"/>
      <c r="J162" s="213"/>
      <c r="K162" s="438"/>
      <c r="L162" s="155"/>
      <c r="M162" s="439"/>
      <c r="N162" s="213"/>
      <c r="P162" s="23"/>
    </row>
    <row r="163" spans="1:16" hidden="1" x14ac:dyDescent="0.2">
      <c r="A163" s="25" t="s">
        <v>3</v>
      </c>
      <c r="B163" s="23" t="s">
        <v>318</v>
      </c>
      <c r="C163" s="11" t="s">
        <v>692</v>
      </c>
      <c r="D163" s="155"/>
      <c r="E163" s="439"/>
      <c r="F163" s="213"/>
      <c r="H163" s="155"/>
      <c r="I163" s="439"/>
      <c r="J163" s="213"/>
      <c r="K163" s="438"/>
      <c r="L163" s="155"/>
      <c r="M163" s="439"/>
      <c r="N163" s="213"/>
      <c r="P163" s="23"/>
    </row>
    <row r="164" spans="1:16" hidden="1" x14ac:dyDescent="0.2">
      <c r="A164" s="25" t="s">
        <v>3</v>
      </c>
      <c r="B164" s="23" t="s">
        <v>319</v>
      </c>
      <c r="C164" s="11" t="s">
        <v>693</v>
      </c>
      <c r="D164" s="155"/>
      <c r="E164" s="439"/>
      <c r="F164" s="213"/>
      <c r="H164" s="155"/>
      <c r="I164" s="439"/>
      <c r="J164" s="213"/>
      <c r="K164" s="438"/>
      <c r="L164" s="155"/>
      <c r="M164" s="439"/>
      <c r="N164" s="213"/>
      <c r="P164" s="37"/>
    </row>
    <row r="165" spans="1:16" hidden="1" x14ac:dyDescent="0.2">
      <c r="A165" s="25" t="s">
        <v>13</v>
      </c>
      <c r="B165" s="23" t="s">
        <v>99</v>
      </c>
      <c r="C165" s="11" t="s">
        <v>915</v>
      </c>
      <c r="D165" s="155"/>
      <c r="E165" s="439"/>
      <c r="F165" s="213"/>
      <c r="H165" s="155"/>
      <c r="I165" s="439"/>
      <c r="J165" s="213"/>
      <c r="K165" s="438"/>
      <c r="L165" s="155"/>
      <c r="M165" s="439"/>
      <c r="N165" s="213"/>
      <c r="P165" s="23"/>
    </row>
    <row r="166" spans="1:16" s="136" customFormat="1" hidden="1" x14ac:dyDescent="0.2">
      <c r="A166" s="29" t="s">
        <v>101</v>
      </c>
      <c r="B166" s="30"/>
      <c r="C166" s="31"/>
      <c r="D166" s="298">
        <v>0</v>
      </c>
      <c r="E166" s="299">
        <v>0</v>
      </c>
      <c r="F166" s="306">
        <v>0</v>
      </c>
      <c r="H166" s="298">
        <v>0</v>
      </c>
      <c r="I166" s="299">
        <v>0</v>
      </c>
      <c r="J166" s="306">
        <v>0</v>
      </c>
      <c r="K166" s="646"/>
      <c r="L166" s="298">
        <v>0</v>
      </c>
      <c r="M166" s="299">
        <v>0</v>
      </c>
      <c r="N166" s="306">
        <v>0</v>
      </c>
      <c r="P166" s="23"/>
    </row>
    <row r="167" spans="1:16" hidden="1" x14ac:dyDescent="0.2">
      <c r="A167" s="25"/>
      <c r="B167" s="23"/>
      <c r="C167" s="11"/>
      <c r="D167" s="127"/>
      <c r="E167" s="2"/>
      <c r="F167" s="130"/>
      <c r="H167" s="127"/>
      <c r="I167" s="2"/>
      <c r="J167" s="130"/>
      <c r="K167" s="438"/>
      <c r="L167" s="127"/>
      <c r="M167" s="2"/>
      <c r="N167" s="130"/>
      <c r="P167" s="23"/>
    </row>
    <row r="168" spans="1:16" hidden="1" x14ac:dyDescent="0.2">
      <c r="A168" s="25" t="s">
        <v>3</v>
      </c>
      <c r="B168" s="23" t="s">
        <v>279</v>
      </c>
      <c r="C168" s="11" t="s">
        <v>694</v>
      </c>
      <c r="D168" s="155"/>
      <c r="E168" s="439"/>
      <c r="F168" s="213"/>
      <c r="H168" s="155"/>
      <c r="I168" s="439"/>
      <c r="J168" s="213"/>
      <c r="K168" s="438"/>
      <c r="L168" s="155"/>
      <c r="M168" s="439"/>
      <c r="N168" s="213"/>
      <c r="P168" s="23"/>
    </row>
    <row r="169" spans="1:16" hidden="1" x14ac:dyDescent="0.2">
      <c r="A169" s="25" t="s">
        <v>3</v>
      </c>
      <c r="B169" s="23" t="s">
        <v>280</v>
      </c>
      <c r="C169" s="11" t="s">
        <v>695</v>
      </c>
      <c r="D169" s="155"/>
      <c r="E169" s="439"/>
      <c r="F169" s="213"/>
      <c r="H169" s="155"/>
      <c r="I169" s="439"/>
      <c r="J169" s="213"/>
      <c r="K169" s="438"/>
      <c r="L169" s="155"/>
      <c r="M169" s="439"/>
      <c r="N169" s="213"/>
      <c r="P169" s="23"/>
    </row>
    <row r="170" spans="1:16" hidden="1" x14ac:dyDescent="0.2">
      <c r="A170" s="25" t="s">
        <v>3</v>
      </c>
      <c r="B170" s="23" t="s">
        <v>281</v>
      </c>
      <c r="C170" s="11" t="s">
        <v>696</v>
      </c>
      <c r="D170" s="155"/>
      <c r="E170" s="439"/>
      <c r="F170" s="213"/>
      <c r="H170" s="155"/>
      <c r="I170" s="439"/>
      <c r="J170" s="213"/>
      <c r="K170" s="438"/>
      <c r="L170" s="155"/>
      <c r="M170" s="439"/>
      <c r="N170" s="213"/>
      <c r="P170" s="23"/>
    </row>
    <row r="171" spans="1:16" hidden="1" x14ac:dyDescent="0.2">
      <c r="A171" s="25" t="s">
        <v>3</v>
      </c>
      <c r="B171" s="23" t="s">
        <v>282</v>
      </c>
      <c r="C171" s="11" t="s">
        <v>697</v>
      </c>
      <c r="D171" s="155"/>
      <c r="E171" s="439"/>
      <c r="F171" s="213"/>
      <c r="H171" s="155"/>
      <c r="I171" s="439"/>
      <c r="J171" s="213"/>
      <c r="K171" s="438"/>
      <c r="L171" s="155"/>
      <c r="M171" s="439"/>
      <c r="N171" s="213"/>
      <c r="P171" s="37"/>
    </row>
    <row r="172" spans="1:16" hidden="1" x14ac:dyDescent="0.2">
      <c r="A172" s="25" t="s">
        <v>13</v>
      </c>
      <c r="B172" s="23" t="s">
        <v>102</v>
      </c>
      <c r="C172" s="11" t="s">
        <v>914</v>
      </c>
      <c r="D172" s="155"/>
      <c r="E172" s="439"/>
      <c r="F172" s="213"/>
      <c r="H172" s="155"/>
      <c r="I172" s="439"/>
      <c r="J172" s="213"/>
      <c r="K172" s="438"/>
      <c r="L172" s="155"/>
      <c r="M172" s="439"/>
      <c r="N172" s="213"/>
      <c r="P172" s="23"/>
    </row>
    <row r="173" spans="1:16" s="136" customFormat="1" hidden="1" x14ac:dyDescent="0.2">
      <c r="A173" s="29" t="s">
        <v>104</v>
      </c>
      <c r="B173" s="30"/>
      <c r="C173" s="31"/>
      <c r="D173" s="298">
        <v>0</v>
      </c>
      <c r="E173" s="299">
        <v>0</v>
      </c>
      <c r="F173" s="306">
        <v>0</v>
      </c>
      <c r="H173" s="298">
        <v>0</v>
      </c>
      <c r="I173" s="299">
        <v>0</v>
      </c>
      <c r="J173" s="306">
        <v>0</v>
      </c>
      <c r="K173" s="646"/>
      <c r="L173" s="298">
        <v>0</v>
      </c>
      <c r="M173" s="299">
        <v>0</v>
      </c>
      <c r="N173" s="306">
        <v>0</v>
      </c>
      <c r="P173" s="23"/>
    </row>
    <row r="174" spans="1:16" hidden="1" x14ac:dyDescent="0.2">
      <c r="A174" s="25"/>
      <c r="B174" s="23"/>
      <c r="C174" s="11"/>
      <c r="D174" s="127"/>
      <c r="E174" s="2"/>
      <c r="F174" s="130"/>
      <c r="H174" s="127"/>
      <c r="I174" s="2"/>
      <c r="J174" s="130"/>
      <c r="K174" s="438"/>
      <c r="L174" s="127"/>
      <c r="M174" s="2"/>
      <c r="N174" s="130"/>
      <c r="P174" s="23"/>
    </row>
    <row r="175" spans="1:16" hidden="1" x14ac:dyDescent="0.2">
      <c r="A175" s="25" t="s">
        <v>3</v>
      </c>
      <c r="B175" s="23" t="s">
        <v>283</v>
      </c>
      <c r="C175" s="11" t="s">
        <v>698</v>
      </c>
      <c r="D175" s="155"/>
      <c r="E175" s="439"/>
      <c r="F175" s="213"/>
      <c r="H175" s="155"/>
      <c r="I175" s="439"/>
      <c r="J175" s="213"/>
      <c r="K175" s="438"/>
      <c r="L175" s="155"/>
      <c r="M175" s="439"/>
      <c r="N175" s="213"/>
      <c r="P175" s="23"/>
    </row>
    <row r="176" spans="1:16" hidden="1" x14ac:dyDescent="0.2">
      <c r="A176" s="25" t="s">
        <v>3</v>
      </c>
      <c r="B176" s="23" t="s">
        <v>284</v>
      </c>
      <c r="C176" s="11" t="s">
        <v>699</v>
      </c>
      <c r="D176" s="155"/>
      <c r="E176" s="439"/>
      <c r="F176" s="213"/>
      <c r="H176" s="155"/>
      <c r="I176" s="439"/>
      <c r="J176" s="213"/>
      <c r="K176" s="438"/>
      <c r="L176" s="155"/>
      <c r="M176" s="439"/>
      <c r="N176" s="213"/>
      <c r="P176" s="23"/>
    </row>
    <row r="177" spans="1:16" hidden="1" x14ac:dyDescent="0.2">
      <c r="A177" s="25" t="s">
        <v>3</v>
      </c>
      <c r="B177" s="23" t="s">
        <v>285</v>
      </c>
      <c r="C177" s="11" t="s">
        <v>700</v>
      </c>
      <c r="D177" s="155"/>
      <c r="E177" s="439"/>
      <c r="F177" s="213"/>
      <c r="H177" s="155"/>
      <c r="I177" s="439"/>
      <c r="J177" s="213"/>
      <c r="K177" s="438"/>
      <c r="L177" s="155"/>
      <c r="M177" s="439"/>
      <c r="N177" s="213"/>
      <c r="P177" s="37"/>
    </row>
    <row r="178" spans="1:16" hidden="1" x14ac:dyDescent="0.2">
      <c r="A178" s="25" t="s">
        <v>13</v>
      </c>
      <c r="B178" s="23" t="s">
        <v>105</v>
      </c>
      <c r="C178" s="11" t="s">
        <v>913</v>
      </c>
      <c r="D178" s="155"/>
      <c r="E178" s="439"/>
      <c r="F178" s="213"/>
      <c r="H178" s="155"/>
      <c r="I178" s="439"/>
      <c r="J178" s="213"/>
      <c r="K178" s="438"/>
      <c r="L178" s="155"/>
      <c r="M178" s="439"/>
      <c r="N178" s="213"/>
      <c r="P178" s="37"/>
    </row>
    <row r="179" spans="1:16" s="136" customFormat="1" hidden="1" x14ac:dyDescent="0.2">
      <c r="A179" s="29" t="s">
        <v>106</v>
      </c>
      <c r="B179" s="30"/>
      <c r="C179" s="31"/>
      <c r="D179" s="298">
        <v>0</v>
      </c>
      <c r="E179" s="299">
        <v>0</v>
      </c>
      <c r="F179" s="306">
        <v>0</v>
      </c>
      <c r="H179" s="298">
        <v>0</v>
      </c>
      <c r="I179" s="299">
        <v>0</v>
      </c>
      <c r="J179" s="306">
        <v>0</v>
      </c>
      <c r="K179" s="646"/>
      <c r="L179" s="298">
        <v>0</v>
      </c>
      <c r="M179" s="299">
        <v>0</v>
      </c>
      <c r="N179" s="306">
        <v>0</v>
      </c>
      <c r="P179" s="23"/>
    </row>
    <row r="180" spans="1:16" hidden="1" x14ac:dyDescent="0.2">
      <c r="A180" s="32"/>
      <c r="B180" s="33"/>
      <c r="C180" s="34"/>
      <c r="D180" s="270"/>
      <c r="E180" s="4"/>
      <c r="F180" s="280"/>
      <c r="H180" s="270"/>
      <c r="I180" s="4"/>
      <c r="J180" s="280"/>
      <c r="K180" s="438"/>
      <c r="L180" s="270"/>
      <c r="M180" s="4"/>
      <c r="N180" s="280"/>
      <c r="P180" s="23"/>
    </row>
    <row r="181" spans="1:16" hidden="1" x14ac:dyDescent="0.2">
      <c r="A181" s="25" t="s">
        <v>3</v>
      </c>
      <c r="B181" s="23" t="s">
        <v>286</v>
      </c>
      <c r="C181" s="11" t="s">
        <v>701</v>
      </c>
      <c r="D181" s="155"/>
      <c r="E181" s="439"/>
      <c r="F181" s="213"/>
      <c r="H181" s="155"/>
      <c r="I181" s="439"/>
      <c r="J181" s="213"/>
      <c r="K181" s="438"/>
      <c r="L181" s="155"/>
      <c r="M181" s="439"/>
      <c r="N181" s="213"/>
      <c r="P181" s="23"/>
    </row>
    <row r="182" spans="1:16" hidden="1" x14ac:dyDescent="0.2">
      <c r="A182" s="25" t="s">
        <v>3</v>
      </c>
      <c r="B182" s="23" t="s">
        <v>287</v>
      </c>
      <c r="C182" s="11" t="s">
        <v>702</v>
      </c>
      <c r="D182" s="155"/>
      <c r="E182" s="439"/>
      <c r="F182" s="213"/>
      <c r="H182" s="155"/>
      <c r="I182" s="439"/>
      <c r="J182" s="213"/>
      <c r="K182" s="438"/>
      <c r="L182" s="155"/>
      <c r="M182" s="439"/>
      <c r="N182" s="213"/>
      <c r="P182" s="23"/>
    </row>
    <row r="183" spans="1:16" hidden="1" x14ac:dyDescent="0.2">
      <c r="A183" s="25" t="s">
        <v>3</v>
      </c>
      <c r="B183" s="23" t="s">
        <v>288</v>
      </c>
      <c r="C183" s="11" t="s">
        <v>703</v>
      </c>
      <c r="D183" s="155"/>
      <c r="E183" s="439"/>
      <c r="F183" s="213"/>
      <c r="H183" s="155"/>
      <c r="I183" s="439"/>
      <c r="J183" s="213"/>
      <c r="K183" s="438"/>
      <c r="L183" s="155"/>
      <c r="M183" s="439"/>
      <c r="N183" s="213"/>
      <c r="P183" s="23"/>
    </row>
    <row r="184" spans="1:16" hidden="1" x14ac:dyDescent="0.2">
      <c r="A184" s="25" t="s">
        <v>3</v>
      </c>
      <c r="B184" s="23" t="s">
        <v>289</v>
      </c>
      <c r="C184" s="11" t="s">
        <v>704</v>
      </c>
      <c r="D184" s="155"/>
      <c r="E184" s="439"/>
      <c r="F184" s="213"/>
      <c r="H184" s="155"/>
      <c r="I184" s="439"/>
      <c r="J184" s="213"/>
      <c r="K184" s="438"/>
      <c r="L184" s="155"/>
      <c r="M184" s="439"/>
      <c r="N184" s="213"/>
      <c r="P184" s="23"/>
    </row>
    <row r="185" spans="1:16" hidden="1" x14ac:dyDescent="0.2">
      <c r="A185" s="25" t="s">
        <v>3</v>
      </c>
      <c r="B185" s="23" t="s">
        <v>290</v>
      </c>
      <c r="C185" s="11" t="s">
        <v>705</v>
      </c>
      <c r="D185" s="155"/>
      <c r="E185" s="439"/>
      <c r="F185" s="213"/>
      <c r="H185" s="155"/>
      <c r="I185" s="439"/>
      <c r="J185" s="213"/>
      <c r="K185" s="438"/>
      <c r="L185" s="155"/>
      <c r="M185" s="439"/>
      <c r="N185" s="213"/>
      <c r="P185" s="37"/>
    </row>
    <row r="186" spans="1:16" hidden="1" x14ac:dyDescent="0.2">
      <c r="A186" s="25" t="s">
        <v>13</v>
      </c>
      <c r="B186" s="23" t="s">
        <v>107</v>
      </c>
      <c r="C186" s="11" t="s">
        <v>912</v>
      </c>
      <c r="D186" s="155"/>
      <c r="E186" s="439"/>
      <c r="F186" s="213"/>
      <c r="H186" s="155"/>
      <c r="I186" s="439"/>
      <c r="J186" s="213"/>
      <c r="K186" s="438"/>
      <c r="L186" s="155"/>
      <c r="M186" s="439"/>
      <c r="N186" s="213"/>
      <c r="P186" s="23"/>
    </row>
    <row r="187" spans="1:16" s="136" customFormat="1" hidden="1" x14ac:dyDescent="0.2">
      <c r="A187" s="29" t="s">
        <v>109</v>
      </c>
      <c r="B187" s="30"/>
      <c r="C187" s="31"/>
      <c r="D187" s="298">
        <v>0</v>
      </c>
      <c r="E187" s="299">
        <v>0</v>
      </c>
      <c r="F187" s="306">
        <v>0</v>
      </c>
      <c r="H187" s="298">
        <v>0</v>
      </c>
      <c r="I187" s="299">
        <v>0</v>
      </c>
      <c r="J187" s="306">
        <v>0</v>
      </c>
      <c r="K187" s="646"/>
      <c r="L187" s="298">
        <v>0</v>
      </c>
      <c r="M187" s="299">
        <v>0</v>
      </c>
      <c r="N187" s="306">
        <v>0</v>
      </c>
      <c r="P187" s="23"/>
    </row>
    <row r="188" spans="1:16" hidden="1" x14ac:dyDescent="0.2">
      <c r="A188" s="25"/>
      <c r="B188" s="23"/>
      <c r="C188" s="11"/>
      <c r="D188" s="127"/>
      <c r="E188" s="2"/>
      <c r="F188" s="130"/>
      <c r="H188" s="127"/>
      <c r="I188" s="2"/>
      <c r="J188" s="130"/>
      <c r="K188" s="438"/>
      <c r="L188" s="127"/>
      <c r="M188" s="2"/>
      <c r="N188" s="130"/>
      <c r="P188" s="23"/>
    </row>
    <row r="189" spans="1:16" hidden="1" x14ac:dyDescent="0.2">
      <c r="A189" s="25" t="s">
        <v>3</v>
      </c>
      <c r="B189" s="23" t="s">
        <v>291</v>
      </c>
      <c r="C189" s="11" t="s">
        <v>706</v>
      </c>
      <c r="D189" s="155"/>
      <c r="E189" s="439"/>
      <c r="F189" s="213"/>
      <c r="H189" s="155"/>
      <c r="I189" s="439"/>
      <c r="J189" s="213"/>
      <c r="K189" s="438"/>
      <c r="L189" s="155"/>
      <c r="M189" s="439"/>
      <c r="N189" s="213"/>
      <c r="P189" s="23"/>
    </row>
    <row r="190" spans="1:16" hidden="1" x14ac:dyDescent="0.2">
      <c r="A190" s="25" t="s">
        <v>3</v>
      </c>
      <c r="B190" s="23" t="s">
        <v>292</v>
      </c>
      <c r="C190" s="11" t="s">
        <v>707</v>
      </c>
      <c r="D190" s="155"/>
      <c r="E190" s="439"/>
      <c r="F190" s="213"/>
      <c r="H190" s="155"/>
      <c r="I190" s="439"/>
      <c r="J190" s="213"/>
      <c r="K190" s="438"/>
      <c r="L190" s="155"/>
      <c r="M190" s="439"/>
      <c r="N190" s="213"/>
      <c r="P190" s="23"/>
    </row>
    <row r="191" spans="1:16" hidden="1" x14ac:dyDescent="0.2">
      <c r="A191" s="25" t="s">
        <v>3</v>
      </c>
      <c r="B191" s="23" t="s">
        <v>293</v>
      </c>
      <c r="C191" s="11" t="s">
        <v>708</v>
      </c>
      <c r="D191" s="155"/>
      <c r="E191" s="439"/>
      <c r="F191" s="213"/>
      <c r="H191" s="155"/>
      <c r="I191" s="439"/>
      <c r="J191" s="213"/>
      <c r="K191" s="438"/>
      <c r="L191" s="155"/>
      <c r="M191" s="439"/>
      <c r="N191" s="213"/>
      <c r="P191" s="23"/>
    </row>
    <row r="192" spans="1:16" hidden="1" x14ac:dyDescent="0.2">
      <c r="A192" s="25" t="s">
        <v>3</v>
      </c>
      <c r="B192" s="23" t="s">
        <v>294</v>
      </c>
      <c r="C192" s="11" t="s">
        <v>709</v>
      </c>
      <c r="D192" s="155"/>
      <c r="E192" s="439"/>
      <c r="F192" s="213"/>
      <c r="H192" s="155"/>
      <c r="I192" s="439"/>
      <c r="J192" s="213"/>
      <c r="K192" s="438"/>
      <c r="L192" s="155"/>
      <c r="M192" s="439"/>
      <c r="N192" s="213"/>
      <c r="P192" s="23"/>
    </row>
    <row r="193" spans="1:16" hidden="1" x14ac:dyDescent="0.2">
      <c r="A193" s="25" t="s">
        <v>3</v>
      </c>
      <c r="B193" s="23" t="s">
        <v>295</v>
      </c>
      <c r="C193" s="11" t="s">
        <v>710</v>
      </c>
      <c r="D193" s="155"/>
      <c r="E193" s="439"/>
      <c r="F193" s="213"/>
      <c r="H193" s="155"/>
      <c r="I193" s="439"/>
      <c r="J193" s="213"/>
      <c r="K193" s="438"/>
      <c r="L193" s="155"/>
      <c r="M193" s="439"/>
      <c r="N193" s="213"/>
      <c r="P193" s="37"/>
    </row>
    <row r="194" spans="1:16" hidden="1" x14ac:dyDescent="0.2">
      <c r="A194" s="25" t="s">
        <v>13</v>
      </c>
      <c r="B194" s="23" t="s">
        <v>110</v>
      </c>
      <c r="C194" s="11" t="s">
        <v>911</v>
      </c>
      <c r="D194" s="155"/>
      <c r="E194" s="439"/>
      <c r="F194" s="213"/>
      <c r="H194" s="155"/>
      <c r="I194" s="439"/>
      <c r="J194" s="213"/>
      <c r="K194" s="438"/>
      <c r="L194" s="155"/>
      <c r="M194" s="439"/>
      <c r="N194" s="213"/>
      <c r="P194" s="23"/>
    </row>
    <row r="195" spans="1:16" s="136" customFormat="1" hidden="1" x14ac:dyDescent="0.2">
      <c r="A195" s="29" t="s">
        <v>112</v>
      </c>
      <c r="B195" s="30"/>
      <c r="C195" s="31"/>
      <c r="D195" s="298">
        <v>0</v>
      </c>
      <c r="E195" s="299">
        <v>0</v>
      </c>
      <c r="F195" s="306">
        <v>0</v>
      </c>
      <c r="H195" s="298">
        <v>0</v>
      </c>
      <c r="I195" s="299">
        <v>0</v>
      </c>
      <c r="J195" s="306">
        <v>0</v>
      </c>
      <c r="K195" s="646"/>
      <c r="L195" s="298">
        <v>0</v>
      </c>
      <c r="M195" s="299">
        <v>0</v>
      </c>
      <c r="N195" s="306">
        <v>0</v>
      </c>
      <c r="P195" s="23"/>
    </row>
    <row r="196" spans="1:16" hidden="1" x14ac:dyDescent="0.2">
      <c r="A196" s="22"/>
      <c r="B196" s="23"/>
      <c r="C196" s="11"/>
      <c r="D196" s="127"/>
      <c r="E196" s="2"/>
      <c r="F196" s="130"/>
      <c r="H196" s="127"/>
      <c r="I196" s="2"/>
      <c r="J196" s="130"/>
      <c r="K196" s="438"/>
      <c r="L196" s="127"/>
      <c r="M196" s="2"/>
      <c r="N196" s="130"/>
      <c r="P196" s="23"/>
    </row>
    <row r="197" spans="1:16" hidden="1" x14ac:dyDescent="0.2">
      <c r="A197" s="25" t="s">
        <v>3</v>
      </c>
      <c r="B197" s="23" t="s">
        <v>296</v>
      </c>
      <c r="C197" s="11" t="s">
        <v>711</v>
      </c>
      <c r="D197" s="155"/>
      <c r="E197" s="439"/>
      <c r="F197" s="213"/>
      <c r="H197" s="155"/>
      <c r="I197" s="439"/>
      <c r="J197" s="213"/>
      <c r="K197" s="438"/>
      <c r="L197" s="155"/>
      <c r="M197" s="439"/>
      <c r="N197" s="213"/>
      <c r="P197" s="23"/>
    </row>
    <row r="198" spans="1:16" hidden="1" x14ac:dyDescent="0.2">
      <c r="A198" s="25" t="s">
        <v>3</v>
      </c>
      <c r="B198" s="23" t="s">
        <v>297</v>
      </c>
      <c r="C198" s="11" t="s">
        <v>712</v>
      </c>
      <c r="D198" s="155"/>
      <c r="E198" s="439"/>
      <c r="F198" s="213"/>
      <c r="H198" s="155"/>
      <c r="I198" s="439"/>
      <c r="J198" s="213"/>
      <c r="K198" s="438"/>
      <c r="L198" s="155"/>
      <c r="M198" s="439"/>
      <c r="N198" s="213"/>
      <c r="P198" s="23"/>
    </row>
    <row r="199" spans="1:16" hidden="1" x14ac:dyDescent="0.2">
      <c r="A199" s="25" t="s">
        <v>3</v>
      </c>
      <c r="B199" s="23" t="s">
        <v>298</v>
      </c>
      <c r="C199" s="11" t="s">
        <v>713</v>
      </c>
      <c r="D199" s="155"/>
      <c r="E199" s="439"/>
      <c r="F199" s="213"/>
      <c r="H199" s="155"/>
      <c r="I199" s="439"/>
      <c r="J199" s="213"/>
      <c r="K199" s="438"/>
      <c r="L199" s="155"/>
      <c r="M199" s="439"/>
      <c r="N199" s="213"/>
      <c r="P199" s="23"/>
    </row>
    <row r="200" spans="1:16" hidden="1" x14ac:dyDescent="0.2">
      <c r="A200" s="25" t="s">
        <v>3</v>
      </c>
      <c r="B200" s="23" t="s">
        <v>299</v>
      </c>
      <c r="C200" s="11" t="s">
        <v>714</v>
      </c>
      <c r="D200" s="155"/>
      <c r="E200" s="439"/>
      <c r="F200" s="213"/>
      <c r="H200" s="155"/>
      <c r="I200" s="439"/>
      <c r="J200" s="213"/>
      <c r="K200" s="438"/>
      <c r="L200" s="155"/>
      <c r="M200" s="439"/>
      <c r="N200" s="213"/>
      <c r="P200" s="23"/>
    </row>
    <row r="201" spans="1:16" hidden="1" x14ac:dyDescent="0.2">
      <c r="A201" s="25" t="s">
        <v>3</v>
      </c>
      <c r="B201" s="23" t="s">
        <v>300</v>
      </c>
      <c r="C201" s="11" t="s">
        <v>715</v>
      </c>
      <c r="D201" s="155"/>
      <c r="E201" s="439"/>
      <c r="F201" s="213"/>
      <c r="H201" s="155"/>
      <c r="I201" s="439"/>
      <c r="J201" s="213"/>
      <c r="K201" s="438"/>
      <c r="L201" s="155"/>
      <c r="M201" s="439"/>
      <c r="N201" s="213"/>
      <c r="P201" s="23"/>
    </row>
    <row r="202" spans="1:16" hidden="1" x14ac:dyDescent="0.2">
      <c r="A202" s="25" t="s">
        <v>3</v>
      </c>
      <c r="B202" s="23" t="s">
        <v>301</v>
      </c>
      <c r="C202" s="11" t="s">
        <v>716</v>
      </c>
      <c r="D202" s="155"/>
      <c r="E202" s="439"/>
      <c r="F202" s="213"/>
      <c r="H202" s="155"/>
      <c r="I202" s="439"/>
      <c r="J202" s="213"/>
      <c r="K202" s="438"/>
      <c r="L202" s="155"/>
      <c r="M202" s="439"/>
      <c r="N202" s="213"/>
      <c r="P202" s="37"/>
    </row>
    <row r="203" spans="1:16" hidden="1" x14ac:dyDescent="0.2">
      <c r="A203" s="25" t="s">
        <v>13</v>
      </c>
      <c r="B203" s="23" t="s">
        <v>113</v>
      </c>
      <c r="C203" s="11" t="s">
        <v>910</v>
      </c>
      <c r="D203" s="155"/>
      <c r="E203" s="439"/>
      <c r="F203" s="213"/>
      <c r="H203" s="155"/>
      <c r="I203" s="439"/>
      <c r="J203" s="213"/>
      <c r="K203" s="438"/>
      <c r="L203" s="155"/>
      <c r="M203" s="439"/>
      <c r="N203" s="213"/>
      <c r="P203" s="23"/>
    </row>
    <row r="204" spans="1:16" s="136" customFormat="1" hidden="1" x14ac:dyDescent="0.2">
      <c r="A204" s="29" t="s">
        <v>364</v>
      </c>
      <c r="B204" s="30"/>
      <c r="C204" s="31"/>
      <c r="D204" s="298">
        <v>0</v>
      </c>
      <c r="E204" s="299">
        <v>0</v>
      </c>
      <c r="F204" s="306">
        <v>0</v>
      </c>
      <c r="H204" s="298">
        <v>0</v>
      </c>
      <c r="I204" s="299">
        <v>0</v>
      </c>
      <c r="J204" s="306">
        <v>0</v>
      </c>
      <c r="K204" s="646"/>
      <c r="L204" s="298">
        <v>0</v>
      </c>
      <c r="M204" s="299">
        <v>0</v>
      </c>
      <c r="N204" s="306">
        <v>0</v>
      </c>
      <c r="P204" s="23"/>
    </row>
    <row r="205" spans="1:16" hidden="1" x14ac:dyDescent="0.2">
      <c r="A205" s="22"/>
      <c r="B205" s="23"/>
      <c r="C205" s="11"/>
      <c r="D205" s="127"/>
      <c r="E205" s="2"/>
      <c r="F205" s="130"/>
      <c r="H205" s="127"/>
      <c r="I205" s="2"/>
      <c r="J205" s="130"/>
      <c r="K205" s="438"/>
      <c r="L205" s="127"/>
      <c r="M205" s="2"/>
      <c r="N205" s="130"/>
      <c r="P205" s="23"/>
    </row>
    <row r="206" spans="1:16" hidden="1" x14ac:dyDescent="0.2">
      <c r="A206" s="25" t="s">
        <v>3</v>
      </c>
      <c r="B206" s="23" t="s">
        <v>302</v>
      </c>
      <c r="C206" s="11" t="s">
        <v>717</v>
      </c>
      <c r="D206" s="155"/>
      <c r="E206" s="439"/>
      <c r="F206" s="213"/>
      <c r="H206" s="155"/>
      <c r="I206" s="439"/>
      <c r="J206" s="213"/>
      <c r="K206" s="438"/>
      <c r="L206" s="155"/>
      <c r="M206" s="439"/>
      <c r="N206" s="213"/>
      <c r="P206" s="23"/>
    </row>
    <row r="207" spans="1:16" hidden="1" x14ac:dyDescent="0.2">
      <c r="A207" s="25" t="s">
        <v>3</v>
      </c>
      <c r="B207" s="23" t="s">
        <v>303</v>
      </c>
      <c r="C207" s="11" t="s">
        <v>718</v>
      </c>
      <c r="D207" s="155"/>
      <c r="E207" s="439"/>
      <c r="F207" s="213"/>
      <c r="H207" s="155"/>
      <c r="I207" s="439"/>
      <c r="J207" s="213"/>
      <c r="K207" s="438"/>
      <c r="L207" s="155"/>
      <c r="M207" s="439"/>
      <c r="N207" s="213"/>
      <c r="P207" s="23"/>
    </row>
    <row r="208" spans="1:16" hidden="1" x14ac:dyDescent="0.2">
      <c r="A208" s="25" t="s">
        <v>3</v>
      </c>
      <c r="B208" s="23" t="s">
        <v>304</v>
      </c>
      <c r="C208" s="11" t="s">
        <v>719</v>
      </c>
      <c r="D208" s="155"/>
      <c r="E208" s="439"/>
      <c r="F208" s="213"/>
      <c r="H208" s="155"/>
      <c r="I208" s="439"/>
      <c r="J208" s="213"/>
      <c r="K208" s="438"/>
      <c r="L208" s="155"/>
      <c r="M208" s="439"/>
      <c r="N208" s="213"/>
      <c r="P208" s="23"/>
    </row>
    <row r="209" spans="1:16" hidden="1" x14ac:dyDescent="0.2">
      <c r="A209" s="25" t="s">
        <v>3</v>
      </c>
      <c r="B209" s="23" t="s">
        <v>305</v>
      </c>
      <c r="C209" s="11" t="s">
        <v>720</v>
      </c>
      <c r="D209" s="155"/>
      <c r="E209" s="439"/>
      <c r="F209" s="213"/>
      <c r="H209" s="155"/>
      <c r="I209" s="439"/>
      <c r="J209" s="213"/>
      <c r="K209" s="438"/>
      <c r="L209" s="155"/>
      <c r="M209" s="439"/>
      <c r="N209" s="213"/>
      <c r="P209" s="37"/>
    </row>
    <row r="210" spans="1:16" hidden="1" x14ac:dyDescent="0.2">
      <c r="A210" s="25" t="s">
        <v>13</v>
      </c>
      <c r="B210" s="23" t="s">
        <v>114</v>
      </c>
      <c r="C210" s="11" t="s">
        <v>909</v>
      </c>
      <c r="D210" s="155"/>
      <c r="E210" s="439"/>
      <c r="F210" s="213"/>
      <c r="H210" s="155"/>
      <c r="I210" s="439"/>
      <c r="J210" s="213"/>
      <c r="K210" s="438"/>
      <c r="L210" s="155"/>
      <c r="M210" s="439"/>
      <c r="N210" s="213"/>
      <c r="P210" s="23"/>
    </row>
    <row r="211" spans="1:16" s="136" customFormat="1" hidden="1" x14ac:dyDescent="0.2">
      <c r="A211" s="29" t="s">
        <v>116</v>
      </c>
      <c r="B211" s="30"/>
      <c r="C211" s="31"/>
      <c r="D211" s="298">
        <v>0</v>
      </c>
      <c r="E211" s="299">
        <v>0</v>
      </c>
      <c r="F211" s="306">
        <v>0</v>
      </c>
      <c r="H211" s="298">
        <v>0</v>
      </c>
      <c r="I211" s="299">
        <v>0</v>
      </c>
      <c r="J211" s="306">
        <v>0</v>
      </c>
      <c r="K211" s="646"/>
      <c r="L211" s="298">
        <v>0</v>
      </c>
      <c r="M211" s="299">
        <v>0</v>
      </c>
      <c r="N211" s="306">
        <v>0</v>
      </c>
      <c r="P211" s="23"/>
    </row>
    <row r="212" spans="1:16" hidden="1" x14ac:dyDescent="0.2">
      <c r="A212" s="22"/>
      <c r="B212" s="23"/>
      <c r="C212" s="11"/>
      <c r="D212" s="127"/>
      <c r="E212" s="2"/>
      <c r="F212" s="130"/>
      <c r="H212" s="127"/>
      <c r="I212" s="2"/>
      <c r="J212" s="130"/>
      <c r="K212" s="438"/>
      <c r="L212" s="127"/>
      <c r="M212" s="2"/>
      <c r="N212" s="130"/>
      <c r="P212" s="23"/>
    </row>
    <row r="213" spans="1:16" hidden="1" x14ac:dyDescent="0.2">
      <c r="A213" s="25" t="s">
        <v>3</v>
      </c>
      <c r="B213" s="23" t="s">
        <v>306</v>
      </c>
      <c r="C213" s="11" t="s">
        <v>721</v>
      </c>
      <c r="D213" s="155"/>
      <c r="E213" s="439"/>
      <c r="F213" s="213"/>
      <c r="H213" s="155"/>
      <c r="I213" s="439"/>
      <c r="J213" s="213"/>
      <c r="K213" s="438"/>
      <c r="L213" s="155"/>
      <c r="M213" s="439"/>
      <c r="N213" s="213"/>
      <c r="P213" s="23"/>
    </row>
    <row r="214" spans="1:16" hidden="1" x14ac:dyDescent="0.2">
      <c r="A214" s="25" t="s">
        <v>3</v>
      </c>
      <c r="B214" s="23" t="s">
        <v>307</v>
      </c>
      <c r="C214" s="11" t="s">
        <v>722</v>
      </c>
      <c r="D214" s="155"/>
      <c r="E214" s="439"/>
      <c r="F214" s="213"/>
      <c r="H214" s="155"/>
      <c r="I214" s="439"/>
      <c r="J214" s="213"/>
      <c r="K214" s="438"/>
      <c r="L214" s="155"/>
      <c r="M214" s="439"/>
      <c r="N214" s="213"/>
      <c r="P214" s="23"/>
    </row>
    <row r="215" spans="1:16" hidden="1" x14ac:dyDescent="0.2">
      <c r="A215" s="25" t="s">
        <v>3</v>
      </c>
      <c r="B215" s="23" t="s">
        <v>308</v>
      </c>
      <c r="C215" s="11" t="s">
        <v>723</v>
      </c>
      <c r="D215" s="155"/>
      <c r="E215" s="439"/>
      <c r="F215" s="213"/>
      <c r="H215" s="155"/>
      <c r="I215" s="439"/>
      <c r="J215" s="213"/>
      <c r="K215" s="438"/>
      <c r="L215" s="155"/>
      <c r="M215" s="439"/>
      <c r="N215" s="213"/>
      <c r="P215" s="23"/>
    </row>
    <row r="216" spans="1:16" hidden="1" x14ac:dyDescent="0.2">
      <c r="A216" s="25" t="s">
        <v>3</v>
      </c>
      <c r="B216" s="23" t="s">
        <v>309</v>
      </c>
      <c r="C216" s="11" t="s">
        <v>724</v>
      </c>
      <c r="D216" s="155"/>
      <c r="E216" s="439"/>
      <c r="F216" s="213"/>
      <c r="H216" s="155"/>
      <c r="I216" s="439"/>
      <c r="J216" s="213"/>
      <c r="K216" s="438"/>
      <c r="L216" s="155"/>
      <c r="M216" s="439"/>
      <c r="N216" s="213"/>
      <c r="P216" s="23"/>
    </row>
    <row r="217" spans="1:16" hidden="1" x14ac:dyDescent="0.2">
      <c r="A217" s="25" t="s">
        <v>3</v>
      </c>
      <c r="B217" s="23" t="s">
        <v>310</v>
      </c>
      <c r="C217" s="11" t="s">
        <v>725</v>
      </c>
      <c r="D217" s="155"/>
      <c r="E217" s="439"/>
      <c r="F217" s="213"/>
      <c r="H217" s="155"/>
      <c r="I217" s="439"/>
      <c r="J217" s="213"/>
      <c r="K217" s="438"/>
      <c r="L217" s="155"/>
      <c r="M217" s="439"/>
      <c r="N217" s="213"/>
      <c r="P217" s="37"/>
    </row>
    <row r="218" spans="1:16" hidden="1" x14ac:dyDescent="0.2">
      <c r="A218" s="25" t="s">
        <v>13</v>
      </c>
      <c r="B218" s="23" t="s">
        <v>117</v>
      </c>
      <c r="C218" s="11" t="s">
        <v>948</v>
      </c>
      <c r="D218" s="155"/>
      <c r="E218" s="439"/>
      <c r="F218" s="213"/>
      <c r="H218" s="155"/>
      <c r="I218" s="439"/>
      <c r="J218" s="213"/>
      <c r="K218" s="438"/>
      <c r="L218" s="155"/>
      <c r="M218" s="439"/>
      <c r="N218" s="213"/>
      <c r="P218" s="23"/>
    </row>
    <row r="219" spans="1:16" s="136" customFormat="1" hidden="1" x14ac:dyDescent="0.2">
      <c r="A219" s="29" t="s">
        <v>118</v>
      </c>
      <c r="B219" s="30"/>
      <c r="C219" s="31"/>
      <c r="D219" s="298">
        <v>0</v>
      </c>
      <c r="E219" s="299">
        <v>0</v>
      </c>
      <c r="F219" s="306">
        <v>0</v>
      </c>
      <c r="H219" s="298">
        <v>0</v>
      </c>
      <c r="I219" s="299">
        <v>0</v>
      </c>
      <c r="J219" s="306">
        <v>0</v>
      </c>
      <c r="K219" s="646"/>
      <c r="L219" s="298">
        <v>0</v>
      </c>
      <c r="M219" s="299">
        <v>0</v>
      </c>
      <c r="N219" s="306">
        <v>0</v>
      </c>
      <c r="P219" s="35"/>
    </row>
    <row r="220" spans="1:16" s="136" customFormat="1" x14ac:dyDescent="0.2">
      <c r="A220" s="22"/>
      <c r="B220" s="37"/>
      <c r="C220" s="48"/>
      <c r="D220" s="129"/>
      <c r="E220" s="5"/>
      <c r="F220" s="132"/>
      <c r="H220" s="129"/>
      <c r="I220" s="5"/>
      <c r="J220" s="132"/>
      <c r="K220" s="646"/>
      <c r="L220" s="129"/>
      <c r="M220" s="5"/>
      <c r="N220" s="132"/>
      <c r="P220" s="37"/>
    </row>
    <row r="221" spans="1:16" x14ac:dyDescent="0.2">
      <c r="A221" s="22"/>
      <c r="B221" s="35"/>
      <c r="C221" s="11"/>
      <c r="D221" s="127"/>
      <c r="E221" s="2"/>
      <c r="F221" s="130"/>
      <c r="H221" s="127"/>
      <c r="I221" s="2"/>
      <c r="J221" s="130"/>
      <c r="K221" s="438"/>
      <c r="L221" s="127"/>
      <c r="M221" s="2"/>
      <c r="N221" s="130"/>
      <c r="P221" s="23"/>
    </row>
    <row r="222" spans="1:16" s="136" customFormat="1" x14ac:dyDescent="0.2">
      <c r="A222" s="29" t="s">
        <v>119</v>
      </c>
      <c r="B222" s="30"/>
      <c r="C222" s="31"/>
      <c r="D222" s="298">
        <v>162713</v>
      </c>
      <c r="E222" s="299">
        <v>171337</v>
      </c>
      <c r="F222" s="306">
        <v>179904</v>
      </c>
      <c r="H222" s="298">
        <v>932726</v>
      </c>
      <c r="I222" s="299">
        <v>962877</v>
      </c>
      <c r="J222" s="306">
        <v>1036836</v>
      </c>
      <c r="K222" s="646"/>
      <c r="L222" s="298">
        <v>1095439</v>
      </c>
      <c r="M222" s="299">
        <v>1134214</v>
      </c>
      <c r="N222" s="306">
        <v>1216740</v>
      </c>
      <c r="P222" s="37"/>
    </row>
    <row r="223" spans="1:16" x14ac:dyDescent="0.2">
      <c r="A223" s="38"/>
      <c r="B223" s="39"/>
      <c r="C223" s="36"/>
      <c r="D223" s="128"/>
      <c r="E223" s="7"/>
      <c r="F223" s="131"/>
      <c r="H223" s="128"/>
      <c r="I223" s="7"/>
      <c r="J223" s="131"/>
      <c r="K223" s="438"/>
      <c r="L223" s="128"/>
      <c r="M223" s="7"/>
      <c r="N223" s="131"/>
      <c r="P223" s="37"/>
    </row>
    <row r="224" spans="1:16" x14ac:dyDescent="0.2">
      <c r="A224" s="24" t="s">
        <v>120</v>
      </c>
      <c r="B224" s="37"/>
      <c r="C224" s="11"/>
      <c r="D224" s="127"/>
      <c r="E224" s="2"/>
      <c r="F224" s="130"/>
      <c r="H224" s="127"/>
      <c r="I224" s="2"/>
      <c r="J224" s="130"/>
      <c r="K224" s="438"/>
      <c r="L224" s="127"/>
      <c r="M224" s="2"/>
      <c r="N224" s="130"/>
      <c r="P224" s="23"/>
    </row>
    <row r="225" spans="1:16" x14ac:dyDescent="0.2">
      <c r="A225" s="24"/>
      <c r="B225" s="37"/>
      <c r="C225" s="11"/>
      <c r="D225" s="127"/>
      <c r="E225" s="2"/>
      <c r="F225" s="130"/>
      <c r="H225" s="127"/>
      <c r="I225" s="2"/>
      <c r="J225" s="130"/>
      <c r="K225" s="438"/>
      <c r="L225" s="127"/>
      <c r="M225" s="2"/>
      <c r="N225" s="130"/>
      <c r="P225" s="23"/>
    </row>
    <row r="226" spans="1:16" hidden="1" x14ac:dyDescent="0.2">
      <c r="A226" s="25" t="s">
        <v>3</v>
      </c>
      <c r="B226" s="23" t="s">
        <v>320</v>
      </c>
      <c r="C226" s="11" t="s">
        <v>726</v>
      </c>
      <c r="D226" s="155"/>
      <c r="E226" s="439"/>
      <c r="F226" s="213"/>
      <c r="H226" s="155"/>
      <c r="I226" s="439"/>
      <c r="J226" s="213"/>
      <c r="K226" s="438"/>
      <c r="L226" s="155"/>
      <c r="M226" s="439"/>
      <c r="N226" s="213"/>
      <c r="P226" s="23"/>
    </row>
    <row r="227" spans="1:16" hidden="1" x14ac:dyDescent="0.2">
      <c r="A227" s="25" t="s">
        <v>3</v>
      </c>
      <c r="B227" s="23" t="s">
        <v>321</v>
      </c>
      <c r="C227" s="11" t="s">
        <v>727</v>
      </c>
      <c r="D227" s="155"/>
      <c r="E227" s="439"/>
      <c r="F227" s="213"/>
      <c r="H227" s="155"/>
      <c r="I227" s="439"/>
      <c r="J227" s="213"/>
      <c r="K227" s="438"/>
      <c r="L227" s="155"/>
      <c r="M227" s="439"/>
      <c r="N227" s="213"/>
      <c r="P227" s="23"/>
    </row>
    <row r="228" spans="1:16" hidden="1" x14ac:dyDescent="0.2">
      <c r="A228" s="25" t="s">
        <v>3</v>
      </c>
      <c r="B228" s="23" t="s">
        <v>322</v>
      </c>
      <c r="C228" s="11" t="s">
        <v>728</v>
      </c>
      <c r="D228" s="155"/>
      <c r="E228" s="439"/>
      <c r="F228" s="213"/>
      <c r="H228" s="155"/>
      <c r="I228" s="439"/>
      <c r="J228" s="213"/>
      <c r="K228" s="438"/>
      <c r="L228" s="155"/>
      <c r="M228" s="439"/>
      <c r="N228" s="213"/>
      <c r="P228" s="23"/>
    </row>
    <row r="229" spans="1:16" hidden="1" x14ac:dyDescent="0.2">
      <c r="A229" s="25" t="s">
        <v>3</v>
      </c>
      <c r="B229" s="23" t="s">
        <v>323</v>
      </c>
      <c r="C229" s="11" t="s">
        <v>729</v>
      </c>
      <c r="D229" s="155"/>
      <c r="E229" s="439"/>
      <c r="F229" s="213"/>
      <c r="H229" s="155"/>
      <c r="I229" s="439"/>
      <c r="J229" s="213"/>
      <c r="K229" s="438"/>
      <c r="L229" s="155"/>
      <c r="M229" s="439"/>
      <c r="N229" s="213"/>
      <c r="P229" s="23"/>
    </row>
    <row r="230" spans="1:16" hidden="1" x14ac:dyDescent="0.2">
      <c r="A230" s="25" t="s">
        <v>3</v>
      </c>
      <c r="B230" s="23" t="s">
        <v>324</v>
      </c>
      <c r="C230" s="11" t="s">
        <v>730</v>
      </c>
      <c r="D230" s="155"/>
      <c r="E230" s="439"/>
      <c r="F230" s="213"/>
      <c r="H230" s="155"/>
      <c r="I230" s="439"/>
      <c r="J230" s="213"/>
      <c r="K230" s="438"/>
      <c r="L230" s="155"/>
      <c r="M230" s="439"/>
      <c r="N230" s="213"/>
      <c r="P230" s="37"/>
    </row>
    <row r="231" spans="1:16" hidden="1" x14ac:dyDescent="0.2">
      <c r="A231" s="25" t="s">
        <v>13</v>
      </c>
      <c r="B231" s="23" t="s">
        <v>122</v>
      </c>
      <c r="C231" s="11" t="s">
        <v>908</v>
      </c>
      <c r="D231" s="155"/>
      <c r="E231" s="439"/>
      <c r="F231" s="213"/>
      <c r="H231" s="155"/>
      <c r="I231" s="439"/>
      <c r="J231" s="213"/>
      <c r="K231" s="438"/>
      <c r="L231" s="155"/>
      <c r="M231" s="439"/>
      <c r="N231" s="213"/>
      <c r="P231" s="23"/>
    </row>
    <row r="232" spans="1:16" hidden="1" x14ac:dyDescent="0.2">
      <c r="A232" s="29" t="s">
        <v>124</v>
      </c>
      <c r="B232" s="30"/>
      <c r="C232" s="31"/>
      <c r="D232" s="298">
        <v>0</v>
      </c>
      <c r="E232" s="299">
        <v>0</v>
      </c>
      <c r="F232" s="306">
        <v>0</v>
      </c>
      <c r="H232" s="298">
        <v>0</v>
      </c>
      <c r="I232" s="299">
        <v>0</v>
      </c>
      <c r="J232" s="306">
        <v>0</v>
      </c>
      <c r="K232" s="438"/>
      <c r="L232" s="298">
        <v>0</v>
      </c>
      <c r="M232" s="299">
        <v>0</v>
      </c>
      <c r="N232" s="306">
        <v>0</v>
      </c>
      <c r="P232" s="23"/>
    </row>
    <row r="233" spans="1:16" hidden="1" x14ac:dyDescent="0.2">
      <c r="A233" s="25"/>
      <c r="B233" s="23"/>
      <c r="C233" s="11"/>
      <c r="D233" s="127"/>
      <c r="E233" s="2"/>
      <c r="F233" s="130"/>
      <c r="H233" s="127"/>
      <c r="I233" s="2"/>
      <c r="J233" s="130"/>
      <c r="K233" s="438"/>
      <c r="L233" s="127"/>
      <c r="M233" s="2"/>
      <c r="N233" s="130"/>
      <c r="P233" s="23"/>
    </row>
    <row r="234" spans="1:16" hidden="1" x14ac:dyDescent="0.2">
      <c r="A234" s="25" t="s">
        <v>3</v>
      </c>
      <c r="B234" s="23" t="s">
        <v>325</v>
      </c>
      <c r="C234" s="11" t="s">
        <v>731</v>
      </c>
      <c r="D234" s="155"/>
      <c r="E234" s="439"/>
      <c r="F234" s="213"/>
      <c r="H234" s="155"/>
      <c r="I234" s="439"/>
      <c r="J234" s="213"/>
      <c r="K234" s="438"/>
      <c r="L234" s="155"/>
      <c r="M234" s="439"/>
      <c r="N234" s="213"/>
      <c r="P234" s="23"/>
    </row>
    <row r="235" spans="1:16" hidden="1" x14ac:dyDescent="0.2">
      <c r="A235" s="25" t="s">
        <v>3</v>
      </c>
      <c r="B235" s="23" t="s">
        <v>326</v>
      </c>
      <c r="C235" s="11" t="s">
        <v>732</v>
      </c>
      <c r="D235" s="155"/>
      <c r="E235" s="439"/>
      <c r="F235" s="213"/>
      <c r="H235" s="155"/>
      <c r="I235" s="439"/>
      <c r="J235" s="213"/>
      <c r="K235" s="438"/>
      <c r="L235" s="155"/>
      <c r="M235" s="439"/>
      <c r="N235" s="213"/>
      <c r="P235" s="23"/>
    </row>
    <row r="236" spans="1:16" hidden="1" x14ac:dyDescent="0.2">
      <c r="A236" s="25" t="s">
        <v>3</v>
      </c>
      <c r="B236" s="23" t="s">
        <v>327</v>
      </c>
      <c r="C236" s="11" t="s">
        <v>733</v>
      </c>
      <c r="D236" s="155"/>
      <c r="E236" s="439"/>
      <c r="F236" s="213"/>
      <c r="H236" s="155"/>
      <c r="I236" s="439"/>
      <c r="J236" s="213"/>
      <c r="K236" s="438"/>
      <c r="L236" s="155"/>
      <c r="M236" s="439"/>
      <c r="N236" s="213"/>
      <c r="P236" s="23"/>
    </row>
    <row r="237" spans="1:16" hidden="1" x14ac:dyDescent="0.2">
      <c r="A237" s="25" t="s">
        <v>3</v>
      </c>
      <c r="B237" s="23" t="s">
        <v>328</v>
      </c>
      <c r="C237" s="11" t="s">
        <v>734</v>
      </c>
      <c r="D237" s="155"/>
      <c r="E237" s="439"/>
      <c r="F237" s="213"/>
      <c r="H237" s="155"/>
      <c r="I237" s="439"/>
      <c r="J237" s="213"/>
      <c r="K237" s="438"/>
      <c r="L237" s="155"/>
      <c r="M237" s="439"/>
      <c r="N237" s="213"/>
      <c r="P237" s="37"/>
    </row>
    <row r="238" spans="1:16" hidden="1" x14ac:dyDescent="0.2">
      <c r="A238" s="25" t="s">
        <v>13</v>
      </c>
      <c r="B238" s="23" t="s">
        <v>125</v>
      </c>
      <c r="C238" s="11" t="s">
        <v>907</v>
      </c>
      <c r="D238" s="155"/>
      <c r="E238" s="439"/>
      <c r="F238" s="213"/>
      <c r="H238" s="155"/>
      <c r="I238" s="439"/>
      <c r="J238" s="213"/>
      <c r="K238" s="438"/>
      <c r="L238" s="155"/>
      <c r="M238" s="439"/>
      <c r="N238" s="213"/>
      <c r="P238" s="23"/>
    </row>
    <row r="239" spans="1:16" hidden="1" x14ac:dyDescent="0.2">
      <c r="A239" s="29" t="s">
        <v>127</v>
      </c>
      <c r="B239" s="30"/>
      <c r="C239" s="31"/>
      <c r="D239" s="298">
        <v>0</v>
      </c>
      <c r="E239" s="299">
        <v>0</v>
      </c>
      <c r="F239" s="306">
        <v>0</v>
      </c>
      <c r="H239" s="298">
        <v>0</v>
      </c>
      <c r="I239" s="299">
        <v>0</v>
      </c>
      <c r="J239" s="306">
        <v>0</v>
      </c>
      <c r="K239" s="438"/>
      <c r="L239" s="298">
        <v>0</v>
      </c>
      <c r="M239" s="299">
        <v>0</v>
      </c>
      <c r="N239" s="306">
        <v>0</v>
      </c>
      <c r="P239" s="23"/>
    </row>
    <row r="240" spans="1:16" hidden="1" x14ac:dyDescent="0.2">
      <c r="A240" s="25"/>
      <c r="B240" s="23"/>
      <c r="C240" s="11"/>
      <c r="D240" s="127"/>
      <c r="E240" s="2"/>
      <c r="F240" s="130"/>
      <c r="H240" s="127"/>
      <c r="I240" s="2"/>
      <c r="J240" s="130"/>
      <c r="K240" s="438"/>
      <c r="L240" s="127"/>
      <c r="M240" s="2"/>
      <c r="N240" s="130"/>
      <c r="P240" s="23"/>
    </row>
    <row r="241" spans="1:16" hidden="1" x14ac:dyDescent="0.2">
      <c r="A241" s="25" t="s">
        <v>3</v>
      </c>
      <c r="B241" s="23" t="s">
        <v>329</v>
      </c>
      <c r="C241" s="11" t="s">
        <v>735</v>
      </c>
      <c r="D241" s="155"/>
      <c r="E241" s="439"/>
      <c r="F241" s="213"/>
      <c r="H241" s="155"/>
      <c r="I241" s="439"/>
      <c r="J241" s="213"/>
      <c r="K241" s="438"/>
      <c r="L241" s="155"/>
      <c r="M241" s="439"/>
      <c r="N241" s="213"/>
      <c r="P241" s="23"/>
    </row>
    <row r="242" spans="1:16" hidden="1" x14ac:dyDescent="0.2">
      <c r="A242" s="25" t="s">
        <v>3</v>
      </c>
      <c r="B242" s="23" t="s">
        <v>330</v>
      </c>
      <c r="C242" s="11" t="s">
        <v>736</v>
      </c>
      <c r="D242" s="155"/>
      <c r="E242" s="439"/>
      <c r="F242" s="213"/>
      <c r="H242" s="155"/>
      <c r="I242" s="439"/>
      <c r="J242" s="213"/>
      <c r="K242" s="438"/>
      <c r="L242" s="155"/>
      <c r="M242" s="439"/>
      <c r="N242" s="213"/>
      <c r="P242" s="23"/>
    </row>
    <row r="243" spans="1:16" hidden="1" x14ac:dyDescent="0.2">
      <c r="A243" s="25" t="s">
        <v>3</v>
      </c>
      <c r="B243" s="23" t="s">
        <v>331</v>
      </c>
      <c r="C243" s="11" t="s">
        <v>737</v>
      </c>
      <c r="D243" s="155"/>
      <c r="E243" s="439"/>
      <c r="F243" s="213"/>
      <c r="H243" s="155"/>
      <c r="I243" s="439"/>
      <c r="J243" s="213"/>
      <c r="K243" s="438"/>
      <c r="L243" s="155"/>
      <c r="M243" s="439"/>
      <c r="N243" s="213"/>
      <c r="P243" s="23"/>
    </row>
    <row r="244" spans="1:16" x14ac:dyDescent="0.2">
      <c r="A244" s="25" t="s">
        <v>3</v>
      </c>
      <c r="B244" s="23" t="s">
        <v>332</v>
      </c>
      <c r="C244" s="11" t="s">
        <v>738</v>
      </c>
      <c r="D244" s="155"/>
      <c r="E244" s="439"/>
      <c r="F244" s="213"/>
      <c r="H244" s="155">
        <v>184189</v>
      </c>
      <c r="I244" s="439">
        <v>171631</v>
      </c>
      <c r="J244" s="213">
        <v>163661</v>
      </c>
      <c r="K244" s="438"/>
      <c r="L244" s="155">
        <v>184189</v>
      </c>
      <c r="M244" s="439">
        <v>171631</v>
      </c>
      <c r="N244" s="213">
        <v>163661</v>
      </c>
      <c r="P244" s="23"/>
    </row>
    <row r="245" spans="1:16" hidden="1" x14ac:dyDescent="0.2">
      <c r="A245" s="25" t="s">
        <v>3</v>
      </c>
      <c r="B245" s="23" t="s">
        <v>333</v>
      </c>
      <c r="C245" s="11" t="s">
        <v>739</v>
      </c>
      <c r="D245" s="155"/>
      <c r="E245" s="439"/>
      <c r="F245" s="213"/>
      <c r="H245" s="155"/>
      <c r="I245" s="439"/>
      <c r="J245" s="213"/>
      <c r="K245" s="438"/>
      <c r="L245" s="155"/>
      <c r="M245" s="439"/>
      <c r="N245" s="213"/>
      <c r="P245" s="37"/>
    </row>
    <row r="246" spans="1:16" hidden="1" x14ac:dyDescent="0.2">
      <c r="A246" s="25" t="s">
        <v>13</v>
      </c>
      <c r="B246" s="23" t="s">
        <v>128</v>
      </c>
      <c r="C246" s="11" t="s">
        <v>906</v>
      </c>
      <c r="D246" s="155"/>
      <c r="E246" s="439"/>
      <c r="F246" s="213"/>
      <c r="H246" s="155"/>
      <c r="I246" s="439"/>
      <c r="J246" s="213"/>
      <c r="K246" s="438"/>
      <c r="L246" s="155"/>
      <c r="M246" s="439"/>
      <c r="N246" s="213"/>
      <c r="P246" s="23"/>
    </row>
    <row r="247" spans="1:16" x14ac:dyDescent="0.2">
      <c r="A247" s="29" t="s">
        <v>129</v>
      </c>
      <c r="B247" s="30"/>
      <c r="C247" s="31"/>
      <c r="D247" s="298">
        <v>0</v>
      </c>
      <c r="E247" s="299">
        <v>0</v>
      </c>
      <c r="F247" s="306">
        <v>0</v>
      </c>
      <c r="H247" s="298">
        <v>184189</v>
      </c>
      <c r="I247" s="299">
        <v>171631</v>
      </c>
      <c r="J247" s="306">
        <v>163661</v>
      </c>
      <c r="K247" s="438"/>
      <c r="L247" s="298">
        <v>184189</v>
      </c>
      <c r="M247" s="299">
        <v>171631</v>
      </c>
      <c r="N247" s="306">
        <v>163661</v>
      </c>
      <c r="P247" s="23"/>
    </row>
    <row r="248" spans="1:16" hidden="1" x14ac:dyDescent="0.2">
      <c r="A248" s="25"/>
      <c r="B248" s="23"/>
      <c r="C248" s="11"/>
      <c r="D248" s="127"/>
      <c r="E248" s="2"/>
      <c r="F248" s="130"/>
      <c r="H248" s="127"/>
      <c r="I248" s="2"/>
      <c r="J248" s="130"/>
      <c r="K248" s="438"/>
      <c r="L248" s="127"/>
      <c r="M248" s="2"/>
      <c r="N248" s="130"/>
      <c r="P248" s="23"/>
    </row>
    <row r="249" spans="1:16" hidden="1" x14ac:dyDescent="0.2">
      <c r="A249" s="25" t="s">
        <v>3</v>
      </c>
      <c r="B249" s="23" t="s">
        <v>334</v>
      </c>
      <c r="C249" s="11" t="s">
        <v>740</v>
      </c>
      <c r="D249" s="269"/>
      <c r="E249" s="61"/>
      <c r="F249" s="278"/>
      <c r="H249" s="269"/>
      <c r="I249" s="61"/>
      <c r="J249" s="278"/>
      <c r="K249" s="438"/>
      <c r="L249" s="269"/>
      <c r="M249" s="61"/>
      <c r="N249" s="278"/>
      <c r="P249" s="23"/>
    </row>
    <row r="250" spans="1:16" hidden="1" x14ac:dyDescent="0.2">
      <c r="A250" s="25" t="s">
        <v>3</v>
      </c>
      <c r="B250" s="23" t="s">
        <v>335</v>
      </c>
      <c r="C250" s="11" t="s">
        <v>741</v>
      </c>
      <c r="D250" s="269"/>
      <c r="E250" s="61"/>
      <c r="F250" s="278"/>
      <c r="H250" s="269"/>
      <c r="I250" s="61"/>
      <c r="J250" s="278"/>
      <c r="K250" s="438"/>
      <c r="L250" s="269"/>
      <c r="M250" s="61"/>
      <c r="N250" s="278"/>
      <c r="P250" s="23"/>
    </row>
    <row r="251" spans="1:16" hidden="1" x14ac:dyDescent="0.2">
      <c r="A251" s="25" t="s">
        <v>3</v>
      </c>
      <c r="B251" s="23" t="s">
        <v>336</v>
      </c>
      <c r="C251" s="11" t="s">
        <v>742</v>
      </c>
      <c r="D251" s="269"/>
      <c r="E251" s="61"/>
      <c r="F251" s="278"/>
      <c r="H251" s="269"/>
      <c r="I251" s="61"/>
      <c r="J251" s="278"/>
      <c r="K251" s="438"/>
      <c r="L251" s="269"/>
      <c r="M251" s="61"/>
      <c r="N251" s="278"/>
      <c r="P251" s="23"/>
    </row>
    <row r="252" spans="1:16" hidden="1" x14ac:dyDescent="0.2">
      <c r="A252" s="25" t="s">
        <v>3</v>
      </c>
      <c r="B252" s="23" t="s">
        <v>337</v>
      </c>
      <c r="C252" s="11" t="s">
        <v>743</v>
      </c>
      <c r="D252" s="269"/>
      <c r="E252" s="61"/>
      <c r="F252" s="278"/>
      <c r="H252" s="269"/>
      <c r="I252" s="61"/>
      <c r="J252" s="278"/>
      <c r="K252" s="438"/>
      <c r="L252" s="269"/>
      <c r="M252" s="61"/>
      <c r="N252" s="278"/>
      <c r="P252" s="23"/>
    </row>
    <row r="253" spans="1:16" hidden="1" x14ac:dyDescent="0.2">
      <c r="A253" s="25" t="s">
        <v>3</v>
      </c>
      <c r="B253" s="23" t="s">
        <v>338</v>
      </c>
      <c r="C253" s="11" t="s">
        <v>744</v>
      </c>
      <c r="D253" s="269"/>
      <c r="E253" s="61"/>
      <c r="F253" s="278"/>
      <c r="H253" s="269"/>
      <c r="I253" s="61"/>
      <c r="J253" s="278"/>
      <c r="K253" s="438"/>
      <c r="L253" s="269"/>
      <c r="M253" s="61"/>
      <c r="N253" s="278"/>
      <c r="P253" s="23"/>
    </row>
    <row r="254" spans="1:16" s="136" customFormat="1" hidden="1" x14ac:dyDescent="0.2">
      <c r="A254" s="22" t="s">
        <v>3</v>
      </c>
      <c r="B254" s="37" t="s">
        <v>339</v>
      </c>
      <c r="C254" s="48" t="s">
        <v>745</v>
      </c>
      <c r="D254" s="449"/>
      <c r="E254" s="209"/>
      <c r="F254" s="498"/>
      <c r="H254" s="449"/>
      <c r="I254" s="209"/>
      <c r="J254" s="498"/>
      <c r="K254" s="646"/>
      <c r="L254" s="449"/>
      <c r="M254" s="209"/>
      <c r="N254" s="498"/>
      <c r="P254" s="37"/>
    </row>
    <row r="255" spans="1:16" hidden="1" x14ac:dyDescent="0.2">
      <c r="A255" s="25" t="s">
        <v>13</v>
      </c>
      <c r="B255" s="23" t="s">
        <v>130</v>
      </c>
      <c r="C255" s="11" t="s">
        <v>905</v>
      </c>
      <c r="D255" s="269"/>
      <c r="E255" s="61"/>
      <c r="F255" s="278"/>
      <c r="H255" s="269"/>
      <c r="I255" s="61"/>
      <c r="J255" s="278"/>
      <c r="K255" s="438"/>
      <c r="L255" s="269"/>
      <c r="M255" s="61"/>
      <c r="N255" s="278"/>
      <c r="P255" s="23"/>
    </row>
    <row r="256" spans="1:16" hidden="1" x14ac:dyDescent="0.2">
      <c r="A256" s="29" t="s">
        <v>131</v>
      </c>
      <c r="B256" s="30"/>
      <c r="C256" s="31"/>
      <c r="D256" s="450">
        <v>0</v>
      </c>
      <c r="E256" s="10">
        <v>0</v>
      </c>
      <c r="F256" s="499">
        <v>0</v>
      </c>
      <c r="H256" s="450">
        <v>0</v>
      </c>
      <c r="I256" s="10">
        <v>0</v>
      </c>
      <c r="J256" s="499">
        <v>0</v>
      </c>
      <c r="K256" s="438"/>
      <c r="L256" s="450">
        <v>0</v>
      </c>
      <c r="M256" s="10">
        <v>0</v>
      </c>
      <c r="N256" s="499">
        <v>0</v>
      </c>
      <c r="P256" s="23"/>
    </row>
    <row r="257" spans="1:16" hidden="1" x14ac:dyDescent="0.2">
      <c r="A257" s="22"/>
      <c r="B257" s="23"/>
      <c r="C257" s="11"/>
      <c r="D257" s="127"/>
      <c r="E257" s="2"/>
      <c r="F257" s="130"/>
      <c r="H257" s="127"/>
      <c r="I257" s="2"/>
      <c r="J257" s="130"/>
      <c r="K257" s="438"/>
      <c r="L257" s="127"/>
      <c r="M257" s="2"/>
      <c r="N257" s="130"/>
      <c r="P257" s="23"/>
    </row>
    <row r="258" spans="1:16" hidden="1" x14ac:dyDescent="0.2">
      <c r="A258" s="25" t="s">
        <v>3</v>
      </c>
      <c r="B258" s="23" t="s">
        <v>340</v>
      </c>
      <c r="C258" s="11" t="s">
        <v>746</v>
      </c>
      <c r="D258" s="155"/>
      <c r="E258" s="439"/>
      <c r="F258" s="213"/>
      <c r="H258" s="155"/>
      <c r="I258" s="439"/>
      <c r="J258" s="213"/>
      <c r="K258" s="438"/>
      <c r="L258" s="155"/>
      <c r="M258" s="439"/>
      <c r="N258" s="213"/>
      <c r="P258" s="23"/>
    </row>
    <row r="259" spans="1:16" hidden="1" x14ac:dyDescent="0.2">
      <c r="A259" s="25" t="s">
        <v>3</v>
      </c>
      <c r="B259" s="23" t="s">
        <v>341</v>
      </c>
      <c r="C259" s="11" t="s">
        <v>747</v>
      </c>
      <c r="D259" s="155"/>
      <c r="E259" s="439"/>
      <c r="F259" s="213"/>
      <c r="H259" s="155"/>
      <c r="I259" s="439"/>
      <c r="J259" s="213"/>
      <c r="K259" s="438"/>
      <c r="L259" s="155"/>
      <c r="M259" s="439"/>
      <c r="N259" s="213"/>
      <c r="P259" s="23"/>
    </row>
    <row r="260" spans="1:16" hidden="1" x14ac:dyDescent="0.2">
      <c r="A260" s="25" t="s">
        <v>3</v>
      </c>
      <c r="B260" s="23" t="s">
        <v>342</v>
      </c>
      <c r="C260" s="11" t="s">
        <v>748</v>
      </c>
      <c r="D260" s="155"/>
      <c r="E260" s="439"/>
      <c r="F260" s="213"/>
      <c r="H260" s="155"/>
      <c r="I260" s="439"/>
      <c r="J260" s="213"/>
      <c r="K260" s="438"/>
      <c r="L260" s="155"/>
      <c r="M260" s="439"/>
      <c r="N260" s="213"/>
      <c r="P260" s="23"/>
    </row>
    <row r="261" spans="1:16" hidden="1" x14ac:dyDescent="0.2">
      <c r="A261" s="25" t="s">
        <v>3</v>
      </c>
      <c r="B261" s="23" t="s">
        <v>343</v>
      </c>
      <c r="C261" s="11" t="s">
        <v>749</v>
      </c>
      <c r="D261" s="155"/>
      <c r="E261" s="439"/>
      <c r="F261" s="213"/>
      <c r="H261" s="155"/>
      <c r="I261" s="439"/>
      <c r="J261" s="213"/>
      <c r="K261" s="438"/>
      <c r="L261" s="155"/>
      <c r="M261" s="439"/>
      <c r="N261" s="213"/>
      <c r="P261" s="23"/>
    </row>
    <row r="262" spans="1:16" hidden="1" x14ac:dyDescent="0.2">
      <c r="A262" s="25" t="s">
        <v>3</v>
      </c>
      <c r="B262" s="23" t="s">
        <v>344</v>
      </c>
      <c r="C262" s="11" t="s">
        <v>750</v>
      </c>
      <c r="D262" s="155"/>
      <c r="E262" s="439"/>
      <c r="F262" s="213"/>
      <c r="H262" s="155"/>
      <c r="I262" s="439"/>
      <c r="J262" s="213"/>
      <c r="K262" s="438"/>
      <c r="L262" s="155"/>
      <c r="M262" s="439"/>
      <c r="N262" s="213"/>
      <c r="P262" s="37"/>
    </row>
    <row r="263" spans="1:16" ht="12" hidden="1" customHeight="1" x14ac:dyDescent="0.2">
      <c r="A263" s="25" t="s">
        <v>13</v>
      </c>
      <c r="B263" s="23" t="s">
        <v>121</v>
      </c>
      <c r="C263" s="11" t="s">
        <v>904</v>
      </c>
      <c r="D263" s="155"/>
      <c r="E263" s="439"/>
      <c r="F263" s="213"/>
      <c r="H263" s="155"/>
      <c r="I263" s="439"/>
      <c r="J263" s="213"/>
      <c r="K263" s="438"/>
      <c r="L263" s="155"/>
      <c r="M263" s="439"/>
      <c r="N263" s="213"/>
      <c r="P263" s="56"/>
    </row>
    <row r="264" spans="1:16" hidden="1" x14ac:dyDescent="0.2">
      <c r="A264" s="29" t="s">
        <v>368</v>
      </c>
      <c r="B264" s="30"/>
      <c r="C264" s="31"/>
      <c r="D264" s="298">
        <v>0</v>
      </c>
      <c r="E264" s="299">
        <v>0</v>
      </c>
      <c r="F264" s="306">
        <v>0</v>
      </c>
      <c r="H264" s="298">
        <v>0</v>
      </c>
      <c r="I264" s="299">
        <v>0</v>
      </c>
      <c r="J264" s="306">
        <v>0</v>
      </c>
      <c r="K264" s="438"/>
      <c r="L264" s="298">
        <v>0</v>
      </c>
      <c r="M264" s="299">
        <v>0</v>
      </c>
      <c r="N264" s="306">
        <v>0</v>
      </c>
      <c r="P264" s="35"/>
    </row>
    <row r="265" spans="1:16" s="136" customFormat="1" ht="9" customHeight="1" x14ac:dyDescent="0.2">
      <c r="A265" s="210"/>
      <c r="B265" s="211"/>
      <c r="D265" s="129"/>
      <c r="E265" s="5"/>
      <c r="F265" s="132"/>
      <c r="H265" s="129"/>
      <c r="I265" s="5"/>
      <c r="J265" s="132"/>
      <c r="K265" s="646"/>
      <c r="L265" s="129"/>
      <c r="M265" s="5"/>
      <c r="N265" s="132"/>
      <c r="P265" s="37"/>
    </row>
    <row r="266" spans="1:16" ht="9" customHeight="1" x14ac:dyDescent="0.2">
      <c r="A266" s="22"/>
      <c r="B266" s="35"/>
      <c r="C266" s="11"/>
      <c r="D266" s="127"/>
      <c r="E266" s="2"/>
      <c r="F266" s="130"/>
      <c r="H266" s="127"/>
      <c r="I266" s="2"/>
      <c r="J266" s="130"/>
      <c r="K266" s="438"/>
      <c r="L266" s="127"/>
      <c r="M266" s="2"/>
      <c r="N266" s="130"/>
      <c r="P266" s="23"/>
    </row>
    <row r="267" spans="1:16" ht="9" customHeight="1" x14ac:dyDescent="0.2">
      <c r="A267" s="22"/>
      <c r="B267" s="35"/>
      <c r="C267" s="11"/>
      <c r="D267" s="127"/>
      <c r="E267" s="2"/>
      <c r="F267" s="130"/>
      <c r="H267" s="127"/>
      <c r="I267" s="2"/>
      <c r="J267" s="130"/>
      <c r="K267" s="438"/>
      <c r="L267" s="127"/>
      <c r="M267" s="2"/>
      <c r="N267" s="130"/>
      <c r="P267" s="23"/>
    </row>
    <row r="268" spans="1:16" x14ac:dyDescent="0.2">
      <c r="A268" s="29" t="s">
        <v>132</v>
      </c>
      <c r="B268" s="30"/>
      <c r="C268" s="31"/>
      <c r="D268" s="298">
        <v>0</v>
      </c>
      <c r="E268" s="299">
        <v>0</v>
      </c>
      <c r="F268" s="306">
        <v>0</v>
      </c>
      <c r="H268" s="298">
        <v>184189</v>
      </c>
      <c r="I268" s="299">
        <v>171631</v>
      </c>
      <c r="J268" s="306">
        <v>163661</v>
      </c>
      <c r="K268" s="438"/>
      <c r="L268" s="298">
        <v>184189</v>
      </c>
      <c r="M268" s="299">
        <v>171631</v>
      </c>
      <c r="N268" s="306">
        <v>163661</v>
      </c>
      <c r="P268" s="23"/>
    </row>
    <row r="269" spans="1:16" x14ac:dyDescent="0.2">
      <c r="A269" s="38"/>
      <c r="B269" s="39"/>
      <c r="C269" s="36"/>
      <c r="D269" s="128"/>
      <c r="E269" s="7"/>
      <c r="F269" s="131"/>
      <c r="H269" s="128"/>
      <c r="I269" s="7"/>
      <c r="J269" s="131"/>
      <c r="K269" s="438"/>
      <c r="L269" s="128"/>
      <c r="M269" s="7"/>
      <c r="N269" s="131"/>
      <c r="P269" s="23"/>
    </row>
    <row r="270" spans="1:16" x14ac:dyDescent="0.2">
      <c r="A270" s="24" t="s">
        <v>133</v>
      </c>
      <c r="B270" s="23"/>
      <c r="C270" s="11"/>
      <c r="D270" s="127"/>
      <c r="E270" s="2"/>
      <c r="F270" s="130"/>
      <c r="H270" s="127"/>
      <c r="I270" s="2"/>
      <c r="J270" s="130"/>
      <c r="K270" s="438"/>
      <c r="L270" s="127"/>
      <c r="M270" s="2"/>
      <c r="N270" s="130"/>
      <c r="P270" s="23"/>
    </row>
    <row r="271" spans="1:16" x14ac:dyDescent="0.2">
      <c r="A271" s="25"/>
      <c r="B271" s="23"/>
      <c r="C271" s="11"/>
      <c r="D271" s="127"/>
      <c r="E271" s="2"/>
      <c r="F271" s="130"/>
      <c r="H271" s="127"/>
      <c r="I271" s="2"/>
      <c r="J271" s="130"/>
      <c r="K271" s="438"/>
      <c r="L271" s="127"/>
      <c r="M271" s="2"/>
      <c r="N271" s="130"/>
      <c r="P271" s="23"/>
    </row>
    <row r="272" spans="1:16" hidden="1" x14ac:dyDescent="0.2">
      <c r="A272" s="25" t="s">
        <v>3</v>
      </c>
      <c r="B272" s="23" t="s">
        <v>134</v>
      </c>
      <c r="C272" s="11" t="s">
        <v>751</v>
      </c>
      <c r="D272" s="155"/>
      <c r="E272" s="439"/>
      <c r="F272" s="213"/>
      <c r="H272" s="155"/>
      <c r="I272" s="439"/>
      <c r="J272" s="213"/>
      <c r="K272" s="438"/>
      <c r="L272" s="155"/>
      <c r="M272" s="439"/>
      <c r="N272" s="213"/>
      <c r="P272" s="23"/>
    </row>
    <row r="273" spans="1:16" hidden="1" x14ac:dyDescent="0.2">
      <c r="A273" s="25" t="s">
        <v>3</v>
      </c>
      <c r="B273" s="23" t="s">
        <v>135</v>
      </c>
      <c r="C273" s="11" t="s">
        <v>752</v>
      </c>
      <c r="D273" s="155"/>
      <c r="E273" s="439"/>
      <c r="F273" s="213"/>
      <c r="H273" s="155"/>
      <c r="I273" s="439"/>
      <c r="J273" s="213"/>
      <c r="K273" s="438"/>
      <c r="L273" s="155"/>
      <c r="M273" s="439"/>
      <c r="N273" s="213"/>
      <c r="P273" s="23"/>
    </row>
    <row r="274" spans="1:16" hidden="1" x14ac:dyDescent="0.2">
      <c r="A274" s="25" t="s">
        <v>3</v>
      </c>
      <c r="B274" s="23" t="s">
        <v>136</v>
      </c>
      <c r="C274" s="11" t="s">
        <v>753</v>
      </c>
      <c r="D274" s="155"/>
      <c r="E274" s="439"/>
      <c r="F274" s="213"/>
      <c r="H274" s="155"/>
      <c r="I274" s="439"/>
      <c r="J274" s="213"/>
      <c r="K274" s="438"/>
      <c r="L274" s="155"/>
      <c r="M274" s="439"/>
      <c r="N274" s="213"/>
      <c r="P274" s="23"/>
    </row>
    <row r="275" spans="1:16" hidden="1" x14ac:dyDescent="0.2">
      <c r="A275" s="25" t="s">
        <v>3</v>
      </c>
      <c r="B275" s="23" t="s">
        <v>137</v>
      </c>
      <c r="C275" s="11" t="s">
        <v>754</v>
      </c>
      <c r="D275" s="155"/>
      <c r="E275" s="439"/>
      <c r="F275" s="213"/>
      <c r="H275" s="155"/>
      <c r="I275" s="439"/>
      <c r="J275" s="213"/>
      <c r="K275" s="438"/>
      <c r="L275" s="155"/>
      <c r="M275" s="439"/>
      <c r="N275" s="213"/>
      <c r="P275" s="23"/>
    </row>
    <row r="276" spans="1:16" hidden="1" x14ac:dyDescent="0.2">
      <c r="A276" s="25" t="s">
        <v>3</v>
      </c>
      <c r="B276" s="23" t="s">
        <v>138</v>
      </c>
      <c r="C276" s="11" t="s">
        <v>755</v>
      </c>
      <c r="D276" s="155"/>
      <c r="E276" s="439"/>
      <c r="F276" s="213"/>
      <c r="H276" s="155"/>
      <c r="I276" s="439"/>
      <c r="J276" s="213"/>
      <c r="K276" s="438"/>
      <c r="L276" s="155"/>
      <c r="M276" s="439"/>
      <c r="N276" s="213"/>
      <c r="P276" s="23"/>
    </row>
    <row r="277" spans="1:16" hidden="1" x14ac:dyDescent="0.2">
      <c r="A277" s="25" t="s">
        <v>3</v>
      </c>
      <c r="B277" s="23" t="s">
        <v>139</v>
      </c>
      <c r="C277" s="11" t="s">
        <v>756</v>
      </c>
      <c r="D277" s="155"/>
      <c r="E277" s="439"/>
      <c r="F277" s="213"/>
      <c r="H277" s="155"/>
      <c r="I277" s="439"/>
      <c r="J277" s="213"/>
      <c r="K277" s="438"/>
      <c r="L277" s="155"/>
      <c r="M277" s="439"/>
      <c r="N277" s="213"/>
      <c r="P277" s="23"/>
    </row>
    <row r="278" spans="1:16" hidden="1" x14ac:dyDescent="0.2">
      <c r="A278" s="25" t="s">
        <v>3</v>
      </c>
      <c r="B278" s="23" t="s">
        <v>140</v>
      </c>
      <c r="C278" s="11" t="s">
        <v>757</v>
      </c>
      <c r="D278" s="155"/>
      <c r="E278" s="439"/>
      <c r="F278" s="213"/>
      <c r="H278" s="155"/>
      <c r="I278" s="439"/>
      <c r="J278" s="213"/>
      <c r="K278" s="438"/>
      <c r="L278" s="155"/>
      <c r="M278" s="439"/>
      <c r="N278" s="213"/>
      <c r="P278" s="37"/>
    </row>
    <row r="279" spans="1:16" hidden="1" x14ac:dyDescent="0.2">
      <c r="A279" s="25" t="s">
        <v>13</v>
      </c>
      <c r="B279" s="23" t="s">
        <v>141</v>
      </c>
      <c r="C279" s="11" t="s">
        <v>903</v>
      </c>
      <c r="D279" s="155"/>
      <c r="E279" s="439"/>
      <c r="F279" s="213"/>
      <c r="H279" s="155"/>
      <c r="I279" s="439"/>
      <c r="J279" s="213"/>
      <c r="K279" s="438"/>
      <c r="L279" s="155"/>
      <c r="M279" s="439"/>
      <c r="N279" s="213"/>
      <c r="P279" s="23"/>
    </row>
    <row r="280" spans="1:16" hidden="1" x14ac:dyDescent="0.2">
      <c r="A280" s="29" t="s">
        <v>142</v>
      </c>
      <c r="B280" s="30"/>
      <c r="C280" s="31"/>
      <c r="D280" s="298">
        <v>0</v>
      </c>
      <c r="E280" s="299">
        <v>0</v>
      </c>
      <c r="F280" s="306">
        <v>0</v>
      </c>
      <c r="H280" s="298">
        <v>0</v>
      </c>
      <c r="I280" s="299">
        <v>0</v>
      </c>
      <c r="J280" s="306">
        <v>0</v>
      </c>
      <c r="K280" s="438"/>
      <c r="L280" s="298">
        <v>0</v>
      </c>
      <c r="M280" s="299">
        <v>0</v>
      </c>
      <c r="N280" s="306">
        <v>0</v>
      </c>
      <c r="P280" s="23"/>
    </row>
    <row r="281" spans="1:16" hidden="1" x14ac:dyDescent="0.2">
      <c r="A281" s="25"/>
      <c r="B281" s="23"/>
      <c r="C281" s="11"/>
      <c r="D281" s="127"/>
      <c r="E281" s="2"/>
      <c r="F281" s="130"/>
      <c r="H281" s="127"/>
      <c r="I281" s="2"/>
      <c r="J281" s="130"/>
      <c r="K281" s="438"/>
      <c r="L281" s="127"/>
      <c r="M281" s="2"/>
      <c r="N281" s="130"/>
      <c r="P281" s="23"/>
    </row>
    <row r="282" spans="1:16" hidden="1" x14ac:dyDescent="0.2">
      <c r="A282" s="25" t="s">
        <v>3</v>
      </c>
      <c r="B282" s="23" t="s">
        <v>143</v>
      </c>
      <c r="C282" s="11" t="s">
        <v>758</v>
      </c>
      <c r="D282" s="155"/>
      <c r="E282" s="439"/>
      <c r="F282" s="213"/>
      <c r="H282" s="155"/>
      <c r="I282" s="439"/>
      <c r="J282" s="213"/>
      <c r="K282" s="438"/>
      <c r="L282" s="155"/>
      <c r="M282" s="439"/>
      <c r="N282" s="213"/>
      <c r="P282" s="23"/>
    </row>
    <row r="283" spans="1:16" hidden="1" x14ac:dyDescent="0.2">
      <c r="A283" s="25" t="s">
        <v>3</v>
      </c>
      <c r="B283" s="23" t="s">
        <v>144</v>
      </c>
      <c r="C283" s="11" t="s">
        <v>636</v>
      </c>
      <c r="D283" s="155"/>
      <c r="E283" s="439"/>
      <c r="F283" s="213"/>
      <c r="H283" s="155"/>
      <c r="I283" s="439"/>
      <c r="J283" s="213"/>
      <c r="K283" s="438"/>
      <c r="L283" s="155"/>
      <c r="M283" s="439"/>
      <c r="N283" s="213"/>
      <c r="P283" s="23"/>
    </row>
    <row r="284" spans="1:16" hidden="1" x14ac:dyDescent="0.2">
      <c r="A284" s="25" t="s">
        <v>3</v>
      </c>
      <c r="B284" s="23" t="s">
        <v>145</v>
      </c>
      <c r="C284" s="11" t="s">
        <v>759</v>
      </c>
      <c r="D284" s="155"/>
      <c r="E284" s="439"/>
      <c r="F284" s="213"/>
      <c r="H284" s="155"/>
      <c r="I284" s="439"/>
      <c r="J284" s="213"/>
      <c r="K284" s="438"/>
      <c r="L284" s="155"/>
      <c r="M284" s="439"/>
      <c r="N284" s="213"/>
      <c r="P284" s="23"/>
    </row>
    <row r="285" spans="1:16" hidden="1" x14ac:dyDescent="0.2">
      <c r="A285" s="25" t="s">
        <v>3</v>
      </c>
      <c r="B285" s="23" t="s">
        <v>146</v>
      </c>
      <c r="C285" s="11" t="s">
        <v>760</v>
      </c>
      <c r="D285" s="155"/>
      <c r="E285" s="439"/>
      <c r="F285" s="213"/>
      <c r="H285" s="155"/>
      <c r="I285" s="439"/>
      <c r="J285" s="213"/>
      <c r="K285" s="438"/>
      <c r="L285" s="155"/>
      <c r="M285" s="439"/>
      <c r="N285" s="213"/>
      <c r="P285" s="23"/>
    </row>
    <row r="286" spans="1:16" hidden="1" x14ac:dyDescent="0.2">
      <c r="A286" s="25" t="s">
        <v>3</v>
      </c>
      <c r="B286" s="23" t="s">
        <v>147</v>
      </c>
      <c r="C286" s="11" t="s">
        <v>873</v>
      </c>
      <c r="D286" s="155"/>
      <c r="E286" s="439"/>
      <c r="F286" s="213"/>
      <c r="H286" s="155"/>
      <c r="I286" s="439"/>
      <c r="J286" s="213"/>
      <c r="K286" s="438"/>
      <c r="L286" s="155"/>
      <c r="M286" s="439"/>
      <c r="N286" s="213"/>
      <c r="P286" s="23"/>
    </row>
    <row r="287" spans="1:16" hidden="1" x14ac:dyDescent="0.2">
      <c r="A287" s="25" t="s">
        <v>3</v>
      </c>
      <c r="B287" s="23" t="s">
        <v>148</v>
      </c>
      <c r="C287" s="11" t="s">
        <v>761</v>
      </c>
      <c r="D287" s="155"/>
      <c r="E287" s="439"/>
      <c r="F287" s="213"/>
      <c r="H287" s="155"/>
      <c r="I287" s="439"/>
      <c r="J287" s="213"/>
      <c r="K287" s="438"/>
      <c r="L287" s="155"/>
      <c r="M287" s="439"/>
      <c r="N287" s="213"/>
      <c r="P287" s="37"/>
    </row>
    <row r="288" spans="1:16" hidden="1" x14ac:dyDescent="0.2">
      <c r="A288" s="25" t="s">
        <v>13</v>
      </c>
      <c r="B288" s="23" t="s">
        <v>149</v>
      </c>
      <c r="C288" s="11" t="s">
        <v>890</v>
      </c>
      <c r="D288" s="155"/>
      <c r="E288" s="439"/>
      <c r="F288" s="213"/>
      <c r="H288" s="155"/>
      <c r="I288" s="439"/>
      <c r="J288" s="213"/>
      <c r="K288" s="438"/>
      <c r="L288" s="155"/>
      <c r="M288" s="439"/>
      <c r="N288" s="213"/>
      <c r="P288" s="23"/>
    </row>
    <row r="289" spans="1:16" hidden="1" x14ac:dyDescent="0.2">
      <c r="A289" s="29" t="s">
        <v>150</v>
      </c>
      <c r="B289" s="30"/>
      <c r="C289" s="31"/>
      <c r="D289" s="298">
        <v>0</v>
      </c>
      <c r="E289" s="299">
        <v>0</v>
      </c>
      <c r="F289" s="306">
        <v>0</v>
      </c>
      <c r="H289" s="298">
        <v>0</v>
      </c>
      <c r="I289" s="299">
        <v>0</v>
      </c>
      <c r="J289" s="306">
        <v>0</v>
      </c>
      <c r="K289" s="438"/>
      <c r="L289" s="298">
        <v>0</v>
      </c>
      <c r="M289" s="299">
        <v>0</v>
      </c>
      <c r="N289" s="306">
        <v>0</v>
      </c>
      <c r="P289" s="23"/>
    </row>
    <row r="290" spans="1:16" hidden="1" x14ac:dyDescent="0.2">
      <c r="A290" s="25"/>
      <c r="B290" s="23"/>
      <c r="C290" s="11"/>
      <c r="D290" s="127"/>
      <c r="E290" s="2"/>
      <c r="F290" s="130"/>
      <c r="H290" s="127"/>
      <c r="I290" s="2"/>
      <c r="J290" s="130"/>
      <c r="K290" s="438"/>
      <c r="L290" s="127"/>
      <c r="M290" s="2"/>
      <c r="N290" s="130"/>
      <c r="P290" s="23"/>
    </row>
    <row r="291" spans="1:16" hidden="1" x14ac:dyDescent="0.2">
      <c r="A291" s="25" t="s">
        <v>3</v>
      </c>
      <c r="B291" s="23" t="s">
        <v>151</v>
      </c>
      <c r="C291" s="11" t="s">
        <v>152</v>
      </c>
      <c r="D291" s="155"/>
      <c r="E291" s="439"/>
      <c r="F291" s="213"/>
      <c r="H291" s="155"/>
      <c r="I291" s="439"/>
      <c r="J291" s="213"/>
      <c r="K291" s="438"/>
      <c r="L291" s="155"/>
      <c r="M291" s="439"/>
      <c r="N291" s="213"/>
      <c r="P291" s="23"/>
    </row>
    <row r="292" spans="1:16" x14ac:dyDescent="0.2">
      <c r="A292" s="25" t="s">
        <v>3</v>
      </c>
      <c r="B292" s="23" t="s">
        <v>153</v>
      </c>
      <c r="C292" s="11" t="s">
        <v>154</v>
      </c>
      <c r="D292" s="155"/>
      <c r="E292" s="439"/>
      <c r="F292" s="213"/>
      <c r="H292" s="155">
        <v>116540</v>
      </c>
      <c r="I292" s="439">
        <v>122088</v>
      </c>
      <c r="J292" s="213">
        <v>132498</v>
      </c>
      <c r="K292" s="438"/>
      <c r="L292" s="155">
        <v>116540</v>
      </c>
      <c r="M292" s="439">
        <v>122088</v>
      </c>
      <c r="N292" s="213">
        <v>132498</v>
      </c>
      <c r="P292" s="23"/>
    </row>
    <row r="293" spans="1:16" hidden="1" x14ac:dyDescent="0.2">
      <c r="A293" s="25" t="s">
        <v>3</v>
      </c>
      <c r="B293" s="23" t="s">
        <v>155</v>
      </c>
      <c r="C293" s="11" t="s">
        <v>156</v>
      </c>
      <c r="D293" s="155"/>
      <c r="E293" s="439"/>
      <c r="F293" s="213"/>
      <c r="H293" s="155"/>
      <c r="I293" s="439"/>
      <c r="J293" s="213"/>
      <c r="K293" s="438"/>
      <c r="L293" s="155"/>
      <c r="M293" s="439"/>
      <c r="N293" s="213"/>
      <c r="P293" s="23"/>
    </row>
    <row r="294" spans="1:16" hidden="1" x14ac:dyDescent="0.2">
      <c r="A294" s="25" t="s">
        <v>3</v>
      </c>
      <c r="B294" s="23" t="s">
        <v>157</v>
      </c>
      <c r="C294" s="11" t="s">
        <v>158</v>
      </c>
      <c r="D294" s="155"/>
      <c r="E294" s="439"/>
      <c r="F294" s="213"/>
      <c r="H294" s="155"/>
      <c r="I294" s="439"/>
      <c r="J294" s="213"/>
      <c r="K294" s="438"/>
      <c r="L294" s="155"/>
      <c r="M294" s="439"/>
      <c r="N294" s="213"/>
      <c r="P294" s="23"/>
    </row>
    <row r="295" spans="1:16" hidden="1" x14ac:dyDescent="0.2">
      <c r="A295" s="25" t="s">
        <v>3</v>
      </c>
      <c r="B295" s="23" t="s">
        <v>159</v>
      </c>
      <c r="C295" s="11" t="s">
        <v>160</v>
      </c>
      <c r="D295" s="155"/>
      <c r="E295" s="439"/>
      <c r="F295" s="213"/>
      <c r="H295" s="155"/>
      <c r="I295" s="439"/>
      <c r="J295" s="213"/>
      <c r="K295" s="438"/>
      <c r="L295" s="155"/>
      <c r="M295" s="439"/>
      <c r="N295" s="213"/>
      <c r="P295" s="37"/>
    </row>
    <row r="296" spans="1:16" hidden="1" x14ac:dyDescent="0.2">
      <c r="A296" s="25" t="s">
        <v>13</v>
      </c>
      <c r="B296" s="23" t="s">
        <v>161</v>
      </c>
      <c r="C296" s="11" t="s">
        <v>929</v>
      </c>
      <c r="D296" s="155"/>
      <c r="E296" s="439"/>
      <c r="F296" s="213"/>
      <c r="H296" s="155"/>
      <c r="I296" s="439"/>
      <c r="J296" s="213"/>
      <c r="K296" s="438"/>
      <c r="L296" s="155"/>
      <c r="M296" s="439"/>
      <c r="N296" s="213"/>
      <c r="P296" s="23"/>
    </row>
    <row r="297" spans="1:16" x14ac:dyDescent="0.2">
      <c r="A297" s="29" t="s">
        <v>163</v>
      </c>
      <c r="B297" s="30"/>
      <c r="C297" s="31"/>
      <c r="D297" s="298">
        <v>0</v>
      </c>
      <c r="E297" s="299">
        <v>0</v>
      </c>
      <c r="F297" s="306">
        <v>0</v>
      </c>
      <c r="H297" s="298">
        <v>116540</v>
      </c>
      <c r="I297" s="299">
        <v>122088</v>
      </c>
      <c r="J297" s="306">
        <v>132498</v>
      </c>
      <c r="K297" s="438"/>
      <c r="L297" s="298">
        <v>116540</v>
      </c>
      <c r="M297" s="299">
        <v>122088</v>
      </c>
      <c r="N297" s="306">
        <v>132498</v>
      </c>
      <c r="P297" s="35"/>
    </row>
    <row r="298" spans="1:16" s="136" customFormat="1" x14ac:dyDescent="0.2">
      <c r="A298" s="22"/>
      <c r="B298" s="37"/>
      <c r="C298" s="48"/>
      <c r="D298" s="129"/>
      <c r="E298" s="5"/>
      <c r="F298" s="132"/>
      <c r="H298" s="129"/>
      <c r="I298" s="5"/>
      <c r="J298" s="132"/>
      <c r="K298" s="646"/>
      <c r="L298" s="129"/>
      <c r="M298" s="5"/>
      <c r="N298" s="132"/>
      <c r="P298" s="37"/>
    </row>
    <row r="299" spans="1:16" x14ac:dyDescent="0.2">
      <c r="A299" s="22"/>
      <c r="B299" s="35"/>
      <c r="C299" s="11"/>
      <c r="D299" s="127"/>
      <c r="E299" s="2"/>
      <c r="F299" s="130"/>
      <c r="H299" s="127"/>
      <c r="I299" s="2"/>
      <c r="J299" s="130"/>
      <c r="K299" s="438"/>
      <c r="L299" s="127"/>
      <c r="M299" s="2"/>
      <c r="N299" s="130"/>
      <c r="P299" s="23"/>
    </row>
    <row r="300" spans="1:16" x14ac:dyDescent="0.2">
      <c r="A300" s="29" t="s">
        <v>164</v>
      </c>
      <c r="B300" s="30"/>
      <c r="C300" s="31"/>
      <c r="D300" s="298">
        <v>0</v>
      </c>
      <c r="E300" s="299">
        <v>0</v>
      </c>
      <c r="F300" s="306">
        <v>0</v>
      </c>
      <c r="H300" s="298">
        <v>116540</v>
      </c>
      <c r="I300" s="299">
        <v>122088</v>
      </c>
      <c r="J300" s="306">
        <v>132498</v>
      </c>
      <c r="K300" s="438"/>
      <c r="L300" s="298">
        <v>116540</v>
      </c>
      <c r="M300" s="299">
        <v>122088</v>
      </c>
      <c r="N300" s="306">
        <v>132498</v>
      </c>
      <c r="P300" s="23"/>
    </row>
    <row r="301" spans="1:16" s="105" customFormat="1" ht="13.5" hidden="1" customHeight="1" x14ac:dyDescent="0.2">
      <c r="A301" s="32"/>
      <c r="B301" s="39"/>
      <c r="C301" s="36"/>
      <c r="D301" s="451"/>
      <c r="E301" s="104"/>
      <c r="F301" s="500"/>
      <c r="H301" s="451"/>
      <c r="I301" s="104"/>
      <c r="J301" s="500"/>
      <c r="K301" s="647"/>
      <c r="L301" s="451"/>
      <c r="M301" s="104"/>
      <c r="N301" s="500"/>
      <c r="P301" s="23"/>
    </row>
    <row r="302" spans="1:16" hidden="1" x14ac:dyDescent="0.2">
      <c r="A302" s="24" t="s">
        <v>165</v>
      </c>
      <c r="B302" s="23"/>
      <c r="C302" s="11"/>
      <c r="D302" s="127"/>
      <c r="E302" s="2"/>
      <c r="F302" s="130"/>
      <c r="H302" s="127"/>
      <c r="I302" s="2"/>
      <c r="J302" s="130"/>
      <c r="K302" s="438"/>
      <c r="L302" s="127"/>
      <c r="M302" s="2"/>
      <c r="N302" s="130"/>
      <c r="P302" s="23"/>
    </row>
    <row r="303" spans="1:16" hidden="1" x14ac:dyDescent="0.2">
      <c r="A303" s="22"/>
      <c r="B303" s="23"/>
      <c r="C303" s="11"/>
      <c r="D303" s="127"/>
      <c r="E303" s="2"/>
      <c r="F303" s="130"/>
      <c r="H303" s="127"/>
      <c r="I303" s="2"/>
      <c r="J303" s="130"/>
      <c r="K303" s="438"/>
      <c r="L303" s="127"/>
      <c r="M303" s="2"/>
      <c r="N303" s="130"/>
      <c r="P303" s="23"/>
    </row>
    <row r="304" spans="1:16" hidden="1" x14ac:dyDescent="0.2">
      <c r="A304" s="25" t="s">
        <v>3</v>
      </c>
      <c r="B304" s="23" t="s">
        <v>170</v>
      </c>
      <c r="C304" s="11" t="s">
        <v>762</v>
      </c>
      <c r="D304" s="155"/>
      <c r="E304" s="439"/>
      <c r="F304" s="213"/>
      <c r="H304" s="155"/>
      <c r="I304" s="439"/>
      <c r="J304" s="213"/>
      <c r="K304" s="438"/>
      <c r="L304" s="155"/>
      <c r="M304" s="439"/>
      <c r="N304" s="213"/>
      <c r="P304" s="23"/>
    </row>
    <row r="305" spans="1:16" hidden="1" x14ac:dyDescent="0.2">
      <c r="A305" s="25" t="s">
        <v>3</v>
      </c>
      <c r="B305" s="23" t="s">
        <v>171</v>
      </c>
      <c r="C305" s="11" t="s">
        <v>763</v>
      </c>
      <c r="D305" s="155"/>
      <c r="E305" s="439"/>
      <c r="F305" s="213"/>
      <c r="H305" s="155"/>
      <c r="I305" s="439"/>
      <c r="J305" s="213"/>
      <c r="K305" s="438"/>
      <c r="L305" s="155"/>
      <c r="M305" s="439"/>
      <c r="N305" s="213"/>
      <c r="P305" s="23"/>
    </row>
    <row r="306" spans="1:16" hidden="1" x14ac:dyDescent="0.2">
      <c r="A306" s="25" t="s">
        <v>3</v>
      </c>
      <c r="B306" s="23" t="s">
        <v>172</v>
      </c>
      <c r="C306" s="11" t="s">
        <v>764</v>
      </c>
      <c r="D306" s="155"/>
      <c r="E306" s="439"/>
      <c r="F306" s="213"/>
      <c r="H306" s="155"/>
      <c r="I306" s="439"/>
      <c r="J306" s="213"/>
      <c r="K306" s="438"/>
      <c r="L306" s="155"/>
      <c r="M306" s="439"/>
      <c r="N306" s="213"/>
      <c r="P306" s="23"/>
    </row>
    <row r="307" spans="1:16" hidden="1" x14ac:dyDescent="0.2">
      <c r="A307" s="25" t="s">
        <v>3</v>
      </c>
      <c r="B307" s="23" t="s">
        <v>173</v>
      </c>
      <c r="C307" s="11" t="s">
        <v>765</v>
      </c>
      <c r="D307" s="155"/>
      <c r="E307" s="439"/>
      <c r="F307" s="213"/>
      <c r="H307" s="155"/>
      <c r="I307" s="439"/>
      <c r="J307" s="213"/>
      <c r="K307" s="438"/>
      <c r="L307" s="155"/>
      <c r="M307" s="439"/>
      <c r="N307" s="213"/>
      <c r="P307" s="23"/>
    </row>
    <row r="308" spans="1:16" hidden="1" x14ac:dyDescent="0.2">
      <c r="A308" s="25" t="s">
        <v>3</v>
      </c>
      <c r="B308" s="23" t="s">
        <v>174</v>
      </c>
      <c r="C308" s="11" t="s">
        <v>766</v>
      </c>
      <c r="D308" s="155"/>
      <c r="E308" s="439"/>
      <c r="F308" s="213"/>
      <c r="H308" s="155"/>
      <c r="I308" s="439"/>
      <c r="J308" s="213"/>
      <c r="K308" s="438"/>
      <c r="L308" s="155"/>
      <c r="M308" s="439"/>
      <c r="N308" s="213"/>
      <c r="P308" s="23"/>
    </row>
    <row r="309" spans="1:16" hidden="1" x14ac:dyDescent="0.2">
      <c r="A309" s="25" t="s">
        <v>3</v>
      </c>
      <c r="B309" s="23" t="s">
        <v>175</v>
      </c>
      <c r="C309" s="11" t="s">
        <v>767</v>
      </c>
      <c r="D309" s="155"/>
      <c r="E309" s="439"/>
      <c r="F309" s="213"/>
      <c r="H309" s="155"/>
      <c r="I309" s="439"/>
      <c r="J309" s="213"/>
      <c r="K309" s="438"/>
      <c r="L309" s="155"/>
      <c r="M309" s="439"/>
      <c r="N309" s="213"/>
      <c r="P309" s="37"/>
    </row>
    <row r="310" spans="1:16" hidden="1" x14ac:dyDescent="0.2">
      <c r="A310" s="25" t="s">
        <v>13</v>
      </c>
      <c r="B310" s="23" t="s">
        <v>176</v>
      </c>
      <c r="C310" s="11" t="s">
        <v>889</v>
      </c>
      <c r="D310" s="155"/>
      <c r="E310" s="439"/>
      <c r="F310" s="213"/>
      <c r="H310" s="155"/>
      <c r="I310" s="439"/>
      <c r="J310" s="213"/>
      <c r="K310" s="438"/>
      <c r="L310" s="155"/>
      <c r="M310" s="439"/>
      <c r="N310" s="213"/>
      <c r="P310" s="23"/>
    </row>
    <row r="311" spans="1:16" hidden="1" x14ac:dyDescent="0.2">
      <c r="A311" s="29" t="s">
        <v>177</v>
      </c>
      <c r="B311" s="30"/>
      <c r="C311" s="31"/>
      <c r="D311" s="298">
        <v>0</v>
      </c>
      <c r="E311" s="299">
        <v>0</v>
      </c>
      <c r="F311" s="306">
        <v>0</v>
      </c>
      <c r="H311" s="298">
        <v>0</v>
      </c>
      <c r="I311" s="299">
        <v>0</v>
      </c>
      <c r="J311" s="306">
        <v>0</v>
      </c>
      <c r="K311" s="438"/>
      <c r="L311" s="298">
        <v>0</v>
      </c>
      <c r="M311" s="299">
        <v>0</v>
      </c>
      <c r="N311" s="306">
        <v>0</v>
      </c>
      <c r="P311" s="23"/>
    </row>
    <row r="312" spans="1:16" hidden="1" x14ac:dyDescent="0.2">
      <c r="A312" s="25"/>
      <c r="B312" s="23"/>
      <c r="C312" s="11"/>
      <c r="D312" s="127"/>
      <c r="E312" s="2"/>
      <c r="F312" s="130"/>
      <c r="H312" s="127"/>
      <c r="I312" s="2"/>
      <c r="J312" s="130"/>
      <c r="K312" s="438"/>
      <c r="L312" s="127"/>
      <c r="M312" s="2"/>
      <c r="N312" s="130"/>
      <c r="P312" s="23"/>
    </row>
    <row r="313" spans="1:16" hidden="1" x14ac:dyDescent="0.2">
      <c r="A313" s="25" t="s">
        <v>3</v>
      </c>
      <c r="B313" s="23" t="s">
        <v>178</v>
      </c>
      <c r="C313" s="11" t="s">
        <v>768</v>
      </c>
      <c r="D313" s="155"/>
      <c r="E313" s="439"/>
      <c r="F313" s="213"/>
      <c r="H313" s="155"/>
      <c r="I313" s="439"/>
      <c r="J313" s="213"/>
      <c r="K313" s="438"/>
      <c r="L313" s="155"/>
      <c r="M313" s="439"/>
      <c r="N313" s="213"/>
      <c r="P313" s="23"/>
    </row>
    <row r="314" spans="1:16" hidden="1" x14ac:dyDescent="0.2">
      <c r="A314" s="25" t="s">
        <v>3</v>
      </c>
      <c r="B314" s="23" t="s">
        <v>179</v>
      </c>
      <c r="C314" s="11" t="s">
        <v>769</v>
      </c>
      <c r="D314" s="155"/>
      <c r="E314" s="439"/>
      <c r="F314" s="213"/>
      <c r="H314" s="155"/>
      <c r="I314" s="439"/>
      <c r="J314" s="213"/>
      <c r="K314" s="438"/>
      <c r="L314" s="155"/>
      <c r="M314" s="439"/>
      <c r="N314" s="213"/>
      <c r="P314" s="23"/>
    </row>
    <row r="315" spans="1:16" hidden="1" x14ac:dyDescent="0.2">
      <c r="A315" s="25" t="s">
        <v>3</v>
      </c>
      <c r="B315" s="23" t="s">
        <v>180</v>
      </c>
      <c r="C315" s="11" t="s">
        <v>770</v>
      </c>
      <c r="D315" s="155"/>
      <c r="E315" s="439"/>
      <c r="F315" s="213"/>
      <c r="H315" s="155"/>
      <c r="I315" s="439"/>
      <c r="J315" s="213"/>
      <c r="K315" s="438"/>
      <c r="L315" s="155"/>
      <c r="M315" s="439"/>
      <c r="N315" s="213"/>
      <c r="P315" s="23"/>
    </row>
    <row r="316" spans="1:16" hidden="1" x14ac:dyDescent="0.2">
      <c r="A316" s="25" t="s">
        <v>3</v>
      </c>
      <c r="B316" s="23" t="s">
        <v>181</v>
      </c>
      <c r="C316" s="11" t="s">
        <v>771</v>
      </c>
      <c r="D316" s="155"/>
      <c r="E316" s="439"/>
      <c r="F316" s="213"/>
      <c r="H316" s="155"/>
      <c r="I316" s="439"/>
      <c r="J316" s="213"/>
      <c r="K316" s="438"/>
      <c r="L316" s="155"/>
      <c r="M316" s="439"/>
      <c r="N316" s="213"/>
      <c r="P316" s="23"/>
    </row>
    <row r="317" spans="1:16" hidden="1" x14ac:dyDescent="0.2">
      <c r="A317" s="25" t="s">
        <v>3</v>
      </c>
      <c r="B317" s="23" t="s">
        <v>182</v>
      </c>
      <c r="C317" s="11" t="s">
        <v>772</v>
      </c>
      <c r="D317" s="155"/>
      <c r="E317" s="439"/>
      <c r="F317" s="213"/>
      <c r="H317" s="155"/>
      <c r="I317" s="439"/>
      <c r="J317" s="213"/>
      <c r="K317" s="438"/>
      <c r="L317" s="155"/>
      <c r="M317" s="439"/>
      <c r="N317" s="213"/>
      <c r="P317" s="23"/>
    </row>
    <row r="318" spans="1:16" hidden="1" x14ac:dyDescent="0.2">
      <c r="A318" s="25" t="s">
        <v>3</v>
      </c>
      <c r="B318" s="23" t="s">
        <v>183</v>
      </c>
      <c r="C318" s="11" t="s">
        <v>773</v>
      </c>
      <c r="D318" s="155"/>
      <c r="E318" s="439"/>
      <c r="F318" s="213"/>
      <c r="H318" s="155"/>
      <c r="I318" s="439"/>
      <c r="J318" s="213"/>
      <c r="K318" s="438"/>
      <c r="L318" s="155"/>
      <c r="M318" s="439"/>
      <c r="N318" s="213"/>
      <c r="P318" s="23"/>
    </row>
    <row r="319" spans="1:16" hidden="1" x14ac:dyDescent="0.2">
      <c r="A319" s="25" t="s">
        <v>3</v>
      </c>
      <c r="B319" s="23" t="s">
        <v>184</v>
      </c>
      <c r="C319" s="11" t="s">
        <v>774</v>
      </c>
      <c r="D319" s="155"/>
      <c r="E319" s="439"/>
      <c r="F319" s="213"/>
      <c r="H319" s="155"/>
      <c r="I319" s="439"/>
      <c r="J319" s="213"/>
      <c r="K319" s="438"/>
      <c r="L319" s="155"/>
      <c r="M319" s="439"/>
      <c r="N319" s="213"/>
      <c r="P319" s="23"/>
    </row>
    <row r="320" spans="1:16" hidden="1" x14ac:dyDescent="0.2">
      <c r="A320" s="25" t="s">
        <v>3</v>
      </c>
      <c r="B320" s="23" t="s">
        <v>185</v>
      </c>
      <c r="C320" s="11" t="s">
        <v>775</v>
      </c>
      <c r="D320" s="155"/>
      <c r="E320" s="439"/>
      <c r="F320" s="213"/>
      <c r="H320" s="155"/>
      <c r="I320" s="439"/>
      <c r="J320" s="213"/>
      <c r="K320" s="438"/>
      <c r="L320" s="155"/>
      <c r="M320" s="439"/>
      <c r="N320" s="213"/>
      <c r="P320" s="37"/>
    </row>
    <row r="321" spans="1:16" hidden="1" x14ac:dyDescent="0.2">
      <c r="A321" s="25" t="s">
        <v>13</v>
      </c>
      <c r="B321" s="23" t="s">
        <v>186</v>
      </c>
      <c r="C321" s="11" t="s">
        <v>893</v>
      </c>
      <c r="D321" s="155"/>
      <c r="E321" s="439"/>
      <c r="F321" s="213"/>
      <c r="H321" s="155"/>
      <c r="I321" s="439"/>
      <c r="J321" s="213"/>
      <c r="K321" s="438"/>
      <c r="L321" s="155"/>
      <c r="M321" s="439"/>
      <c r="N321" s="213"/>
      <c r="P321" s="23"/>
    </row>
    <row r="322" spans="1:16" hidden="1" x14ac:dyDescent="0.2">
      <c r="A322" s="29" t="s">
        <v>353</v>
      </c>
      <c r="B322" s="30"/>
      <c r="C322" s="31"/>
      <c r="D322" s="298">
        <v>0</v>
      </c>
      <c r="E322" s="299">
        <v>0</v>
      </c>
      <c r="F322" s="306">
        <v>0</v>
      </c>
      <c r="H322" s="298">
        <v>0</v>
      </c>
      <c r="I322" s="299">
        <v>0</v>
      </c>
      <c r="J322" s="306">
        <v>0</v>
      </c>
      <c r="K322" s="438"/>
      <c r="L322" s="298">
        <v>0</v>
      </c>
      <c r="M322" s="299">
        <v>0</v>
      </c>
      <c r="N322" s="306">
        <v>0</v>
      </c>
      <c r="P322" s="23"/>
    </row>
    <row r="323" spans="1:16" hidden="1" x14ac:dyDescent="0.2">
      <c r="A323" s="25"/>
      <c r="B323" s="23"/>
      <c r="C323" s="11"/>
      <c r="D323" s="127"/>
      <c r="E323" s="2"/>
      <c r="F323" s="130"/>
      <c r="H323" s="127"/>
      <c r="I323" s="2"/>
      <c r="J323" s="130"/>
      <c r="K323" s="438"/>
      <c r="L323" s="127"/>
      <c r="M323" s="2"/>
      <c r="N323" s="130"/>
      <c r="P323" s="23"/>
    </row>
    <row r="324" spans="1:16" hidden="1" x14ac:dyDescent="0.2">
      <c r="A324" s="25" t="s">
        <v>3</v>
      </c>
      <c r="B324" s="23" t="s">
        <v>187</v>
      </c>
      <c r="C324" s="11" t="s">
        <v>776</v>
      </c>
      <c r="D324" s="155"/>
      <c r="E324" s="439"/>
      <c r="F324" s="213"/>
      <c r="H324" s="155"/>
      <c r="I324" s="439"/>
      <c r="J324" s="213"/>
      <c r="K324" s="438"/>
      <c r="L324" s="155"/>
      <c r="M324" s="439"/>
      <c r="N324" s="213"/>
      <c r="P324" s="23"/>
    </row>
    <row r="325" spans="1:16" hidden="1" x14ac:dyDescent="0.2">
      <c r="A325" s="25" t="s">
        <v>3</v>
      </c>
      <c r="B325" s="23" t="s">
        <v>188</v>
      </c>
      <c r="C325" s="11" t="s">
        <v>874</v>
      </c>
      <c r="D325" s="155"/>
      <c r="E325" s="439"/>
      <c r="F325" s="213"/>
      <c r="H325" s="155"/>
      <c r="I325" s="439"/>
      <c r="J325" s="213"/>
      <c r="K325" s="438"/>
      <c r="L325" s="155"/>
      <c r="M325" s="439"/>
      <c r="N325" s="213"/>
      <c r="P325" s="23"/>
    </row>
    <row r="326" spans="1:16" hidden="1" x14ac:dyDescent="0.2">
      <c r="A326" s="25" t="s">
        <v>3</v>
      </c>
      <c r="B326" s="23" t="s">
        <v>189</v>
      </c>
      <c r="C326" s="11" t="s">
        <v>778</v>
      </c>
      <c r="D326" s="155"/>
      <c r="E326" s="439"/>
      <c r="F326" s="213"/>
      <c r="H326" s="155"/>
      <c r="I326" s="439"/>
      <c r="J326" s="213"/>
      <c r="K326" s="438"/>
      <c r="L326" s="155"/>
      <c r="M326" s="439"/>
      <c r="N326" s="213"/>
      <c r="P326" s="23"/>
    </row>
    <row r="327" spans="1:16" hidden="1" x14ac:dyDescent="0.2">
      <c r="A327" s="25" t="s">
        <v>3</v>
      </c>
      <c r="B327" s="23" t="s">
        <v>190</v>
      </c>
      <c r="C327" s="11" t="s">
        <v>779</v>
      </c>
      <c r="D327" s="155"/>
      <c r="E327" s="439"/>
      <c r="F327" s="213"/>
      <c r="H327" s="155"/>
      <c r="I327" s="439"/>
      <c r="J327" s="213"/>
      <c r="K327" s="438"/>
      <c r="L327" s="155"/>
      <c r="M327" s="439"/>
      <c r="N327" s="213"/>
      <c r="P327" s="23"/>
    </row>
    <row r="328" spans="1:16" hidden="1" x14ac:dyDescent="0.2">
      <c r="A328" s="25" t="s">
        <v>3</v>
      </c>
      <c r="B328" s="23" t="s">
        <v>191</v>
      </c>
      <c r="C328" s="11" t="s">
        <v>780</v>
      </c>
      <c r="D328" s="155"/>
      <c r="E328" s="439"/>
      <c r="F328" s="213"/>
      <c r="H328" s="155"/>
      <c r="I328" s="439"/>
      <c r="J328" s="213"/>
      <c r="K328" s="438"/>
      <c r="L328" s="155"/>
      <c r="M328" s="439"/>
      <c r="N328" s="213"/>
      <c r="P328" s="23"/>
    </row>
    <row r="329" spans="1:16" hidden="1" x14ac:dyDescent="0.2">
      <c r="A329" s="25" t="s">
        <v>3</v>
      </c>
      <c r="B329" s="23" t="s">
        <v>192</v>
      </c>
      <c r="C329" s="11" t="s">
        <v>781</v>
      </c>
      <c r="D329" s="155"/>
      <c r="E329" s="439"/>
      <c r="F329" s="213"/>
      <c r="H329" s="155"/>
      <c r="I329" s="439"/>
      <c r="J329" s="213"/>
      <c r="K329" s="438"/>
      <c r="L329" s="155"/>
      <c r="M329" s="439"/>
      <c r="N329" s="213"/>
      <c r="P329" s="37"/>
    </row>
    <row r="330" spans="1:16" hidden="1" x14ac:dyDescent="0.2">
      <c r="A330" s="25" t="s">
        <v>13</v>
      </c>
      <c r="B330" s="23" t="s">
        <v>193</v>
      </c>
      <c r="C330" s="11" t="s">
        <v>952</v>
      </c>
      <c r="D330" s="155"/>
      <c r="E330" s="439"/>
      <c r="F330" s="213"/>
      <c r="H330" s="155"/>
      <c r="I330" s="439"/>
      <c r="J330" s="213"/>
      <c r="K330" s="438"/>
      <c r="L330" s="155"/>
      <c r="M330" s="439"/>
      <c r="N330" s="213"/>
      <c r="P330" s="23"/>
    </row>
    <row r="331" spans="1:16" hidden="1" x14ac:dyDescent="0.2">
      <c r="A331" s="29" t="s">
        <v>194</v>
      </c>
      <c r="B331" s="30"/>
      <c r="C331" s="31"/>
      <c r="D331" s="298">
        <v>0</v>
      </c>
      <c r="E331" s="299">
        <v>0</v>
      </c>
      <c r="F331" s="306">
        <v>0</v>
      </c>
      <c r="H331" s="298">
        <v>0</v>
      </c>
      <c r="I331" s="299">
        <v>0</v>
      </c>
      <c r="J331" s="306">
        <v>0</v>
      </c>
      <c r="K331" s="438"/>
      <c r="L331" s="298">
        <v>0</v>
      </c>
      <c r="M331" s="299">
        <v>0</v>
      </c>
      <c r="N331" s="306">
        <v>0</v>
      </c>
      <c r="P331" s="23"/>
    </row>
    <row r="332" spans="1:16" hidden="1" x14ac:dyDescent="0.2">
      <c r="A332" s="25"/>
      <c r="B332" s="23"/>
      <c r="C332" s="11"/>
      <c r="D332" s="127"/>
      <c r="E332" s="2"/>
      <c r="F332" s="130"/>
      <c r="H332" s="127"/>
      <c r="I332" s="2"/>
      <c r="J332" s="130"/>
      <c r="K332" s="438"/>
      <c r="L332" s="127"/>
      <c r="M332" s="2"/>
      <c r="N332" s="130"/>
      <c r="P332" s="23"/>
    </row>
    <row r="333" spans="1:16" hidden="1" x14ac:dyDescent="0.2">
      <c r="A333" s="25" t="s">
        <v>3</v>
      </c>
      <c r="B333" s="23" t="s">
        <v>195</v>
      </c>
      <c r="C333" s="11" t="s">
        <v>782</v>
      </c>
      <c r="D333" s="155"/>
      <c r="E333" s="439"/>
      <c r="F333" s="213"/>
      <c r="H333" s="155"/>
      <c r="I333" s="439"/>
      <c r="J333" s="213"/>
      <c r="K333" s="438"/>
      <c r="L333" s="155"/>
      <c r="M333" s="439"/>
      <c r="N333" s="213"/>
      <c r="P333" s="23"/>
    </row>
    <row r="334" spans="1:16" hidden="1" x14ac:dyDescent="0.2">
      <c r="A334" s="25" t="s">
        <v>3</v>
      </c>
      <c r="B334" s="23" t="s">
        <v>196</v>
      </c>
      <c r="C334" s="11" t="s">
        <v>783</v>
      </c>
      <c r="D334" s="155"/>
      <c r="E334" s="439"/>
      <c r="F334" s="213"/>
      <c r="H334" s="155"/>
      <c r="I334" s="439"/>
      <c r="J334" s="213"/>
      <c r="K334" s="438"/>
      <c r="L334" s="155"/>
      <c r="M334" s="439"/>
      <c r="N334" s="213"/>
      <c r="P334" s="23"/>
    </row>
    <row r="335" spans="1:16" hidden="1" x14ac:dyDescent="0.2">
      <c r="A335" s="25" t="s">
        <v>3</v>
      </c>
      <c r="B335" s="23" t="s">
        <v>197</v>
      </c>
      <c r="C335" s="11" t="s">
        <v>784</v>
      </c>
      <c r="D335" s="155"/>
      <c r="E335" s="439"/>
      <c r="F335" s="213"/>
      <c r="H335" s="155"/>
      <c r="I335" s="439"/>
      <c r="J335" s="213"/>
      <c r="K335" s="438"/>
      <c r="L335" s="155"/>
      <c r="M335" s="439"/>
      <c r="N335" s="213"/>
      <c r="P335" s="23"/>
    </row>
    <row r="336" spans="1:16" hidden="1" x14ac:dyDescent="0.2">
      <c r="A336" s="25" t="s">
        <v>3</v>
      </c>
      <c r="B336" s="23" t="s">
        <v>198</v>
      </c>
      <c r="C336" s="11" t="s">
        <v>785</v>
      </c>
      <c r="D336" s="155"/>
      <c r="E336" s="439"/>
      <c r="F336" s="213"/>
      <c r="H336" s="155"/>
      <c r="I336" s="439"/>
      <c r="J336" s="213"/>
      <c r="K336" s="438"/>
      <c r="L336" s="155"/>
      <c r="M336" s="439"/>
      <c r="N336" s="213"/>
      <c r="P336" s="37"/>
    </row>
    <row r="337" spans="1:16" hidden="1" x14ac:dyDescent="0.2">
      <c r="A337" s="25" t="s">
        <v>13</v>
      </c>
      <c r="B337" s="23" t="s">
        <v>199</v>
      </c>
      <c r="C337" s="11" t="s">
        <v>891</v>
      </c>
      <c r="D337" s="155"/>
      <c r="E337" s="439"/>
      <c r="F337" s="213"/>
      <c r="H337" s="155"/>
      <c r="I337" s="439"/>
      <c r="J337" s="213"/>
      <c r="K337" s="438"/>
      <c r="L337" s="155"/>
      <c r="M337" s="439"/>
      <c r="N337" s="213"/>
      <c r="P337" s="23"/>
    </row>
    <row r="338" spans="1:16" hidden="1" x14ac:dyDescent="0.2">
      <c r="A338" s="29" t="s">
        <v>200</v>
      </c>
      <c r="B338" s="30"/>
      <c r="C338" s="31"/>
      <c r="D338" s="298">
        <v>0</v>
      </c>
      <c r="E338" s="299">
        <v>0</v>
      </c>
      <c r="F338" s="306">
        <v>0</v>
      </c>
      <c r="H338" s="298">
        <v>0</v>
      </c>
      <c r="I338" s="299">
        <v>0</v>
      </c>
      <c r="J338" s="306">
        <v>0</v>
      </c>
      <c r="K338" s="438"/>
      <c r="L338" s="298">
        <v>0</v>
      </c>
      <c r="M338" s="299">
        <v>0</v>
      </c>
      <c r="N338" s="306">
        <v>0</v>
      </c>
      <c r="P338" s="23"/>
    </row>
    <row r="339" spans="1:16" hidden="1" x14ac:dyDescent="0.2">
      <c r="A339" s="22"/>
      <c r="B339" s="23"/>
      <c r="C339" s="11"/>
      <c r="D339" s="127"/>
      <c r="E339" s="2"/>
      <c r="F339" s="130"/>
      <c r="H339" s="127"/>
      <c r="I339" s="2"/>
      <c r="J339" s="130"/>
      <c r="K339" s="438"/>
      <c r="L339" s="127"/>
      <c r="M339" s="2"/>
      <c r="N339" s="130"/>
      <c r="P339" s="23"/>
    </row>
    <row r="340" spans="1:16" hidden="1" x14ac:dyDescent="0.2">
      <c r="A340" s="25" t="s">
        <v>3</v>
      </c>
      <c r="B340" s="23" t="s">
        <v>166</v>
      </c>
      <c r="C340" s="11" t="s">
        <v>786</v>
      </c>
      <c r="D340" s="155"/>
      <c r="E340" s="439"/>
      <c r="F340" s="213"/>
      <c r="H340" s="155"/>
      <c r="I340" s="439"/>
      <c r="J340" s="213"/>
      <c r="K340" s="438"/>
      <c r="L340" s="155"/>
      <c r="M340" s="439"/>
      <c r="N340" s="213"/>
      <c r="P340" s="23"/>
    </row>
    <row r="341" spans="1:16" hidden="1" x14ac:dyDescent="0.2">
      <c r="A341" s="25" t="s">
        <v>3</v>
      </c>
      <c r="B341" s="23" t="s">
        <v>167</v>
      </c>
      <c r="C341" s="11" t="s">
        <v>787</v>
      </c>
      <c r="D341" s="155"/>
      <c r="E341" s="439"/>
      <c r="F341" s="213"/>
      <c r="H341" s="155"/>
      <c r="I341" s="439"/>
      <c r="J341" s="213"/>
      <c r="K341" s="438"/>
      <c r="L341" s="155"/>
      <c r="M341" s="439"/>
      <c r="N341" s="213"/>
      <c r="P341" s="23"/>
    </row>
    <row r="342" spans="1:16" hidden="1" x14ac:dyDescent="0.2">
      <c r="A342" s="25" t="s">
        <v>3</v>
      </c>
      <c r="B342" s="23" t="s">
        <v>168</v>
      </c>
      <c r="C342" s="11" t="s">
        <v>788</v>
      </c>
      <c r="D342" s="155"/>
      <c r="E342" s="439"/>
      <c r="F342" s="213"/>
      <c r="H342" s="155"/>
      <c r="I342" s="439"/>
      <c r="J342" s="213"/>
      <c r="K342" s="438"/>
      <c r="L342" s="155"/>
      <c r="M342" s="439"/>
      <c r="N342" s="213"/>
      <c r="P342" s="37"/>
    </row>
    <row r="343" spans="1:16" hidden="1" x14ac:dyDescent="0.2">
      <c r="A343" s="25" t="s">
        <v>13</v>
      </c>
      <c r="B343" s="23" t="s">
        <v>169</v>
      </c>
      <c r="C343" s="40" t="s">
        <v>892</v>
      </c>
      <c r="D343" s="155"/>
      <c r="E343" s="439"/>
      <c r="F343" s="213"/>
      <c r="H343" s="155"/>
      <c r="I343" s="439"/>
      <c r="J343" s="213"/>
      <c r="K343" s="438"/>
      <c r="L343" s="155"/>
      <c r="M343" s="439"/>
      <c r="N343" s="213"/>
      <c r="P343" s="23"/>
    </row>
    <row r="344" spans="1:16" hidden="1" x14ac:dyDescent="0.2">
      <c r="A344" s="29" t="s">
        <v>351</v>
      </c>
      <c r="B344" s="30"/>
      <c r="C344" s="31"/>
      <c r="D344" s="298">
        <v>0</v>
      </c>
      <c r="E344" s="299">
        <v>0</v>
      </c>
      <c r="F344" s="306">
        <v>0</v>
      </c>
      <c r="H344" s="298">
        <v>0</v>
      </c>
      <c r="I344" s="299">
        <v>0</v>
      </c>
      <c r="J344" s="306">
        <v>0</v>
      </c>
      <c r="K344" s="438"/>
      <c r="L344" s="298">
        <v>0</v>
      </c>
      <c r="M344" s="299">
        <v>0</v>
      </c>
      <c r="N344" s="306">
        <v>0</v>
      </c>
      <c r="P344" s="35"/>
    </row>
    <row r="345" spans="1:16" s="136" customFormat="1" hidden="1" x14ac:dyDescent="0.2">
      <c r="A345" s="22"/>
      <c r="B345" s="37"/>
      <c r="C345" s="48"/>
      <c r="D345" s="129"/>
      <c r="E345" s="5"/>
      <c r="F345" s="132"/>
      <c r="H345" s="129"/>
      <c r="I345" s="5"/>
      <c r="J345" s="132"/>
      <c r="K345" s="646"/>
      <c r="L345" s="129"/>
      <c r="M345" s="5"/>
      <c r="N345" s="132"/>
      <c r="P345" s="37"/>
    </row>
    <row r="346" spans="1:16" hidden="1" x14ac:dyDescent="0.2">
      <c r="A346" s="22"/>
      <c r="B346" s="35"/>
      <c r="C346" s="11"/>
      <c r="D346" s="127"/>
      <c r="E346" s="2"/>
      <c r="F346" s="130"/>
      <c r="H346" s="127"/>
      <c r="I346" s="2"/>
      <c r="J346" s="130"/>
      <c r="K346" s="438"/>
      <c r="L346" s="127"/>
      <c r="M346" s="2"/>
      <c r="N346" s="130"/>
      <c r="P346" s="23"/>
    </row>
    <row r="347" spans="1:16" hidden="1" x14ac:dyDescent="0.2">
      <c r="A347" s="29" t="s">
        <v>201</v>
      </c>
      <c r="B347" s="30"/>
      <c r="C347" s="31"/>
      <c r="D347" s="298">
        <v>0</v>
      </c>
      <c r="E347" s="299">
        <v>0</v>
      </c>
      <c r="F347" s="306">
        <v>0</v>
      </c>
      <c r="H347" s="298">
        <v>0</v>
      </c>
      <c r="I347" s="299">
        <v>0</v>
      </c>
      <c r="J347" s="306">
        <v>0</v>
      </c>
      <c r="K347" s="438"/>
      <c r="L347" s="298">
        <v>0</v>
      </c>
      <c r="M347" s="299">
        <v>0</v>
      </c>
      <c r="N347" s="306">
        <v>0</v>
      </c>
      <c r="P347" s="23"/>
    </row>
    <row r="348" spans="1:16" hidden="1" x14ac:dyDescent="0.2">
      <c r="A348" s="38"/>
      <c r="B348" s="39"/>
      <c r="C348" s="36"/>
      <c r="D348" s="128"/>
      <c r="E348" s="7"/>
      <c r="F348" s="131"/>
      <c r="H348" s="128"/>
      <c r="I348" s="7"/>
      <c r="J348" s="131"/>
      <c r="K348" s="438"/>
      <c r="L348" s="128"/>
      <c r="M348" s="7"/>
      <c r="N348" s="131"/>
      <c r="P348" s="23"/>
    </row>
    <row r="349" spans="1:16" x14ac:dyDescent="0.2">
      <c r="A349" s="25"/>
      <c r="B349" s="23"/>
      <c r="C349" s="11"/>
      <c r="D349" s="127"/>
      <c r="E349" s="2"/>
      <c r="F349" s="130"/>
      <c r="H349" s="127"/>
      <c r="I349" s="2"/>
      <c r="J349" s="130"/>
      <c r="K349" s="438"/>
      <c r="L349" s="127"/>
      <c r="M349" s="2"/>
      <c r="N349" s="130"/>
      <c r="P349" s="23"/>
    </row>
    <row r="350" spans="1:16" ht="14.25" customHeight="1" x14ac:dyDescent="0.2">
      <c r="A350" s="24" t="s">
        <v>202</v>
      </c>
      <c r="B350" s="23"/>
      <c r="C350" s="11"/>
      <c r="D350" s="127"/>
      <c r="E350" s="2"/>
      <c r="F350" s="130"/>
      <c r="H350" s="127"/>
      <c r="I350" s="2"/>
      <c r="J350" s="130"/>
      <c r="K350" s="438"/>
      <c r="L350" s="127"/>
      <c r="M350" s="2"/>
      <c r="N350" s="130"/>
      <c r="P350" s="23"/>
    </row>
    <row r="351" spans="1:16" x14ac:dyDescent="0.2">
      <c r="A351" s="25"/>
      <c r="B351" s="23"/>
      <c r="C351" s="11"/>
      <c r="D351" s="127"/>
      <c r="E351" s="2"/>
      <c r="F351" s="130"/>
      <c r="H351" s="127"/>
      <c r="I351" s="2"/>
      <c r="J351" s="130"/>
      <c r="K351" s="438"/>
      <c r="L351" s="127"/>
      <c r="M351" s="2"/>
      <c r="N351" s="130"/>
      <c r="P351" s="23"/>
    </row>
    <row r="352" spans="1:16" hidden="1" x14ac:dyDescent="0.2">
      <c r="A352" s="25" t="s">
        <v>3</v>
      </c>
      <c r="B352" s="23" t="s">
        <v>203</v>
      </c>
      <c r="C352" s="11" t="s">
        <v>789</v>
      </c>
      <c r="D352" s="155"/>
      <c r="E352" s="439"/>
      <c r="F352" s="213"/>
      <c r="H352" s="155"/>
      <c r="I352" s="439"/>
      <c r="J352" s="213"/>
      <c r="K352" s="438"/>
      <c r="L352" s="155"/>
      <c r="M352" s="439"/>
      <c r="N352" s="213"/>
      <c r="P352" s="23"/>
    </row>
    <row r="353" spans="1:16" hidden="1" x14ac:dyDescent="0.2">
      <c r="A353" s="25" t="s">
        <v>3</v>
      </c>
      <c r="B353" s="23" t="s">
        <v>204</v>
      </c>
      <c r="C353" s="11" t="s">
        <v>790</v>
      </c>
      <c r="D353" s="155"/>
      <c r="E353" s="439"/>
      <c r="F353" s="213"/>
      <c r="H353" s="155"/>
      <c r="I353" s="439"/>
      <c r="J353" s="213"/>
      <c r="K353" s="438"/>
      <c r="L353" s="155"/>
      <c r="M353" s="439"/>
      <c r="N353" s="213"/>
      <c r="P353" s="23"/>
    </row>
    <row r="354" spans="1:16" x14ac:dyDescent="0.2">
      <c r="A354" s="25" t="s">
        <v>3</v>
      </c>
      <c r="B354" s="23" t="s">
        <v>205</v>
      </c>
      <c r="C354" s="11" t="s">
        <v>791</v>
      </c>
      <c r="D354" s="155"/>
      <c r="E354" s="439">
        <v>311450</v>
      </c>
      <c r="F354" s="213">
        <v>327023</v>
      </c>
      <c r="H354" s="155">
        <v>552567</v>
      </c>
      <c r="I354" s="439">
        <v>178780</v>
      </c>
      <c r="J354" s="213">
        <v>111053</v>
      </c>
      <c r="K354" s="438"/>
      <c r="L354" s="214">
        <v>552567</v>
      </c>
      <c r="M354" s="215">
        <v>490230</v>
      </c>
      <c r="N354" s="216">
        <v>438076</v>
      </c>
      <c r="P354" s="23"/>
    </row>
    <row r="355" spans="1:16" hidden="1" x14ac:dyDescent="0.2">
      <c r="A355" s="25" t="s">
        <v>3</v>
      </c>
      <c r="B355" s="23" t="s">
        <v>206</v>
      </c>
      <c r="C355" s="11" t="s">
        <v>792</v>
      </c>
      <c r="D355" s="155"/>
      <c r="E355" s="439"/>
      <c r="F355" s="213"/>
      <c r="H355" s="155"/>
      <c r="I355" s="439"/>
      <c r="J355" s="213"/>
      <c r="K355" s="438"/>
      <c r="L355" s="155"/>
      <c r="M355" s="439"/>
      <c r="N355" s="213"/>
      <c r="P355" s="23"/>
    </row>
    <row r="356" spans="1:16" hidden="1" x14ac:dyDescent="0.2">
      <c r="A356" s="25" t="s">
        <v>3</v>
      </c>
      <c r="B356" s="23" t="s">
        <v>207</v>
      </c>
      <c r="C356" s="11" t="s">
        <v>793</v>
      </c>
      <c r="D356" s="155"/>
      <c r="E356" s="439"/>
      <c r="F356" s="213"/>
      <c r="H356" s="155"/>
      <c r="I356" s="439"/>
      <c r="J356" s="213"/>
      <c r="K356" s="438"/>
      <c r="L356" s="155"/>
      <c r="M356" s="439"/>
      <c r="N356" s="213"/>
      <c r="P356" s="37"/>
    </row>
    <row r="357" spans="1:16" hidden="1" x14ac:dyDescent="0.2">
      <c r="A357" s="25" t="s">
        <v>13</v>
      </c>
      <c r="B357" s="23" t="s">
        <v>208</v>
      </c>
      <c r="C357" s="11" t="s">
        <v>894</v>
      </c>
      <c r="D357" s="155"/>
      <c r="E357" s="439"/>
      <c r="F357" s="213"/>
      <c r="H357" s="155"/>
      <c r="I357" s="439"/>
      <c r="J357" s="213"/>
      <c r="K357" s="438"/>
      <c r="L357" s="155"/>
      <c r="M357" s="439"/>
      <c r="N357" s="213"/>
      <c r="P357" s="23"/>
    </row>
    <row r="358" spans="1:16" hidden="1" x14ac:dyDescent="0.2">
      <c r="A358" s="29" t="s">
        <v>209</v>
      </c>
      <c r="B358" s="30"/>
      <c r="C358" s="31"/>
      <c r="D358" s="298">
        <v>0</v>
      </c>
      <c r="E358" s="299">
        <v>311450</v>
      </c>
      <c r="F358" s="306">
        <v>327023</v>
      </c>
      <c r="H358" s="298">
        <v>552567</v>
      </c>
      <c r="I358" s="299">
        <v>178780</v>
      </c>
      <c r="J358" s="306">
        <v>111053</v>
      </c>
      <c r="K358" s="438"/>
      <c r="L358" s="298">
        <v>552567</v>
      </c>
      <c r="M358" s="299">
        <v>490230</v>
      </c>
      <c r="N358" s="306">
        <v>438076</v>
      </c>
      <c r="P358" s="23"/>
    </row>
    <row r="359" spans="1:16" hidden="1" x14ac:dyDescent="0.2">
      <c r="A359" s="25"/>
      <c r="B359" s="23"/>
      <c r="C359" s="11"/>
      <c r="D359" s="127"/>
      <c r="E359" s="2"/>
      <c r="F359" s="130"/>
      <c r="H359" s="127"/>
      <c r="I359" s="2"/>
      <c r="J359" s="130"/>
      <c r="K359" s="438"/>
      <c r="L359" s="127"/>
      <c r="M359" s="2"/>
      <c r="N359" s="130"/>
      <c r="P359" s="23"/>
    </row>
    <row r="360" spans="1:16" hidden="1" x14ac:dyDescent="0.2">
      <c r="A360" s="25" t="s">
        <v>3</v>
      </c>
      <c r="B360" s="23" t="s">
        <v>210</v>
      </c>
      <c r="C360" s="11" t="s">
        <v>794</v>
      </c>
      <c r="D360" s="155"/>
      <c r="E360" s="439"/>
      <c r="F360" s="213"/>
      <c r="H360" s="155"/>
      <c r="I360" s="439"/>
      <c r="J360" s="213"/>
      <c r="K360" s="438"/>
      <c r="L360" s="155"/>
      <c r="M360" s="439"/>
      <c r="N360" s="213"/>
      <c r="P360" s="23"/>
    </row>
    <row r="361" spans="1:16" hidden="1" x14ac:dyDescent="0.2">
      <c r="A361" s="25" t="s">
        <v>3</v>
      </c>
      <c r="B361" s="23" t="s">
        <v>211</v>
      </c>
      <c r="C361" s="11" t="s">
        <v>795</v>
      </c>
      <c r="D361" s="155"/>
      <c r="E361" s="439"/>
      <c r="F361" s="213"/>
      <c r="H361" s="155"/>
      <c r="I361" s="439"/>
      <c r="J361" s="213"/>
      <c r="K361" s="438"/>
      <c r="L361" s="155"/>
      <c r="M361" s="439"/>
      <c r="N361" s="213"/>
      <c r="P361" s="23"/>
    </row>
    <row r="362" spans="1:16" hidden="1" x14ac:dyDescent="0.2">
      <c r="A362" s="25" t="s">
        <v>3</v>
      </c>
      <c r="B362" s="23" t="s">
        <v>212</v>
      </c>
      <c r="C362" s="11" t="s">
        <v>796</v>
      </c>
      <c r="D362" s="155"/>
      <c r="E362" s="439"/>
      <c r="F362" s="213"/>
      <c r="H362" s="155"/>
      <c r="I362" s="439"/>
      <c r="J362" s="213"/>
      <c r="K362" s="438"/>
      <c r="L362" s="155"/>
      <c r="M362" s="439"/>
      <c r="N362" s="213"/>
      <c r="P362" s="23"/>
    </row>
    <row r="363" spans="1:16" hidden="1" x14ac:dyDescent="0.2">
      <c r="A363" s="25" t="s">
        <v>3</v>
      </c>
      <c r="B363" s="23" t="s">
        <v>213</v>
      </c>
      <c r="C363" s="11" t="s">
        <v>797</v>
      </c>
      <c r="D363" s="155"/>
      <c r="E363" s="439"/>
      <c r="F363" s="213"/>
      <c r="H363" s="155"/>
      <c r="I363" s="439"/>
      <c r="J363" s="213"/>
      <c r="K363" s="438"/>
      <c r="L363" s="155"/>
      <c r="M363" s="439"/>
      <c r="N363" s="213"/>
      <c r="P363" s="23"/>
    </row>
    <row r="364" spans="1:16" hidden="1" x14ac:dyDescent="0.2">
      <c r="A364" s="25" t="s">
        <v>3</v>
      </c>
      <c r="B364" s="23" t="s">
        <v>214</v>
      </c>
      <c r="C364" s="11" t="s">
        <v>798</v>
      </c>
      <c r="D364" s="155"/>
      <c r="E364" s="439"/>
      <c r="F364" s="213"/>
      <c r="H364" s="155"/>
      <c r="I364" s="439"/>
      <c r="J364" s="213"/>
      <c r="K364" s="438"/>
      <c r="L364" s="155"/>
      <c r="M364" s="439"/>
      <c r="N364" s="213"/>
      <c r="P364" s="37"/>
    </row>
    <row r="365" spans="1:16" hidden="1" x14ac:dyDescent="0.2">
      <c r="A365" s="25" t="s">
        <v>13</v>
      </c>
      <c r="B365" s="23" t="s">
        <v>215</v>
      </c>
      <c r="C365" s="11" t="s">
        <v>895</v>
      </c>
      <c r="D365" s="155"/>
      <c r="E365" s="439"/>
      <c r="F365" s="213"/>
      <c r="H365" s="155"/>
      <c r="I365" s="439"/>
      <c r="J365" s="213"/>
      <c r="K365" s="438"/>
      <c r="L365" s="155"/>
      <c r="M365" s="439"/>
      <c r="N365" s="213"/>
      <c r="P365" s="23"/>
    </row>
    <row r="366" spans="1:16" hidden="1" x14ac:dyDescent="0.2">
      <c r="A366" s="29" t="s">
        <v>354</v>
      </c>
      <c r="B366" s="30"/>
      <c r="C366" s="31"/>
      <c r="D366" s="298">
        <v>0</v>
      </c>
      <c r="E366" s="299">
        <v>0</v>
      </c>
      <c r="F366" s="306">
        <v>0</v>
      </c>
      <c r="H366" s="298">
        <v>0</v>
      </c>
      <c r="I366" s="299">
        <v>0</v>
      </c>
      <c r="J366" s="306">
        <v>0</v>
      </c>
      <c r="K366" s="438"/>
      <c r="L366" s="298">
        <v>0</v>
      </c>
      <c r="M366" s="299">
        <v>0</v>
      </c>
      <c r="N366" s="306">
        <v>0</v>
      </c>
      <c r="P366" s="23"/>
    </row>
    <row r="367" spans="1:16" hidden="1" x14ac:dyDescent="0.2">
      <c r="A367" s="25"/>
      <c r="B367" s="23"/>
      <c r="C367" s="11"/>
      <c r="D367" s="127"/>
      <c r="E367" s="2"/>
      <c r="F367" s="130"/>
      <c r="H367" s="127"/>
      <c r="I367" s="2"/>
      <c r="J367" s="130"/>
      <c r="K367" s="438"/>
      <c r="L367" s="127"/>
      <c r="M367" s="2"/>
      <c r="N367" s="130"/>
      <c r="P367" s="23"/>
    </row>
    <row r="368" spans="1:16" hidden="1" x14ac:dyDescent="0.2">
      <c r="A368" s="25" t="s">
        <v>3</v>
      </c>
      <c r="B368" s="23" t="s">
        <v>216</v>
      </c>
      <c r="C368" s="11" t="s">
        <v>655</v>
      </c>
      <c r="D368" s="155"/>
      <c r="E368" s="439"/>
      <c r="F368" s="213"/>
      <c r="H368" s="155"/>
      <c r="I368" s="439"/>
      <c r="J368" s="213"/>
      <c r="K368" s="438"/>
      <c r="L368" s="155"/>
      <c r="M368" s="439"/>
      <c r="N368" s="213"/>
      <c r="P368" s="23"/>
    </row>
    <row r="369" spans="1:16" hidden="1" x14ac:dyDescent="0.2">
      <c r="A369" s="25" t="s">
        <v>3</v>
      </c>
      <c r="B369" s="23" t="s">
        <v>217</v>
      </c>
      <c r="C369" s="11" t="s">
        <v>799</v>
      </c>
      <c r="D369" s="155"/>
      <c r="E369" s="439"/>
      <c r="F369" s="213"/>
      <c r="H369" s="155"/>
      <c r="I369" s="439"/>
      <c r="J369" s="213"/>
      <c r="K369" s="438"/>
      <c r="L369" s="155"/>
      <c r="M369" s="439"/>
      <c r="N369" s="213"/>
      <c r="P369" s="23"/>
    </row>
    <row r="370" spans="1:16" hidden="1" x14ac:dyDescent="0.2">
      <c r="A370" s="25" t="s">
        <v>3</v>
      </c>
      <c r="B370" s="23" t="s">
        <v>218</v>
      </c>
      <c r="C370" s="11" t="s">
        <v>800</v>
      </c>
      <c r="D370" s="155"/>
      <c r="E370" s="439"/>
      <c r="F370" s="213"/>
      <c r="H370" s="155"/>
      <c r="I370" s="439"/>
      <c r="J370" s="213"/>
      <c r="K370" s="438"/>
      <c r="L370" s="155"/>
      <c r="M370" s="439"/>
      <c r="N370" s="213"/>
      <c r="P370" s="320"/>
    </row>
    <row r="371" spans="1:16" hidden="1" x14ac:dyDescent="0.2">
      <c r="A371" s="25" t="s">
        <v>3</v>
      </c>
      <c r="B371" s="23" t="s">
        <v>219</v>
      </c>
      <c r="C371" s="11" t="s">
        <v>801</v>
      </c>
      <c r="D371" s="155"/>
      <c r="E371" s="439"/>
      <c r="F371" s="213"/>
      <c r="H371" s="155"/>
      <c r="I371" s="439"/>
      <c r="J371" s="213"/>
      <c r="K371" s="438"/>
      <c r="L371" s="155"/>
      <c r="M371" s="439"/>
      <c r="N371" s="213"/>
      <c r="P371" s="23"/>
    </row>
    <row r="372" spans="1:16" hidden="1" x14ac:dyDescent="0.2">
      <c r="A372" s="25" t="s">
        <v>3</v>
      </c>
      <c r="B372" s="23" t="s">
        <v>365</v>
      </c>
      <c r="C372" s="11" t="s">
        <v>876</v>
      </c>
      <c r="D372" s="155"/>
      <c r="E372" s="439"/>
      <c r="F372" s="213"/>
      <c r="H372" s="155"/>
      <c r="I372" s="439"/>
      <c r="J372" s="213"/>
      <c r="K372" s="438"/>
      <c r="L372" s="155"/>
      <c r="M372" s="439"/>
      <c r="N372" s="213"/>
      <c r="P372" s="37"/>
    </row>
    <row r="373" spans="1:16" hidden="1" x14ac:dyDescent="0.2">
      <c r="A373" s="25" t="s">
        <v>13</v>
      </c>
      <c r="B373" s="23" t="s">
        <v>220</v>
      </c>
      <c r="C373" s="11" t="s">
        <v>896</v>
      </c>
      <c r="D373" s="155"/>
      <c r="E373" s="439"/>
      <c r="F373" s="213"/>
      <c r="H373" s="155"/>
      <c r="I373" s="439"/>
      <c r="J373" s="213"/>
      <c r="K373" s="438"/>
      <c r="L373" s="155"/>
      <c r="M373" s="439"/>
      <c r="N373" s="213"/>
      <c r="P373" s="23"/>
    </row>
    <row r="374" spans="1:16" hidden="1" x14ac:dyDescent="0.2">
      <c r="A374" s="29" t="s">
        <v>349</v>
      </c>
      <c r="B374" s="30"/>
      <c r="C374" s="31"/>
      <c r="D374" s="298">
        <v>0</v>
      </c>
      <c r="E374" s="299">
        <v>0</v>
      </c>
      <c r="F374" s="306">
        <v>0</v>
      </c>
      <c r="H374" s="298">
        <v>0</v>
      </c>
      <c r="I374" s="299">
        <v>0</v>
      </c>
      <c r="J374" s="306">
        <v>0</v>
      </c>
      <c r="K374" s="438"/>
      <c r="L374" s="298">
        <v>0</v>
      </c>
      <c r="M374" s="299">
        <v>0</v>
      </c>
      <c r="N374" s="306">
        <v>0</v>
      </c>
      <c r="P374" s="23"/>
    </row>
    <row r="375" spans="1:16" hidden="1" x14ac:dyDescent="0.2">
      <c r="A375" s="25"/>
      <c r="B375" s="23"/>
      <c r="C375" s="11"/>
      <c r="D375" s="127"/>
      <c r="E375" s="2"/>
      <c r="F375" s="130"/>
      <c r="H375" s="127"/>
      <c r="I375" s="2"/>
      <c r="J375" s="130"/>
      <c r="K375" s="438"/>
      <c r="L375" s="127"/>
      <c r="M375" s="2"/>
      <c r="N375" s="130"/>
      <c r="P375" s="23"/>
    </row>
    <row r="376" spans="1:16" hidden="1" x14ac:dyDescent="0.2">
      <c r="A376" s="25" t="s">
        <v>3</v>
      </c>
      <c r="B376" s="23" t="s">
        <v>221</v>
      </c>
      <c r="C376" s="11" t="s">
        <v>802</v>
      </c>
      <c r="D376" s="269"/>
      <c r="E376" s="61"/>
      <c r="F376" s="278"/>
      <c r="H376" s="269"/>
      <c r="I376" s="61"/>
      <c r="J376" s="278"/>
      <c r="K376" s="438"/>
      <c r="L376" s="269"/>
      <c r="M376" s="61"/>
      <c r="N376" s="278"/>
      <c r="P376" s="23"/>
    </row>
    <row r="377" spans="1:16" hidden="1" x14ac:dyDescent="0.2">
      <c r="A377" s="25" t="s">
        <v>3</v>
      </c>
      <c r="B377" s="23" t="s">
        <v>222</v>
      </c>
      <c r="C377" s="11" t="s">
        <v>877</v>
      </c>
      <c r="D377" s="269"/>
      <c r="E377" s="61"/>
      <c r="F377" s="278"/>
      <c r="H377" s="269"/>
      <c r="I377" s="61"/>
      <c r="J377" s="278"/>
      <c r="K377" s="438"/>
      <c r="L377" s="269"/>
      <c r="M377" s="61"/>
      <c r="N377" s="278"/>
      <c r="P377" s="23"/>
    </row>
    <row r="378" spans="1:16" hidden="1" x14ac:dyDescent="0.2">
      <c r="A378" s="25" t="s">
        <v>3</v>
      </c>
      <c r="B378" s="23" t="s">
        <v>223</v>
      </c>
      <c r="C378" s="11" t="s">
        <v>803</v>
      </c>
      <c r="D378" s="269"/>
      <c r="E378" s="61"/>
      <c r="F378" s="278"/>
      <c r="H378" s="269"/>
      <c r="I378" s="61"/>
      <c r="J378" s="278"/>
      <c r="K378" s="438"/>
      <c r="L378" s="269"/>
      <c r="M378" s="61"/>
      <c r="N378" s="278"/>
      <c r="P378" s="23"/>
    </row>
    <row r="379" spans="1:16" s="136" customFormat="1" hidden="1" x14ac:dyDescent="0.2">
      <c r="A379" s="22" t="s">
        <v>3</v>
      </c>
      <c r="B379" s="37" t="s">
        <v>224</v>
      </c>
      <c r="C379" s="48" t="s">
        <v>804</v>
      </c>
      <c r="D379" s="449"/>
      <c r="E379" s="209"/>
      <c r="F379" s="498"/>
      <c r="H379" s="449"/>
      <c r="I379" s="209"/>
      <c r="J379" s="498"/>
      <c r="K379" s="646"/>
      <c r="L379" s="449"/>
      <c r="M379" s="209"/>
      <c r="N379" s="498"/>
      <c r="P379" s="37"/>
    </row>
    <row r="380" spans="1:16" hidden="1" x14ac:dyDescent="0.2">
      <c r="A380" s="25" t="s">
        <v>13</v>
      </c>
      <c r="B380" s="23" t="s">
        <v>225</v>
      </c>
      <c r="C380" s="11" t="s">
        <v>897</v>
      </c>
      <c r="D380" s="269"/>
      <c r="E380" s="61"/>
      <c r="F380" s="278"/>
      <c r="H380" s="269"/>
      <c r="I380" s="61"/>
      <c r="J380" s="278"/>
      <c r="K380" s="438"/>
      <c r="L380" s="269"/>
      <c r="M380" s="61"/>
      <c r="N380" s="278"/>
      <c r="P380" s="23"/>
    </row>
    <row r="381" spans="1:16" hidden="1" x14ac:dyDescent="0.2">
      <c r="A381" s="29" t="s">
        <v>350</v>
      </c>
      <c r="B381" s="30"/>
      <c r="C381" s="31"/>
      <c r="D381" s="450">
        <v>0</v>
      </c>
      <c r="E381" s="10">
        <v>0</v>
      </c>
      <c r="F381" s="499">
        <v>0</v>
      </c>
      <c r="H381" s="450">
        <v>0</v>
      </c>
      <c r="I381" s="10">
        <v>0</v>
      </c>
      <c r="J381" s="499">
        <v>0</v>
      </c>
      <c r="K381" s="438"/>
      <c r="L381" s="450">
        <v>0</v>
      </c>
      <c r="M381" s="10">
        <v>0</v>
      </c>
      <c r="N381" s="499">
        <v>0</v>
      </c>
      <c r="P381" s="35"/>
    </row>
    <row r="382" spans="1:16" s="136" customFormat="1" hidden="1" x14ac:dyDescent="0.2">
      <c r="A382" s="22"/>
      <c r="B382" s="37"/>
      <c r="C382" s="48"/>
      <c r="D382" s="129"/>
      <c r="E382" s="5"/>
      <c r="F382" s="132"/>
      <c r="H382" s="129"/>
      <c r="I382" s="5"/>
      <c r="J382" s="132"/>
      <c r="K382" s="646"/>
      <c r="L382" s="129"/>
      <c r="M382" s="5"/>
      <c r="N382" s="132"/>
      <c r="P382" s="37"/>
    </row>
    <row r="383" spans="1:16" hidden="1" x14ac:dyDescent="0.2">
      <c r="A383" s="22"/>
      <c r="B383" s="35"/>
      <c r="C383" s="11"/>
      <c r="D383" s="127"/>
      <c r="E383" s="2"/>
      <c r="F383" s="130"/>
      <c r="H383" s="127"/>
      <c r="I383" s="2"/>
      <c r="J383" s="130"/>
      <c r="K383" s="438"/>
      <c r="L383" s="127"/>
      <c r="M383" s="2"/>
      <c r="N383" s="130"/>
      <c r="P383" s="309"/>
    </row>
    <row r="384" spans="1:16" x14ac:dyDescent="0.2">
      <c r="A384" s="29" t="s">
        <v>226</v>
      </c>
      <c r="B384" s="30"/>
      <c r="C384" s="31"/>
      <c r="D384" s="298">
        <v>0</v>
      </c>
      <c r="E384" s="299">
        <v>311450</v>
      </c>
      <c r="F384" s="306">
        <v>327023</v>
      </c>
      <c r="H384" s="298">
        <v>552567</v>
      </c>
      <c r="I384" s="299">
        <v>178780</v>
      </c>
      <c r="J384" s="306">
        <v>111053</v>
      </c>
      <c r="K384" s="438"/>
      <c r="L384" s="298">
        <v>552567</v>
      </c>
      <c r="M384" s="299">
        <v>490230</v>
      </c>
      <c r="N384" s="306">
        <v>438076</v>
      </c>
      <c r="P384" s="23"/>
    </row>
    <row r="385" spans="1:16" x14ac:dyDescent="0.2">
      <c r="A385" s="41"/>
      <c r="B385" s="42"/>
      <c r="C385" s="43"/>
      <c r="D385" s="273"/>
      <c r="E385" s="44"/>
      <c r="F385" s="282"/>
      <c r="H385" s="273"/>
      <c r="I385" s="44"/>
      <c r="J385" s="282"/>
      <c r="K385" s="438"/>
      <c r="L385" s="273"/>
      <c r="M385" s="44"/>
      <c r="N385" s="282"/>
      <c r="P385" s="23"/>
    </row>
    <row r="386" spans="1:16" x14ac:dyDescent="0.2">
      <c r="A386" s="24" t="s">
        <v>227</v>
      </c>
      <c r="B386" s="23"/>
      <c r="C386" s="11"/>
      <c r="D386" s="274"/>
      <c r="E386" s="45"/>
      <c r="F386" s="283"/>
      <c r="H386" s="274"/>
      <c r="I386" s="45"/>
      <c r="J386" s="283"/>
      <c r="K386" s="438"/>
      <c r="L386" s="274"/>
      <c r="M386" s="45"/>
      <c r="N386" s="283"/>
      <c r="P386" s="23"/>
    </row>
    <row r="387" spans="1:16" x14ac:dyDescent="0.2">
      <c r="A387" s="22"/>
      <c r="B387" s="23"/>
      <c r="C387" s="11"/>
      <c r="D387" s="275"/>
      <c r="E387" s="46"/>
      <c r="F387" s="284"/>
      <c r="H387" s="275"/>
      <c r="I387" s="46"/>
      <c r="J387" s="284"/>
      <c r="K387" s="438"/>
      <c r="L387" s="275"/>
      <c r="M387" s="46"/>
      <c r="N387" s="284"/>
      <c r="P387" s="23"/>
    </row>
    <row r="388" spans="1:16" x14ac:dyDescent="0.2">
      <c r="A388" s="25" t="s">
        <v>2</v>
      </c>
      <c r="B388" s="23" t="s">
        <v>345</v>
      </c>
      <c r="C388" s="431" t="s">
        <v>228</v>
      </c>
      <c r="D388" s="155">
        <v>228000</v>
      </c>
      <c r="E388" s="439">
        <v>229554</v>
      </c>
      <c r="F388" s="213">
        <v>241032</v>
      </c>
      <c r="H388" s="155">
        <v>865501</v>
      </c>
      <c r="I388" s="439">
        <v>869185</v>
      </c>
      <c r="J388" s="213">
        <v>901762</v>
      </c>
      <c r="K388" s="438"/>
      <c r="L388" s="155">
        <v>1093501</v>
      </c>
      <c r="M388" s="439">
        <v>1098739</v>
      </c>
      <c r="N388" s="213">
        <v>1142794</v>
      </c>
      <c r="P388" s="23"/>
    </row>
    <row r="389" spans="1:16" hidden="1" x14ac:dyDescent="0.2">
      <c r="A389" s="25"/>
      <c r="B389" s="23"/>
      <c r="C389" s="11"/>
      <c r="D389" s="155"/>
      <c r="E389" s="439"/>
      <c r="F389" s="213"/>
      <c r="H389" s="155"/>
      <c r="I389" s="439"/>
      <c r="J389" s="213"/>
      <c r="K389" s="438"/>
      <c r="L389" s="155">
        <v>0</v>
      </c>
      <c r="M389" s="439">
        <v>0</v>
      </c>
      <c r="N389" s="213">
        <v>0</v>
      </c>
      <c r="P389" s="23"/>
    </row>
    <row r="390" spans="1:16" hidden="1" x14ac:dyDescent="0.2">
      <c r="A390" s="25" t="s">
        <v>3</v>
      </c>
      <c r="B390" s="23" t="s">
        <v>229</v>
      </c>
      <c r="C390" s="11" t="s">
        <v>805</v>
      </c>
      <c r="D390" s="155"/>
      <c r="E390" s="439"/>
      <c r="F390" s="213"/>
      <c r="H390" s="155"/>
      <c r="I390" s="439"/>
      <c r="J390" s="213"/>
      <c r="K390" s="438"/>
      <c r="L390" s="155">
        <v>0</v>
      </c>
      <c r="M390" s="439">
        <v>0</v>
      </c>
      <c r="N390" s="213">
        <v>0</v>
      </c>
      <c r="P390" s="23"/>
    </row>
    <row r="391" spans="1:16" hidden="1" x14ac:dyDescent="0.2">
      <c r="A391" s="25" t="s">
        <v>3</v>
      </c>
      <c r="B391" s="23" t="s">
        <v>230</v>
      </c>
      <c r="C391" s="11" t="s">
        <v>806</v>
      </c>
      <c r="D391" s="155"/>
      <c r="E391" s="439"/>
      <c r="F391" s="213"/>
      <c r="H391" s="155"/>
      <c r="I391" s="439"/>
      <c r="J391" s="213"/>
      <c r="K391" s="438"/>
      <c r="L391" s="155">
        <v>0</v>
      </c>
      <c r="M391" s="439">
        <v>0</v>
      </c>
      <c r="N391" s="213">
        <v>0</v>
      </c>
      <c r="P391" s="23"/>
    </row>
    <row r="392" spans="1:16" hidden="1" x14ac:dyDescent="0.2">
      <c r="A392" s="25" t="s">
        <v>3</v>
      </c>
      <c r="B392" s="23" t="s">
        <v>231</v>
      </c>
      <c r="C392" s="11" t="s">
        <v>807</v>
      </c>
      <c r="D392" s="155"/>
      <c r="E392" s="439"/>
      <c r="F392" s="213"/>
      <c r="H392" s="155"/>
      <c r="I392" s="439"/>
      <c r="J392" s="213"/>
      <c r="K392" s="438"/>
      <c r="L392" s="155">
        <v>0</v>
      </c>
      <c r="M392" s="439">
        <v>0</v>
      </c>
      <c r="N392" s="213">
        <v>0</v>
      </c>
      <c r="P392" s="23"/>
    </row>
    <row r="393" spans="1:16" hidden="1" x14ac:dyDescent="0.2">
      <c r="A393" s="25" t="s">
        <v>3</v>
      </c>
      <c r="B393" s="23" t="s">
        <v>232</v>
      </c>
      <c r="C393" s="11" t="s">
        <v>808</v>
      </c>
      <c r="D393" s="155"/>
      <c r="E393" s="439"/>
      <c r="F393" s="213"/>
      <c r="H393" s="155"/>
      <c r="I393" s="439"/>
      <c r="J393" s="213"/>
      <c r="K393" s="438"/>
      <c r="L393" s="155">
        <v>0</v>
      </c>
      <c r="M393" s="439">
        <v>0</v>
      </c>
      <c r="N393" s="213">
        <v>0</v>
      </c>
      <c r="P393" s="23"/>
    </row>
    <row r="394" spans="1:16" s="136" customFormat="1" hidden="1" x14ac:dyDescent="0.2">
      <c r="A394" s="22" t="s">
        <v>3</v>
      </c>
      <c r="B394" s="37" t="s">
        <v>233</v>
      </c>
      <c r="C394" s="48" t="s">
        <v>809</v>
      </c>
      <c r="D394" s="155"/>
      <c r="E394" s="439"/>
      <c r="F394" s="213"/>
      <c r="H394" s="155"/>
      <c r="I394" s="439"/>
      <c r="J394" s="213"/>
      <c r="K394" s="646"/>
      <c r="L394" s="155">
        <v>0</v>
      </c>
      <c r="M394" s="439">
        <v>0</v>
      </c>
      <c r="N394" s="213">
        <v>0</v>
      </c>
      <c r="P394" s="37"/>
    </row>
    <row r="395" spans="1:16" hidden="1" x14ac:dyDescent="0.2">
      <c r="A395" s="25" t="s">
        <v>13</v>
      </c>
      <c r="B395" s="23" t="s">
        <v>234</v>
      </c>
      <c r="C395" s="11" t="s">
        <v>898</v>
      </c>
      <c r="D395" s="155"/>
      <c r="E395" s="439"/>
      <c r="F395" s="213"/>
      <c r="H395" s="155"/>
      <c r="I395" s="439"/>
      <c r="J395" s="213"/>
      <c r="K395" s="438"/>
      <c r="L395" s="155">
        <v>0</v>
      </c>
      <c r="M395" s="439">
        <v>0</v>
      </c>
      <c r="N395" s="213">
        <v>0</v>
      </c>
      <c r="P395" s="23"/>
    </row>
    <row r="396" spans="1:16" hidden="1" x14ac:dyDescent="0.2">
      <c r="A396" s="29" t="s">
        <v>235</v>
      </c>
      <c r="B396" s="30"/>
      <c r="C396" s="31"/>
      <c r="D396" s="155">
        <v>0</v>
      </c>
      <c r="E396" s="439">
        <v>0</v>
      </c>
      <c r="F396" s="213">
        <v>0</v>
      </c>
      <c r="H396" s="155">
        <v>0</v>
      </c>
      <c r="I396" s="439">
        <v>0</v>
      </c>
      <c r="J396" s="213">
        <v>0</v>
      </c>
      <c r="K396" s="438"/>
      <c r="L396" s="155">
        <v>0</v>
      </c>
      <c r="M396" s="439">
        <v>0</v>
      </c>
      <c r="N396" s="213">
        <v>0</v>
      </c>
      <c r="P396" s="23"/>
    </row>
    <row r="397" spans="1:16" hidden="1" x14ac:dyDescent="0.2">
      <c r="A397" s="22"/>
      <c r="B397" s="23"/>
      <c r="C397" s="11"/>
      <c r="D397" s="155"/>
      <c r="E397" s="439"/>
      <c r="F397" s="213"/>
      <c r="H397" s="155"/>
      <c r="I397" s="439"/>
      <c r="J397" s="213"/>
      <c r="K397" s="438"/>
      <c r="L397" s="155">
        <v>0</v>
      </c>
      <c r="M397" s="439">
        <v>0</v>
      </c>
      <c r="N397" s="213">
        <v>0</v>
      </c>
      <c r="P397" s="23"/>
    </row>
    <row r="398" spans="1:16" hidden="1" x14ac:dyDescent="0.2">
      <c r="A398" s="25" t="s">
        <v>3</v>
      </c>
      <c r="B398" s="23" t="s">
        <v>236</v>
      </c>
      <c r="C398" s="11" t="s">
        <v>810</v>
      </c>
      <c r="D398" s="155"/>
      <c r="E398" s="439"/>
      <c r="F398" s="213"/>
      <c r="H398" s="155"/>
      <c r="I398" s="439"/>
      <c r="J398" s="213"/>
      <c r="K398" s="438"/>
      <c r="L398" s="155">
        <v>0</v>
      </c>
      <c r="M398" s="439">
        <v>0</v>
      </c>
      <c r="N398" s="213">
        <v>0</v>
      </c>
      <c r="P398" s="23"/>
    </row>
    <row r="399" spans="1:16" hidden="1" x14ac:dyDescent="0.2">
      <c r="A399" s="25" t="s">
        <v>3</v>
      </c>
      <c r="B399" s="23" t="s">
        <v>237</v>
      </c>
      <c r="C399" s="11" t="s">
        <v>811</v>
      </c>
      <c r="D399" s="155"/>
      <c r="E399" s="439"/>
      <c r="F399" s="213"/>
      <c r="H399" s="155"/>
      <c r="I399" s="439"/>
      <c r="J399" s="213"/>
      <c r="K399" s="438"/>
      <c r="L399" s="155">
        <v>0</v>
      </c>
      <c r="M399" s="439">
        <v>0</v>
      </c>
      <c r="N399" s="213">
        <v>0</v>
      </c>
      <c r="P399" s="23"/>
    </row>
    <row r="400" spans="1:16" hidden="1" x14ac:dyDescent="0.2">
      <c r="A400" s="25" t="s">
        <v>3</v>
      </c>
      <c r="B400" s="23" t="s">
        <v>238</v>
      </c>
      <c r="C400" s="11" t="s">
        <v>812</v>
      </c>
      <c r="D400" s="155"/>
      <c r="E400" s="439"/>
      <c r="F400" s="213"/>
      <c r="H400" s="155"/>
      <c r="I400" s="439"/>
      <c r="J400" s="213"/>
      <c r="K400" s="438"/>
      <c r="L400" s="155">
        <v>0</v>
      </c>
      <c r="M400" s="439">
        <v>0</v>
      </c>
      <c r="N400" s="213">
        <v>0</v>
      </c>
      <c r="P400" s="23"/>
    </row>
    <row r="401" spans="1:16" hidden="1" x14ac:dyDescent="0.2">
      <c r="A401" s="25" t="s">
        <v>3</v>
      </c>
      <c r="B401" s="23" t="s">
        <v>239</v>
      </c>
      <c r="C401" s="11" t="s">
        <v>813</v>
      </c>
      <c r="D401" s="155"/>
      <c r="E401" s="439"/>
      <c r="F401" s="213"/>
      <c r="H401" s="155"/>
      <c r="I401" s="439"/>
      <c r="J401" s="213"/>
      <c r="K401" s="438"/>
      <c r="L401" s="155">
        <v>0</v>
      </c>
      <c r="M401" s="439">
        <v>0</v>
      </c>
      <c r="N401" s="213">
        <v>0</v>
      </c>
      <c r="P401" s="23"/>
    </row>
    <row r="402" spans="1:16" s="136" customFormat="1" hidden="1" x14ac:dyDescent="0.2">
      <c r="A402" s="22" t="s">
        <v>3</v>
      </c>
      <c r="B402" s="37" t="s">
        <v>240</v>
      </c>
      <c r="C402" s="48" t="s">
        <v>814</v>
      </c>
      <c r="D402" s="155"/>
      <c r="E402" s="439"/>
      <c r="F402" s="213"/>
      <c r="H402" s="155"/>
      <c r="I402" s="439"/>
      <c r="J402" s="213"/>
      <c r="K402" s="646"/>
      <c r="L402" s="155">
        <v>0</v>
      </c>
      <c r="M402" s="439">
        <v>0</v>
      </c>
      <c r="N402" s="213">
        <v>0</v>
      </c>
      <c r="P402" s="37"/>
    </row>
    <row r="403" spans="1:16" hidden="1" x14ac:dyDescent="0.2">
      <c r="A403" s="25" t="s">
        <v>13</v>
      </c>
      <c r="B403" s="23" t="s">
        <v>241</v>
      </c>
      <c r="C403" s="11" t="s">
        <v>899</v>
      </c>
      <c r="D403" s="155"/>
      <c r="E403" s="439"/>
      <c r="F403" s="213"/>
      <c r="H403" s="155"/>
      <c r="I403" s="439"/>
      <c r="J403" s="213"/>
      <c r="K403" s="438"/>
      <c r="L403" s="155">
        <v>0</v>
      </c>
      <c r="M403" s="439">
        <v>0</v>
      </c>
      <c r="N403" s="213">
        <v>0</v>
      </c>
      <c r="P403" s="37"/>
    </row>
    <row r="404" spans="1:16" hidden="1" x14ac:dyDescent="0.2">
      <c r="A404" s="29" t="s">
        <v>242</v>
      </c>
      <c r="B404" s="30"/>
      <c r="C404" s="31"/>
      <c r="D404" s="155">
        <v>0</v>
      </c>
      <c r="E404" s="439">
        <v>0</v>
      </c>
      <c r="F404" s="213">
        <v>0</v>
      </c>
      <c r="H404" s="155">
        <v>0</v>
      </c>
      <c r="I404" s="439">
        <v>0</v>
      </c>
      <c r="J404" s="213">
        <v>0</v>
      </c>
      <c r="K404" s="438"/>
      <c r="L404" s="155">
        <v>0</v>
      </c>
      <c r="M404" s="439">
        <v>0</v>
      </c>
      <c r="N404" s="213">
        <v>0</v>
      </c>
      <c r="P404" s="23"/>
    </row>
    <row r="405" spans="1:16" hidden="1" x14ac:dyDescent="0.2">
      <c r="A405" s="22"/>
      <c r="B405" s="37"/>
      <c r="C405" s="11"/>
      <c r="D405" s="155"/>
      <c r="E405" s="439"/>
      <c r="F405" s="213"/>
      <c r="H405" s="155"/>
      <c r="I405" s="439"/>
      <c r="J405" s="213"/>
      <c r="K405" s="438"/>
      <c r="L405" s="155">
        <v>0</v>
      </c>
      <c r="M405" s="439">
        <v>0</v>
      </c>
      <c r="N405" s="213">
        <v>0</v>
      </c>
      <c r="P405" s="23"/>
    </row>
    <row r="406" spans="1:16" hidden="1" x14ac:dyDescent="0.2">
      <c r="A406" s="25" t="s">
        <v>3</v>
      </c>
      <c r="B406" s="23" t="s">
        <v>243</v>
      </c>
      <c r="C406" s="11" t="s">
        <v>815</v>
      </c>
      <c r="D406" s="155"/>
      <c r="E406" s="439"/>
      <c r="F406" s="213"/>
      <c r="H406" s="155"/>
      <c r="I406" s="439"/>
      <c r="J406" s="213"/>
      <c r="K406" s="438"/>
      <c r="L406" s="155">
        <v>0</v>
      </c>
      <c r="M406" s="439">
        <v>0</v>
      </c>
      <c r="N406" s="213">
        <v>0</v>
      </c>
      <c r="P406" s="23"/>
    </row>
    <row r="407" spans="1:16" hidden="1" x14ac:dyDescent="0.2">
      <c r="A407" s="25" t="s">
        <v>3</v>
      </c>
      <c r="B407" s="23" t="s">
        <v>244</v>
      </c>
      <c r="C407" s="11" t="s">
        <v>816</v>
      </c>
      <c r="D407" s="155"/>
      <c r="E407" s="439"/>
      <c r="F407" s="213"/>
      <c r="H407" s="155"/>
      <c r="I407" s="439"/>
      <c r="J407" s="213"/>
      <c r="K407" s="438"/>
      <c r="L407" s="155">
        <v>0</v>
      </c>
      <c r="M407" s="439">
        <v>0</v>
      </c>
      <c r="N407" s="213">
        <v>0</v>
      </c>
      <c r="P407" s="23"/>
    </row>
    <row r="408" spans="1:16" hidden="1" x14ac:dyDescent="0.2">
      <c r="A408" s="25" t="s">
        <v>3</v>
      </c>
      <c r="B408" s="23" t="s">
        <v>245</v>
      </c>
      <c r="C408" s="11" t="s">
        <v>817</v>
      </c>
      <c r="D408" s="155"/>
      <c r="E408" s="439"/>
      <c r="F408" s="213"/>
      <c r="H408" s="155"/>
      <c r="I408" s="439"/>
      <c r="J408" s="213"/>
      <c r="K408" s="438"/>
      <c r="L408" s="155">
        <v>0</v>
      </c>
      <c r="M408" s="439">
        <v>0</v>
      </c>
      <c r="N408" s="213">
        <v>0</v>
      </c>
      <c r="P408" s="23"/>
    </row>
    <row r="409" spans="1:16" s="136" customFormat="1" hidden="1" x14ac:dyDescent="0.2">
      <c r="A409" s="22" t="s">
        <v>3</v>
      </c>
      <c r="B409" s="37" t="s">
        <v>246</v>
      </c>
      <c r="C409" s="48" t="s">
        <v>818</v>
      </c>
      <c r="D409" s="155"/>
      <c r="E409" s="439"/>
      <c r="F409" s="213"/>
      <c r="H409" s="155"/>
      <c r="I409" s="439"/>
      <c r="J409" s="213"/>
      <c r="K409" s="646"/>
      <c r="L409" s="155">
        <v>0</v>
      </c>
      <c r="M409" s="439">
        <v>0</v>
      </c>
      <c r="N409" s="213">
        <v>0</v>
      </c>
      <c r="P409" s="37"/>
    </row>
    <row r="410" spans="1:16" hidden="1" x14ac:dyDescent="0.2">
      <c r="A410" s="25" t="s">
        <v>13</v>
      </c>
      <c r="B410" s="23" t="s">
        <v>247</v>
      </c>
      <c r="C410" s="11" t="s">
        <v>900</v>
      </c>
      <c r="D410" s="155"/>
      <c r="E410" s="439"/>
      <c r="F410" s="213"/>
      <c r="H410" s="155"/>
      <c r="I410" s="439"/>
      <c r="J410" s="213"/>
      <c r="K410" s="438"/>
      <c r="L410" s="155">
        <v>0</v>
      </c>
      <c r="M410" s="439">
        <v>0</v>
      </c>
      <c r="N410" s="213">
        <v>0</v>
      </c>
      <c r="P410" s="23"/>
    </row>
    <row r="411" spans="1:16" hidden="1" x14ac:dyDescent="0.2">
      <c r="A411" s="29" t="s">
        <v>248</v>
      </c>
      <c r="B411" s="30"/>
      <c r="C411" s="31"/>
      <c r="D411" s="155">
        <v>0</v>
      </c>
      <c r="E411" s="439">
        <v>0</v>
      </c>
      <c r="F411" s="213">
        <v>0</v>
      </c>
      <c r="H411" s="155">
        <v>0</v>
      </c>
      <c r="I411" s="439">
        <v>0</v>
      </c>
      <c r="J411" s="213">
        <v>0</v>
      </c>
      <c r="K411" s="438"/>
      <c r="L411" s="155">
        <v>0</v>
      </c>
      <c r="M411" s="439">
        <v>0</v>
      </c>
      <c r="N411" s="213">
        <v>0</v>
      </c>
      <c r="P411" s="23"/>
    </row>
    <row r="412" spans="1:16" hidden="1" x14ac:dyDescent="0.2">
      <c r="A412" s="25"/>
      <c r="B412" s="23"/>
      <c r="C412" s="11"/>
      <c r="D412" s="155"/>
      <c r="E412" s="439"/>
      <c r="F412" s="213"/>
      <c r="H412" s="155"/>
      <c r="I412" s="439"/>
      <c r="J412" s="213"/>
      <c r="K412" s="438"/>
      <c r="L412" s="155">
        <v>0</v>
      </c>
      <c r="M412" s="439">
        <v>0</v>
      </c>
      <c r="N412" s="213">
        <v>0</v>
      </c>
      <c r="P412" s="23"/>
    </row>
    <row r="413" spans="1:16" hidden="1" x14ac:dyDescent="0.2">
      <c r="A413" s="25" t="s">
        <v>3</v>
      </c>
      <c r="B413" s="23" t="s">
        <v>249</v>
      </c>
      <c r="C413" s="11" t="s">
        <v>819</v>
      </c>
      <c r="D413" s="155"/>
      <c r="E413" s="439"/>
      <c r="F413" s="213"/>
      <c r="H413" s="155"/>
      <c r="I413" s="439"/>
      <c r="J413" s="213"/>
      <c r="K413" s="438"/>
      <c r="L413" s="155">
        <v>0</v>
      </c>
      <c r="M413" s="439">
        <v>0</v>
      </c>
      <c r="N413" s="213">
        <v>0</v>
      </c>
      <c r="P413" s="23"/>
    </row>
    <row r="414" spans="1:16" hidden="1" x14ac:dyDescent="0.2">
      <c r="A414" s="25" t="s">
        <v>3</v>
      </c>
      <c r="B414" s="23" t="s">
        <v>250</v>
      </c>
      <c r="C414" s="11" t="s">
        <v>820</v>
      </c>
      <c r="D414" s="155"/>
      <c r="E414" s="439"/>
      <c r="F414" s="213"/>
      <c r="H414" s="155"/>
      <c r="I414" s="439"/>
      <c r="J414" s="213"/>
      <c r="K414" s="438"/>
      <c r="L414" s="155">
        <v>0</v>
      </c>
      <c r="M414" s="439">
        <v>0</v>
      </c>
      <c r="N414" s="213">
        <v>0</v>
      </c>
      <c r="P414" s="23"/>
    </row>
    <row r="415" spans="1:16" hidden="1" x14ac:dyDescent="0.2">
      <c r="A415" s="25" t="s">
        <v>3</v>
      </c>
      <c r="B415" s="23" t="s">
        <v>251</v>
      </c>
      <c r="C415" s="11" t="s">
        <v>821</v>
      </c>
      <c r="D415" s="155"/>
      <c r="E415" s="439"/>
      <c r="F415" s="213"/>
      <c r="H415" s="155"/>
      <c r="I415" s="439"/>
      <c r="J415" s="213"/>
      <c r="K415" s="438"/>
      <c r="L415" s="155">
        <v>0</v>
      </c>
      <c r="M415" s="439">
        <v>0</v>
      </c>
      <c r="N415" s="213">
        <v>0</v>
      </c>
      <c r="P415" s="23"/>
    </row>
    <row r="416" spans="1:16" x14ac:dyDescent="0.2">
      <c r="A416" s="25" t="s">
        <v>3</v>
      </c>
      <c r="B416" s="23" t="s">
        <v>252</v>
      </c>
      <c r="C416" s="11" t="s">
        <v>822</v>
      </c>
      <c r="D416" s="155">
        <v>54311</v>
      </c>
      <c r="E416" s="439">
        <v>11769</v>
      </c>
      <c r="F416" s="213">
        <v>12357</v>
      </c>
      <c r="H416" s="155">
        <v>62014</v>
      </c>
      <c r="I416" s="439">
        <v>90974</v>
      </c>
      <c r="J416" s="213">
        <v>78880</v>
      </c>
      <c r="K416" s="438"/>
      <c r="L416" s="155">
        <v>116325</v>
      </c>
      <c r="M416" s="439">
        <v>102743</v>
      </c>
      <c r="N416" s="213">
        <v>91237</v>
      </c>
      <c r="P416" s="23"/>
    </row>
    <row r="417" spans="1:16" hidden="1" x14ac:dyDescent="0.2">
      <c r="A417" s="25" t="s">
        <v>3</v>
      </c>
      <c r="B417" s="23" t="s">
        <v>253</v>
      </c>
      <c r="C417" s="11" t="s">
        <v>823</v>
      </c>
      <c r="D417" s="269"/>
      <c r="E417" s="61"/>
      <c r="F417" s="278"/>
      <c r="H417" s="269"/>
      <c r="I417" s="61"/>
      <c r="J417" s="278"/>
      <c r="K417" s="438"/>
      <c r="L417" s="269"/>
      <c r="M417" s="61"/>
      <c r="N417" s="278"/>
      <c r="P417" s="23"/>
    </row>
    <row r="418" spans="1:16" hidden="1" x14ac:dyDescent="0.2">
      <c r="A418" s="25" t="s">
        <v>3</v>
      </c>
      <c r="B418" s="23" t="s">
        <v>254</v>
      </c>
      <c r="C418" s="11" t="s">
        <v>824</v>
      </c>
      <c r="D418" s="269"/>
      <c r="E418" s="61"/>
      <c r="F418" s="278"/>
      <c r="H418" s="269"/>
      <c r="I418" s="61"/>
      <c r="J418" s="278"/>
      <c r="K418" s="438"/>
      <c r="L418" s="269"/>
      <c r="M418" s="61"/>
      <c r="N418" s="278"/>
      <c r="P418" s="23"/>
    </row>
    <row r="419" spans="1:16" s="136" customFormat="1" hidden="1" x14ac:dyDescent="0.2">
      <c r="A419" s="22" t="s">
        <v>3</v>
      </c>
      <c r="B419" s="37" t="s">
        <v>255</v>
      </c>
      <c r="C419" s="48" t="s">
        <v>825</v>
      </c>
      <c r="D419" s="449"/>
      <c r="E419" s="209"/>
      <c r="F419" s="498"/>
      <c r="H419" s="449"/>
      <c r="I419" s="209"/>
      <c r="J419" s="498"/>
      <c r="K419" s="646"/>
      <c r="L419" s="449"/>
      <c r="M419" s="209"/>
      <c r="N419" s="498"/>
      <c r="P419" s="37"/>
    </row>
    <row r="420" spans="1:16" hidden="1" x14ac:dyDescent="0.2">
      <c r="A420" s="25" t="s">
        <v>13</v>
      </c>
      <c r="B420" s="23" t="s">
        <v>256</v>
      </c>
      <c r="C420" s="11" t="s">
        <v>901</v>
      </c>
      <c r="D420" s="269"/>
      <c r="E420" s="61"/>
      <c r="F420" s="278"/>
      <c r="H420" s="269"/>
      <c r="I420" s="61"/>
      <c r="J420" s="278"/>
      <c r="K420" s="438"/>
      <c r="L420" s="269"/>
      <c r="M420" s="61"/>
      <c r="N420" s="278"/>
      <c r="P420" s="23"/>
    </row>
    <row r="421" spans="1:16" hidden="1" x14ac:dyDescent="0.2">
      <c r="A421" s="29" t="s">
        <v>257</v>
      </c>
      <c r="B421" s="30"/>
      <c r="C421" s="31"/>
      <c r="D421" s="450">
        <v>54311</v>
      </c>
      <c r="E421" s="10">
        <v>11769</v>
      </c>
      <c r="F421" s="499">
        <v>12357</v>
      </c>
      <c r="H421" s="450">
        <v>62014</v>
      </c>
      <c r="I421" s="10">
        <v>90974</v>
      </c>
      <c r="J421" s="499">
        <v>78880</v>
      </c>
      <c r="K421" s="438"/>
      <c r="L421" s="450">
        <v>116325</v>
      </c>
      <c r="M421" s="10">
        <v>102743</v>
      </c>
      <c r="N421" s="499">
        <v>91237</v>
      </c>
      <c r="P421" s="23"/>
    </row>
    <row r="422" spans="1:16" hidden="1" x14ac:dyDescent="0.2">
      <c r="A422" s="25"/>
      <c r="B422" s="23"/>
      <c r="C422" s="11"/>
      <c r="D422" s="127"/>
      <c r="E422" s="2"/>
      <c r="F422" s="130"/>
      <c r="H422" s="127"/>
      <c r="I422" s="2"/>
      <c r="J422" s="130"/>
      <c r="K422" s="438"/>
      <c r="L422" s="127"/>
      <c r="M422" s="2"/>
      <c r="N422" s="130"/>
      <c r="P422" s="23"/>
    </row>
    <row r="423" spans="1:16" hidden="1" x14ac:dyDescent="0.2">
      <c r="A423" s="25" t="s">
        <v>3</v>
      </c>
      <c r="B423" s="23" t="s">
        <v>258</v>
      </c>
      <c r="C423" s="11" t="s">
        <v>826</v>
      </c>
      <c r="D423" s="269"/>
      <c r="E423" s="61"/>
      <c r="F423" s="278"/>
      <c r="H423" s="269"/>
      <c r="I423" s="61"/>
      <c r="J423" s="278"/>
      <c r="K423" s="438"/>
      <c r="L423" s="269"/>
      <c r="M423" s="61"/>
      <c r="N423" s="278"/>
      <c r="P423" s="23"/>
    </row>
    <row r="424" spans="1:16" hidden="1" x14ac:dyDescent="0.2">
      <c r="A424" s="25" t="s">
        <v>3</v>
      </c>
      <c r="B424" s="23" t="s">
        <v>259</v>
      </c>
      <c r="C424" s="11" t="s">
        <v>827</v>
      </c>
      <c r="D424" s="269"/>
      <c r="E424" s="61"/>
      <c r="F424" s="278"/>
      <c r="H424" s="269"/>
      <c r="I424" s="61"/>
      <c r="J424" s="278"/>
      <c r="K424" s="438"/>
      <c r="L424" s="269"/>
      <c r="M424" s="61"/>
      <c r="N424" s="278"/>
      <c r="P424" s="23"/>
    </row>
    <row r="425" spans="1:16" s="136" customFormat="1" hidden="1" x14ac:dyDescent="0.2">
      <c r="A425" s="22" t="s">
        <v>3</v>
      </c>
      <c r="B425" s="37" t="s">
        <v>260</v>
      </c>
      <c r="C425" s="48" t="s">
        <v>828</v>
      </c>
      <c r="D425" s="449"/>
      <c r="E425" s="209"/>
      <c r="F425" s="498"/>
      <c r="H425" s="449"/>
      <c r="I425" s="209"/>
      <c r="J425" s="498"/>
      <c r="K425" s="646"/>
      <c r="L425" s="449"/>
      <c r="M425" s="209"/>
      <c r="N425" s="498"/>
      <c r="P425" s="37"/>
    </row>
    <row r="426" spans="1:16" hidden="1" x14ac:dyDescent="0.2">
      <c r="A426" s="25" t="s">
        <v>13</v>
      </c>
      <c r="B426" s="23" t="s">
        <v>261</v>
      </c>
      <c r="C426" s="11" t="s">
        <v>902</v>
      </c>
      <c r="D426" s="269"/>
      <c r="E426" s="61"/>
      <c r="F426" s="278"/>
      <c r="H426" s="269"/>
      <c r="I426" s="61"/>
      <c r="J426" s="278"/>
      <c r="K426" s="438"/>
      <c r="L426" s="269"/>
      <c r="M426" s="61"/>
      <c r="N426" s="278"/>
      <c r="P426" s="23"/>
    </row>
    <row r="427" spans="1:16" hidden="1" x14ac:dyDescent="0.2">
      <c r="A427" s="29" t="s">
        <v>262</v>
      </c>
      <c r="B427" s="30"/>
      <c r="C427" s="31"/>
      <c r="D427" s="450">
        <v>0</v>
      </c>
      <c r="E427" s="10">
        <v>0</v>
      </c>
      <c r="F427" s="499">
        <v>0</v>
      </c>
      <c r="H427" s="450">
        <v>0</v>
      </c>
      <c r="I427" s="10">
        <v>0</v>
      </c>
      <c r="J427" s="499">
        <v>0</v>
      </c>
      <c r="K427" s="438"/>
      <c r="L427" s="450">
        <v>0</v>
      </c>
      <c r="M427" s="10">
        <v>0</v>
      </c>
      <c r="N427" s="499">
        <v>0</v>
      </c>
      <c r="P427" s="35"/>
    </row>
    <row r="428" spans="1:16" s="136" customFormat="1" hidden="1" x14ac:dyDescent="0.2">
      <c r="A428" s="22"/>
      <c r="B428" s="37"/>
      <c r="C428" s="48"/>
      <c r="D428" s="129"/>
      <c r="E428" s="5"/>
      <c r="F428" s="132"/>
      <c r="H428" s="129"/>
      <c r="I428" s="5"/>
      <c r="J428" s="132"/>
      <c r="K428" s="646"/>
      <c r="L428" s="129"/>
      <c r="M428" s="5"/>
      <c r="N428" s="132"/>
      <c r="P428" s="37"/>
    </row>
    <row r="429" spans="1:16" hidden="1" x14ac:dyDescent="0.2">
      <c r="A429" s="22"/>
      <c r="B429" s="35"/>
      <c r="C429" s="11"/>
      <c r="D429" s="127"/>
      <c r="E429" s="2"/>
      <c r="F429" s="130"/>
      <c r="H429" s="127"/>
      <c r="I429" s="2"/>
      <c r="J429" s="130"/>
      <c r="K429" s="438"/>
      <c r="L429" s="127"/>
      <c r="M429" s="2"/>
      <c r="N429" s="130"/>
      <c r="P429" s="56"/>
    </row>
    <row r="430" spans="1:16" ht="12" hidden="1" customHeight="1" x14ac:dyDescent="0.2">
      <c r="A430" s="22"/>
      <c r="B430" s="35"/>
      <c r="C430" s="11"/>
      <c r="D430" s="127"/>
      <c r="E430" s="2"/>
      <c r="F430" s="130"/>
      <c r="H430" s="127"/>
      <c r="I430" s="2"/>
      <c r="J430" s="130"/>
      <c r="K430" s="438"/>
      <c r="L430" s="127"/>
      <c r="M430" s="2"/>
      <c r="N430" s="130"/>
      <c r="P430" s="56"/>
    </row>
    <row r="431" spans="1:16" x14ac:dyDescent="0.2">
      <c r="A431" s="29" t="s">
        <v>263</v>
      </c>
      <c r="B431" s="30"/>
      <c r="C431" s="31"/>
      <c r="D431" s="298">
        <v>282311</v>
      </c>
      <c r="E431" s="299">
        <v>241323</v>
      </c>
      <c r="F431" s="306">
        <v>253389</v>
      </c>
      <c r="H431" s="298">
        <v>927515</v>
      </c>
      <c r="I431" s="299">
        <v>960159</v>
      </c>
      <c r="J431" s="306">
        <v>980642</v>
      </c>
      <c r="K431" s="438"/>
      <c r="L431" s="298">
        <v>1209826</v>
      </c>
      <c r="M431" s="299">
        <v>1201482</v>
      </c>
      <c r="N431" s="306">
        <v>1234031</v>
      </c>
      <c r="P431" s="37"/>
    </row>
    <row r="432" spans="1:16" x14ac:dyDescent="0.2">
      <c r="A432" s="47"/>
      <c r="B432" s="56"/>
      <c r="D432" s="129"/>
      <c r="E432" s="5"/>
      <c r="F432" s="132"/>
      <c r="H432" s="129"/>
      <c r="I432" s="5"/>
      <c r="J432" s="132"/>
      <c r="K432" s="438"/>
      <c r="L432" s="129"/>
      <c r="M432" s="5"/>
      <c r="N432" s="132"/>
      <c r="P432" s="37"/>
    </row>
    <row r="433" spans="1:16" s="136" customFormat="1" hidden="1" x14ac:dyDescent="0.2">
      <c r="A433" s="22"/>
      <c r="B433" s="37"/>
      <c r="C433" s="48"/>
      <c r="D433" s="129"/>
      <c r="E433" s="5"/>
      <c r="F433" s="132"/>
      <c r="H433" s="129"/>
      <c r="I433" s="5"/>
      <c r="J433" s="132"/>
      <c r="K433" s="646"/>
      <c r="L433" s="129"/>
      <c r="M433" s="5"/>
      <c r="N433" s="132"/>
      <c r="P433" s="37"/>
    </row>
    <row r="434" spans="1:16" x14ac:dyDescent="0.2">
      <c r="A434" s="49"/>
      <c r="B434" s="37"/>
      <c r="C434" s="48"/>
      <c r="D434" s="129"/>
      <c r="E434" s="5"/>
      <c r="F434" s="132"/>
      <c r="H434" s="129"/>
      <c r="I434" s="5"/>
      <c r="J434" s="132"/>
      <c r="K434" s="438"/>
      <c r="L434" s="129"/>
      <c r="M434" s="5"/>
      <c r="N434" s="132"/>
      <c r="P434" s="11"/>
    </row>
    <row r="435" spans="1:16" x14ac:dyDescent="0.2">
      <c r="A435" s="29" t="s">
        <v>264</v>
      </c>
      <c r="B435" s="30"/>
      <c r="C435" s="651"/>
      <c r="D435" s="508">
        <v>1043024</v>
      </c>
      <c r="E435" s="299">
        <v>1362321</v>
      </c>
      <c r="F435" s="306">
        <v>1430437</v>
      </c>
      <c r="G435" s="302">
        <v>0</v>
      </c>
      <c r="H435" s="452">
        <v>4910066</v>
      </c>
      <c r="I435" s="299">
        <v>4800370</v>
      </c>
      <c r="J435" s="306">
        <v>5179458</v>
      </c>
      <c r="K435" s="648">
        <v>0</v>
      </c>
      <c r="L435" s="298">
        <v>5953090</v>
      </c>
      <c r="M435" s="299">
        <v>6162691</v>
      </c>
      <c r="N435" s="306">
        <v>6609895</v>
      </c>
      <c r="P435" s="11"/>
    </row>
    <row r="436" spans="1:16" ht="15.75" x14ac:dyDescent="0.25">
      <c r="A436" s="102"/>
      <c r="B436" s="102"/>
      <c r="C436" s="102"/>
      <c r="D436" s="158">
        <f>D433</f>
        <v>0</v>
      </c>
      <c r="E436" s="102"/>
      <c r="F436" s="102"/>
      <c r="H436" s="158">
        <f>H433</f>
        <v>0</v>
      </c>
      <c r="I436" s="102"/>
      <c r="J436" s="102"/>
      <c r="L436" s="158">
        <f>L433</f>
        <v>0</v>
      </c>
      <c r="M436" s="102"/>
      <c r="N436" s="102"/>
      <c r="P436" s="53"/>
    </row>
    <row r="437" spans="1:16" x14ac:dyDescent="0.2">
      <c r="A437" s="84"/>
      <c r="B437" s="84"/>
      <c r="C437" s="84"/>
      <c r="D437" s="84"/>
      <c r="E437" s="84"/>
      <c r="F437" s="84"/>
      <c r="H437" s="84"/>
      <c r="I437" s="84"/>
      <c r="J437" s="84"/>
      <c r="L437" s="84"/>
      <c r="M437" s="84"/>
      <c r="N437" s="84"/>
      <c r="P437" s="11"/>
    </row>
    <row r="438" spans="1:16" x14ac:dyDescent="0.2">
      <c r="A438" s="51"/>
      <c r="B438" s="11"/>
      <c r="C438" s="12"/>
      <c r="D438" s="290"/>
      <c r="E438" s="290"/>
      <c r="F438" s="290"/>
      <c r="H438" s="137"/>
      <c r="I438" s="137"/>
      <c r="J438" s="137"/>
      <c r="L438" s="285"/>
      <c r="M438" s="285"/>
      <c r="N438" s="285"/>
      <c r="P438" s="11"/>
    </row>
    <row r="439" spans="1:16" ht="12.75" customHeight="1" x14ac:dyDescent="0.25">
      <c r="A439" s="52"/>
      <c r="B439" s="53"/>
      <c r="C439" s="54"/>
      <c r="D439" s="290"/>
      <c r="E439" s="290"/>
      <c r="F439" s="290"/>
      <c r="H439" s="303"/>
      <c r="I439" s="303"/>
      <c r="J439" s="303"/>
      <c r="L439" s="303"/>
      <c r="M439" s="303"/>
      <c r="N439" s="303"/>
    </row>
    <row r="440" spans="1:16" ht="12.75" customHeight="1" x14ac:dyDescent="0.2">
      <c r="A440" s="51"/>
      <c r="B440" s="11"/>
      <c r="C440" s="12"/>
      <c r="D440" s="290"/>
      <c r="E440" s="290"/>
      <c r="F440" s="290"/>
      <c r="H440" s="303"/>
      <c r="I440" s="303"/>
      <c r="J440" s="303"/>
      <c r="L440" s="303"/>
      <c r="M440" s="303"/>
      <c r="N440" s="303"/>
    </row>
    <row r="441" spans="1:16" x14ac:dyDescent="0.2">
      <c r="A441" s="51"/>
      <c r="B441" s="11"/>
      <c r="C441" s="55"/>
      <c r="D441" s="50"/>
      <c r="E441" s="50"/>
      <c r="F441" s="50"/>
      <c r="H441" s="50"/>
      <c r="I441" s="50"/>
      <c r="J441" s="50"/>
      <c r="L441" s="50"/>
      <c r="M441" s="50"/>
      <c r="N441" s="50"/>
    </row>
    <row r="453" spans="1:16" s="56" customFormat="1" x14ac:dyDescent="0.2">
      <c r="A453" s="19"/>
      <c r="B453" s="19"/>
      <c r="C453" s="19"/>
      <c r="D453" s="19"/>
      <c r="E453" s="19"/>
      <c r="F453" s="19"/>
      <c r="H453" s="19"/>
      <c r="I453" s="19"/>
      <c r="J453" s="19"/>
      <c r="L453" s="19"/>
      <c r="M453" s="19"/>
      <c r="N453" s="19"/>
      <c r="P453" s="19"/>
    </row>
    <row r="454" spans="1:16" s="57" customFormat="1" ht="12.75" customHeight="1" x14ac:dyDescent="0.25">
      <c r="A454" s="19"/>
      <c r="B454" s="19"/>
      <c r="C454" s="19"/>
      <c r="D454" s="19"/>
      <c r="E454" s="19"/>
      <c r="F454" s="19"/>
      <c r="H454" s="19"/>
      <c r="I454" s="19"/>
      <c r="J454" s="19"/>
      <c r="L454" s="19"/>
      <c r="M454" s="19"/>
      <c r="N454" s="19"/>
      <c r="P454" s="19"/>
    </row>
    <row r="455" spans="1:16" s="56" customFormat="1" x14ac:dyDescent="0.2">
      <c r="A455" s="19"/>
      <c r="B455" s="19"/>
      <c r="C455" s="19"/>
      <c r="D455" s="19"/>
      <c r="E455" s="19"/>
      <c r="F455" s="19"/>
      <c r="H455" s="19"/>
      <c r="I455" s="19"/>
      <c r="J455" s="19"/>
      <c r="L455" s="19"/>
      <c r="M455" s="19"/>
      <c r="N455" s="19"/>
      <c r="P455" s="19"/>
    </row>
    <row r="456" spans="1:16" s="56" customFormat="1" x14ac:dyDescent="0.2">
      <c r="A456" s="19"/>
      <c r="B456" s="19"/>
      <c r="C456" s="19"/>
      <c r="D456" s="19"/>
      <c r="E456" s="19"/>
      <c r="F456" s="19"/>
      <c r="H456" s="19"/>
      <c r="I456" s="19"/>
      <c r="J456" s="19"/>
      <c r="L456" s="19"/>
      <c r="M456" s="19"/>
      <c r="N456" s="19"/>
      <c r="P456" s="19"/>
    </row>
  </sheetData>
  <mergeCells count="18">
    <mergeCell ref="L10:L11"/>
    <mergeCell ref="M10:M11"/>
    <mergeCell ref="N10:N11"/>
    <mergeCell ref="L8:N8"/>
    <mergeCell ref="D10:D11"/>
    <mergeCell ref="E10:E11"/>
    <mergeCell ref="F10:F11"/>
    <mergeCell ref="H10:H11"/>
    <mergeCell ref="I10:I11"/>
    <mergeCell ref="J10:J11"/>
    <mergeCell ref="P7:P8"/>
    <mergeCell ref="A1:M1"/>
    <mergeCell ref="A3:M3"/>
    <mergeCell ref="D7:J7"/>
    <mergeCell ref="L7:N7"/>
    <mergeCell ref="H8:J8"/>
    <mergeCell ref="D8:F8"/>
    <mergeCell ref="A4:N5"/>
  </mergeCells>
  <conditionalFormatting sqref="L438:N438">
    <cfRule type="cellIs" dxfId="0" priority="1" operator="lessThan">
      <formula>0</formula>
    </cfRule>
  </conditionalFormatting>
  <printOptions horizontalCentered="1"/>
  <pageMargins left="0" right="0" top="0.11811023622047245" bottom="0" header="0" footer="0"/>
  <pageSetup paperSize="9" scale="5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showGridLines="0" view="pageBreakPreview" zoomScale="85" zoomScaleNormal="100" zoomScaleSheetLayoutView="85" workbookViewId="0"/>
  </sheetViews>
  <sheetFormatPr defaultRowHeight="12.75" x14ac:dyDescent="0.2"/>
  <cols>
    <col min="1" max="3" width="10.85546875" style="869" customWidth="1"/>
    <col min="4" max="4" width="10.28515625" style="869" customWidth="1"/>
    <col min="5" max="15" width="10.85546875" style="869" customWidth="1"/>
    <col min="16" max="256" width="9.140625" style="869"/>
    <col min="257" max="259" width="10.85546875" style="869" customWidth="1"/>
    <col min="260" max="260" width="10.28515625" style="869" customWidth="1"/>
    <col min="261" max="271" width="10.85546875" style="869" customWidth="1"/>
    <col min="272" max="512" width="9.140625" style="869"/>
    <col min="513" max="515" width="10.85546875" style="869" customWidth="1"/>
    <col min="516" max="516" width="10.28515625" style="869" customWidth="1"/>
    <col min="517" max="527" width="10.85546875" style="869" customWidth="1"/>
    <col min="528" max="768" width="9.140625" style="869"/>
    <col min="769" max="771" width="10.85546875" style="869" customWidth="1"/>
    <col min="772" max="772" width="10.28515625" style="869" customWidth="1"/>
    <col min="773" max="783" width="10.85546875" style="869" customWidth="1"/>
    <col min="784" max="1024" width="9.140625" style="869"/>
    <col min="1025" max="1027" width="10.85546875" style="869" customWidth="1"/>
    <col min="1028" max="1028" width="10.28515625" style="869" customWidth="1"/>
    <col min="1029" max="1039" width="10.85546875" style="869" customWidth="1"/>
    <col min="1040" max="1280" width="9.140625" style="869"/>
    <col min="1281" max="1283" width="10.85546875" style="869" customWidth="1"/>
    <col min="1284" max="1284" width="10.28515625" style="869" customWidth="1"/>
    <col min="1285" max="1295" width="10.85546875" style="869" customWidth="1"/>
    <col min="1296" max="1536" width="9.140625" style="869"/>
    <col min="1537" max="1539" width="10.85546875" style="869" customWidth="1"/>
    <col min="1540" max="1540" width="10.28515625" style="869" customWidth="1"/>
    <col min="1541" max="1551" width="10.85546875" style="869" customWidth="1"/>
    <col min="1552" max="1792" width="9.140625" style="869"/>
    <col min="1793" max="1795" width="10.85546875" style="869" customWidth="1"/>
    <col min="1796" max="1796" width="10.28515625" style="869" customWidth="1"/>
    <col min="1797" max="1807" width="10.85546875" style="869" customWidth="1"/>
    <col min="1808" max="2048" width="9.140625" style="869"/>
    <col min="2049" max="2051" width="10.85546875" style="869" customWidth="1"/>
    <col min="2052" max="2052" width="10.28515625" style="869" customWidth="1"/>
    <col min="2053" max="2063" width="10.85546875" style="869" customWidth="1"/>
    <col min="2064" max="2304" width="9.140625" style="869"/>
    <col min="2305" max="2307" width="10.85546875" style="869" customWidth="1"/>
    <col min="2308" max="2308" width="10.28515625" style="869" customWidth="1"/>
    <col min="2309" max="2319" width="10.85546875" style="869" customWidth="1"/>
    <col min="2320" max="2560" width="9.140625" style="869"/>
    <col min="2561" max="2563" width="10.85546875" style="869" customWidth="1"/>
    <col min="2564" max="2564" width="10.28515625" style="869" customWidth="1"/>
    <col min="2565" max="2575" width="10.85546875" style="869" customWidth="1"/>
    <col min="2576" max="2816" width="9.140625" style="869"/>
    <col min="2817" max="2819" width="10.85546875" style="869" customWidth="1"/>
    <col min="2820" max="2820" width="10.28515625" style="869" customWidth="1"/>
    <col min="2821" max="2831" width="10.85546875" style="869" customWidth="1"/>
    <col min="2832" max="3072" width="9.140625" style="869"/>
    <col min="3073" max="3075" width="10.85546875" style="869" customWidth="1"/>
    <col min="3076" max="3076" width="10.28515625" style="869" customWidth="1"/>
    <col min="3077" max="3087" width="10.85546875" style="869" customWidth="1"/>
    <col min="3088" max="3328" width="9.140625" style="869"/>
    <col min="3329" max="3331" width="10.85546875" style="869" customWidth="1"/>
    <col min="3332" max="3332" width="10.28515625" style="869" customWidth="1"/>
    <col min="3333" max="3343" width="10.85546875" style="869" customWidth="1"/>
    <col min="3344" max="3584" width="9.140625" style="869"/>
    <col min="3585" max="3587" width="10.85546875" style="869" customWidth="1"/>
    <col min="3588" max="3588" width="10.28515625" style="869" customWidth="1"/>
    <col min="3589" max="3599" width="10.85546875" style="869" customWidth="1"/>
    <col min="3600" max="3840" width="9.140625" style="869"/>
    <col min="3841" max="3843" width="10.85546875" style="869" customWidth="1"/>
    <col min="3844" max="3844" width="10.28515625" style="869" customWidth="1"/>
    <col min="3845" max="3855" width="10.85546875" style="869" customWidth="1"/>
    <col min="3856" max="4096" width="9.140625" style="869"/>
    <col min="4097" max="4099" width="10.85546875" style="869" customWidth="1"/>
    <col min="4100" max="4100" width="10.28515625" style="869" customWidth="1"/>
    <col min="4101" max="4111" width="10.85546875" style="869" customWidth="1"/>
    <col min="4112" max="4352" width="9.140625" style="869"/>
    <col min="4353" max="4355" width="10.85546875" style="869" customWidth="1"/>
    <col min="4356" max="4356" width="10.28515625" style="869" customWidth="1"/>
    <col min="4357" max="4367" width="10.85546875" style="869" customWidth="1"/>
    <col min="4368" max="4608" width="9.140625" style="869"/>
    <col min="4609" max="4611" width="10.85546875" style="869" customWidth="1"/>
    <col min="4612" max="4612" width="10.28515625" style="869" customWidth="1"/>
    <col min="4613" max="4623" width="10.85546875" style="869" customWidth="1"/>
    <col min="4624" max="4864" width="9.140625" style="869"/>
    <col min="4865" max="4867" width="10.85546875" style="869" customWidth="1"/>
    <col min="4868" max="4868" width="10.28515625" style="869" customWidth="1"/>
    <col min="4869" max="4879" width="10.85546875" style="869" customWidth="1"/>
    <col min="4880" max="5120" width="9.140625" style="869"/>
    <col min="5121" max="5123" width="10.85546875" style="869" customWidth="1"/>
    <col min="5124" max="5124" width="10.28515625" style="869" customWidth="1"/>
    <col min="5125" max="5135" width="10.85546875" style="869" customWidth="1"/>
    <col min="5136" max="5376" width="9.140625" style="869"/>
    <col min="5377" max="5379" width="10.85546875" style="869" customWidth="1"/>
    <col min="5380" max="5380" width="10.28515625" style="869" customWidth="1"/>
    <col min="5381" max="5391" width="10.85546875" style="869" customWidth="1"/>
    <col min="5392" max="5632" width="9.140625" style="869"/>
    <col min="5633" max="5635" width="10.85546875" style="869" customWidth="1"/>
    <col min="5636" max="5636" width="10.28515625" style="869" customWidth="1"/>
    <col min="5637" max="5647" width="10.85546875" style="869" customWidth="1"/>
    <col min="5648" max="5888" width="9.140625" style="869"/>
    <col min="5889" max="5891" width="10.85546875" style="869" customWidth="1"/>
    <col min="5892" max="5892" width="10.28515625" style="869" customWidth="1"/>
    <col min="5893" max="5903" width="10.85546875" style="869" customWidth="1"/>
    <col min="5904" max="6144" width="9.140625" style="869"/>
    <col min="6145" max="6147" width="10.85546875" style="869" customWidth="1"/>
    <col min="6148" max="6148" width="10.28515625" style="869" customWidth="1"/>
    <col min="6149" max="6159" width="10.85546875" style="869" customWidth="1"/>
    <col min="6160" max="6400" width="9.140625" style="869"/>
    <col min="6401" max="6403" width="10.85546875" style="869" customWidth="1"/>
    <col min="6404" max="6404" width="10.28515625" style="869" customWidth="1"/>
    <col min="6405" max="6415" width="10.85546875" style="869" customWidth="1"/>
    <col min="6416" max="6656" width="9.140625" style="869"/>
    <col min="6657" max="6659" width="10.85546875" style="869" customWidth="1"/>
    <col min="6660" max="6660" width="10.28515625" style="869" customWidth="1"/>
    <col min="6661" max="6671" width="10.85546875" style="869" customWidth="1"/>
    <col min="6672" max="6912" width="9.140625" style="869"/>
    <col min="6913" max="6915" width="10.85546875" style="869" customWidth="1"/>
    <col min="6916" max="6916" width="10.28515625" style="869" customWidth="1"/>
    <col min="6917" max="6927" width="10.85546875" style="869" customWidth="1"/>
    <col min="6928" max="7168" width="9.140625" style="869"/>
    <col min="7169" max="7171" width="10.85546875" style="869" customWidth="1"/>
    <col min="7172" max="7172" width="10.28515625" style="869" customWidth="1"/>
    <col min="7173" max="7183" width="10.85546875" style="869" customWidth="1"/>
    <col min="7184" max="7424" width="9.140625" style="869"/>
    <col min="7425" max="7427" width="10.85546875" style="869" customWidth="1"/>
    <col min="7428" max="7428" width="10.28515625" style="869" customWidth="1"/>
    <col min="7429" max="7439" width="10.85546875" style="869" customWidth="1"/>
    <col min="7440" max="7680" width="9.140625" style="869"/>
    <col min="7681" max="7683" width="10.85546875" style="869" customWidth="1"/>
    <col min="7684" max="7684" width="10.28515625" style="869" customWidth="1"/>
    <col min="7685" max="7695" width="10.85546875" style="869" customWidth="1"/>
    <col min="7696" max="7936" width="9.140625" style="869"/>
    <col min="7937" max="7939" width="10.85546875" style="869" customWidth="1"/>
    <col min="7940" max="7940" width="10.28515625" style="869" customWidth="1"/>
    <col min="7941" max="7951" width="10.85546875" style="869" customWidth="1"/>
    <col min="7952" max="8192" width="9.140625" style="869"/>
    <col min="8193" max="8195" width="10.85546875" style="869" customWidth="1"/>
    <col min="8196" max="8196" width="10.28515625" style="869" customWidth="1"/>
    <col min="8197" max="8207" width="10.85546875" style="869" customWidth="1"/>
    <col min="8208" max="8448" width="9.140625" style="869"/>
    <col min="8449" max="8451" width="10.85546875" style="869" customWidth="1"/>
    <col min="8452" max="8452" width="10.28515625" style="869" customWidth="1"/>
    <col min="8453" max="8463" width="10.85546875" style="869" customWidth="1"/>
    <col min="8464" max="8704" width="9.140625" style="869"/>
    <col min="8705" max="8707" width="10.85546875" style="869" customWidth="1"/>
    <col min="8708" max="8708" width="10.28515625" style="869" customWidth="1"/>
    <col min="8709" max="8719" width="10.85546875" style="869" customWidth="1"/>
    <col min="8720" max="8960" width="9.140625" style="869"/>
    <col min="8961" max="8963" width="10.85546875" style="869" customWidth="1"/>
    <col min="8964" max="8964" width="10.28515625" style="869" customWidth="1"/>
    <col min="8965" max="8975" width="10.85546875" style="869" customWidth="1"/>
    <col min="8976" max="9216" width="9.140625" style="869"/>
    <col min="9217" max="9219" width="10.85546875" style="869" customWidth="1"/>
    <col min="9220" max="9220" width="10.28515625" style="869" customWidth="1"/>
    <col min="9221" max="9231" width="10.85546875" style="869" customWidth="1"/>
    <col min="9232" max="9472" width="9.140625" style="869"/>
    <col min="9473" max="9475" width="10.85546875" style="869" customWidth="1"/>
    <col min="9476" max="9476" width="10.28515625" style="869" customWidth="1"/>
    <col min="9477" max="9487" width="10.85546875" style="869" customWidth="1"/>
    <col min="9488" max="9728" width="9.140625" style="869"/>
    <col min="9729" max="9731" width="10.85546875" style="869" customWidth="1"/>
    <col min="9732" max="9732" width="10.28515625" style="869" customWidth="1"/>
    <col min="9733" max="9743" width="10.85546875" style="869" customWidth="1"/>
    <col min="9744" max="9984" width="9.140625" style="869"/>
    <col min="9985" max="9987" width="10.85546875" style="869" customWidth="1"/>
    <col min="9988" max="9988" width="10.28515625" style="869" customWidth="1"/>
    <col min="9989" max="9999" width="10.85546875" style="869" customWidth="1"/>
    <col min="10000" max="10240" width="9.140625" style="869"/>
    <col min="10241" max="10243" width="10.85546875" style="869" customWidth="1"/>
    <col min="10244" max="10244" width="10.28515625" style="869" customWidth="1"/>
    <col min="10245" max="10255" width="10.85546875" style="869" customWidth="1"/>
    <col min="10256" max="10496" width="9.140625" style="869"/>
    <col min="10497" max="10499" width="10.85546875" style="869" customWidth="1"/>
    <col min="10500" max="10500" width="10.28515625" style="869" customWidth="1"/>
    <col min="10501" max="10511" width="10.85546875" style="869" customWidth="1"/>
    <col min="10512" max="10752" width="9.140625" style="869"/>
    <col min="10753" max="10755" width="10.85546875" style="869" customWidth="1"/>
    <col min="10756" max="10756" width="10.28515625" style="869" customWidth="1"/>
    <col min="10757" max="10767" width="10.85546875" style="869" customWidth="1"/>
    <col min="10768" max="11008" width="9.140625" style="869"/>
    <col min="11009" max="11011" width="10.85546875" style="869" customWidth="1"/>
    <col min="11012" max="11012" width="10.28515625" style="869" customWidth="1"/>
    <col min="11013" max="11023" width="10.85546875" style="869" customWidth="1"/>
    <col min="11024" max="11264" width="9.140625" style="869"/>
    <col min="11265" max="11267" width="10.85546875" style="869" customWidth="1"/>
    <col min="11268" max="11268" width="10.28515625" style="869" customWidth="1"/>
    <col min="11269" max="11279" width="10.85546875" style="869" customWidth="1"/>
    <col min="11280" max="11520" width="9.140625" style="869"/>
    <col min="11521" max="11523" width="10.85546875" style="869" customWidth="1"/>
    <col min="11524" max="11524" width="10.28515625" style="869" customWidth="1"/>
    <col min="11525" max="11535" width="10.85546875" style="869" customWidth="1"/>
    <col min="11536" max="11776" width="9.140625" style="869"/>
    <col min="11777" max="11779" width="10.85546875" style="869" customWidth="1"/>
    <col min="11780" max="11780" width="10.28515625" style="869" customWidth="1"/>
    <col min="11781" max="11791" width="10.85546875" style="869" customWidth="1"/>
    <col min="11792" max="12032" width="9.140625" style="869"/>
    <col min="12033" max="12035" width="10.85546875" style="869" customWidth="1"/>
    <col min="12036" max="12036" width="10.28515625" style="869" customWidth="1"/>
    <col min="12037" max="12047" width="10.85546875" style="869" customWidth="1"/>
    <col min="12048" max="12288" width="9.140625" style="869"/>
    <col min="12289" max="12291" width="10.85546875" style="869" customWidth="1"/>
    <col min="12292" max="12292" width="10.28515625" style="869" customWidth="1"/>
    <col min="12293" max="12303" width="10.85546875" style="869" customWidth="1"/>
    <col min="12304" max="12544" width="9.140625" style="869"/>
    <col min="12545" max="12547" width="10.85546875" style="869" customWidth="1"/>
    <col min="12548" max="12548" width="10.28515625" style="869" customWidth="1"/>
    <col min="12549" max="12559" width="10.85546875" style="869" customWidth="1"/>
    <col min="12560" max="12800" width="9.140625" style="869"/>
    <col min="12801" max="12803" width="10.85546875" style="869" customWidth="1"/>
    <col min="12804" max="12804" width="10.28515625" style="869" customWidth="1"/>
    <col min="12805" max="12815" width="10.85546875" style="869" customWidth="1"/>
    <col min="12816" max="13056" width="9.140625" style="869"/>
    <col min="13057" max="13059" width="10.85546875" style="869" customWidth="1"/>
    <col min="13060" max="13060" width="10.28515625" style="869" customWidth="1"/>
    <col min="13061" max="13071" width="10.85546875" style="869" customWidth="1"/>
    <col min="13072" max="13312" width="9.140625" style="869"/>
    <col min="13313" max="13315" width="10.85546875" style="869" customWidth="1"/>
    <col min="13316" max="13316" width="10.28515625" style="869" customWidth="1"/>
    <col min="13317" max="13327" width="10.85546875" style="869" customWidth="1"/>
    <col min="13328" max="13568" width="9.140625" style="869"/>
    <col min="13569" max="13571" width="10.85546875" style="869" customWidth="1"/>
    <col min="13572" max="13572" width="10.28515625" style="869" customWidth="1"/>
    <col min="13573" max="13583" width="10.85546875" style="869" customWidth="1"/>
    <col min="13584" max="13824" width="9.140625" style="869"/>
    <col min="13825" max="13827" width="10.85546875" style="869" customWidth="1"/>
    <col min="13828" max="13828" width="10.28515625" style="869" customWidth="1"/>
    <col min="13829" max="13839" width="10.85546875" style="869" customWidth="1"/>
    <col min="13840" max="14080" width="9.140625" style="869"/>
    <col min="14081" max="14083" width="10.85546875" style="869" customWidth="1"/>
    <col min="14084" max="14084" width="10.28515625" style="869" customWidth="1"/>
    <col min="14085" max="14095" width="10.85546875" style="869" customWidth="1"/>
    <col min="14096" max="14336" width="9.140625" style="869"/>
    <col min="14337" max="14339" width="10.85546875" style="869" customWidth="1"/>
    <col min="14340" max="14340" width="10.28515625" style="869" customWidth="1"/>
    <col min="14341" max="14351" width="10.85546875" style="869" customWidth="1"/>
    <col min="14352" max="14592" width="9.140625" style="869"/>
    <col min="14593" max="14595" width="10.85546875" style="869" customWidth="1"/>
    <col min="14596" max="14596" width="10.28515625" style="869" customWidth="1"/>
    <col min="14597" max="14607" width="10.85546875" style="869" customWidth="1"/>
    <col min="14608" max="14848" width="9.140625" style="869"/>
    <col min="14849" max="14851" width="10.85546875" style="869" customWidth="1"/>
    <col min="14852" max="14852" width="10.28515625" style="869" customWidth="1"/>
    <col min="14853" max="14863" width="10.85546875" style="869" customWidth="1"/>
    <col min="14864" max="15104" width="9.140625" style="869"/>
    <col min="15105" max="15107" width="10.85546875" style="869" customWidth="1"/>
    <col min="15108" max="15108" width="10.28515625" style="869" customWidth="1"/>
    <col min="15109" max="15119" width="10.85546875" style="869" customWidth="1"/>
    <col min="15120" max="15360" width="9.140625" style="869"/>
    <col min="15361" max="15363" width="10.85546875" style="869" customWidth="1"/>
    <col min="15364" max="15364" width="10.28515625" style="869" customWidth="1"/>
    <col min="15365" max="15375" width="10.85546875" style="869" customWidth="1"/>
    <col min="15376" max="15616" width="9.140625" style="869"/>
    <col min="15617" max="15619" width="10.85546875" style="869" customWidth="1"/>
    <col min="15620" max="15620" width="10.28515625" style="869" customWidth="1"/>
    <col min="15621" max="15631" width="10.85546875" style="869" customWidth="1"/>
    <col min="15632" max="15872" width="9.140625" style="869"/>
    <col min="15873" max="15875" width="10.85546875" style="869" customWidth="1"/>
    <col min="15876" max="15876" width="10.28515625" style="869" customWidth="1"/>
    <col min="15877" max="15887" width="10.85546875" style="869" customWidth="1"/>
    <col min="15888" max="16128" width="9.140625" style="869"/>
    <col min="16129" max="16131" width="10.85546875" style="869" customWidth="1"/>
    <col min="16132" max="16132" width="10.28515625" style="869" customWidth="1"/>
    <col min="16133" max="16143" width="10.85546875" style="869" customWidth="1"/>
    <col min="16144" max="16384" width="9.140625" style="869"/>
  </cols>
  <sheetData>
    <row r="1" spans="1:14" ht="36.75" customHeight="1" x14ac:dyDescent="0.2">
      <c r="A1" s="866" t="s">
        <v>1103</v>
      </c>
      <c r="B1" s="867"/>
      <c r="C1" s="867"/>
      <c r="D1" s="867"/>
      <c r="E1" s="867"/>
      <c r="F1" s="867"/>
      <c r="G1" s="867"/>
      <c r="H1" s="867"/>
      <c r="I1" s="867"/>
      <c r="J1" s="867"/>
      <c r="K1" s="867"/>
      <c r="L1" s="867"/>
      <c r="M1" s="868"/>
      <c r="N1" s="868"/>
    </row>
    <row r="2" spans="1:14" ht="48.75" customHeight="1" x14ac:dyDescent="0.2">
      <c r="A2" s="870" t="s">
        <v>1104</v>
      </c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</row>
    <row r="3" spans="1:14" ht="12.75" customHeight="1" x14ac:dyDescent="0.2">
      <c r="A3" s="872"/>
      <c r="B3" s="867"/>
      <c r="C3" s="867"/>
      <c r="D3" s="867"/>
      <c r="E3" s="867"/>
      <c r="F3" s="867"/>
      <c r="G3" s="867"/>
      <c r="H3" s="867"/>
      <c r="I3" s="872"/>
      <c r="J3" s="872"/>
      <c r="K3" s="872"/>
      <c r="L3" s="867"/>
      <c r="M3" s="868"/>
    </row>
    <row r="4" spans="1:14" ht="15.75" x14ac:dyDescent="0.2">
      <c r="A4" s="867"/>
      <c r="B4" s="873"/>
      <c r="C4" s="867"/>
      <c r="D4" s="867"/>
      <c r="E4" s="867"/>
      <c r="F4" s="867"/>
      <c r="G4" s="867"/>
      <c r="H4" s="867"/>
      <c r="I4" s="872"/>
      <c r="J4" s="872"/>
      <c r="K4" s="872"/>
      <c r="L4" s="867"/>
      <c r="M4" s="868"/>
    </row>
    <row r="5" spans="1:14" ht="15.75" customHeight="1" x14ac:dyDescent="0.2">
      <c r="A5" s="874"/>
      <c r="B5" s="874"/>
      <c r="C5" s="874"/>
      <c r="D5" s="874"/>
      <c r="E5" s="874"/>
      <c r="F5" s="874"/>
      <c r="G5" s="874"/>
      <c r="H5" s="874"/>
      <c r="I5" s="874"/>
      <c r="J5" s="874"/>
      <c r="K5" s="874"/>
      <c r="L5" s="874"/>
      <c r="M5" s="868"/>
    </row>
    <row r="6" spans="1:14" x14ac:dyDescent="0.2">
      <c r="A6" s="867"/>
      <c r="B6" s="867"/>
      <c r="C6" s="867"/>
      <c r="D6" s="867"/>
      <c r="E6" s="867"/>
      <c r="F6" s="867"/>
      <c r="G6" s="867"/>
      <c r="H6" s="867"/>
      <c r="I6" s="867"/>
      <c r="J6" s="867"/>
      <c r="K6" s="867"/>
      <c r="L6" s="867"/>
      <c r="M6" s="868"/>
    </row>
    <row r="7" spans="1:14" ht="12.75" customHeight="1" x14ac:dyDescent="0.2">
      <c r="A7" s="867"/>
      <c r="B7" s="867"/>
      <c r="C7" s="873"/>
      <c r="D7" s="873"/>
      <c r="E7" s="873"/>
      <c r="F7" s="873"/>
      <c r="G7" s="873"/>
      <c r="H7" s="873"/>
      <c r="I7" s="873"/>
      <c r="J7" s="873"/>
      <c r="K7" s="875"/>
      <c r="L7" s="867"/>
      <c r="M7" s="868"/>
    </row>
    <row r="8" spans="1:14" x14ac:dyDescent="0.2">
      <c r="A8" s="867"/>
      <c r="B8" s="875"/>
      <c r="C8" s="873"/>
      <c r="D8" s="873"/>
      <c r="E8" s="873"/>
      <c r="F8" s="873"/>
      <c r="G8" s="873"/>
      <c r="H8" s="873"/>
      <c r="I8" s="873"/>
      <c r="J8" s="873"/>
      <c r="K8" s="875"/>
      <c r="L8" s="867"/>
      <c r="M8" s="868"/>
    </row>
    <row r="9" spans="1:14" x14ac:dyDescent="0.2">
      <c r="A9" s="873"/>
      <c r="B9" s="873"/>
      <c r="C9" s="873"/>
      <c r="D9" s="873"/>
      <c r="E9" s="873"/>
      <c r="F9" s="873"/>
      <c r="G9" s="873"/>
      <c r="H9" s="873"/>
      <c r="I9" s="873"/>
      <c r="J9" s="873"/>
      <c r="K9" s="873"/>
      <c r="L9" s="873"/>
      <c r="M9" s="868"/>
    </row>
    <row r="10" spans="1:14" x14ac:dyDescent="0.2">
      <c r="A10" s="867"/>
      <c r="B10" s="867"/>
      <c r="C10" s="867"/>
      <c r="D10" s="867"/>
      <c r="E10" s="867"/>
      <c r="F10" s="867"/>
      <c r="G10" s="867"/>
      <c r="H10" s="867"/>
      <c r="I10" s="867"/>
      <c r="J10" s="867"/>
      <c r="K10" s="867"/>
      <c r="L10" s="867"/>
      <c r="M10" s="868"/>
    </row>
    <row r="11" spans="1:14" x14ac:dyDescent="0.2">
      <c r="A11" s="867"/>
      <c r="B11" s="867"/>
      <c r="C11" s="867"/>
      <c r="D11" s="867"/>
      <c r="E11" s="867"/>
      <c r="F11" s="867"/>
      <c r="G11" s="867"/>
      <c r="H11" s="867"/>
      <c r="I11" s="867"/>
      <c r="J11" s="867"/>
      <c r="K11" s="867"/>
      <c r="L11" s="867"/>
      <c r="M11" s="868"/>
    </row>
    <row r="12" spans="1:14" x14ac:dyDescent="0.2">
      <c r="B12" s="876"/>
      <c r="C12" s="876"/>
      <c r="D12" s="876"/>
      <c r="E12" s="876"/>
      <c r="F12" s="876"/>
      <c r="G12" s="876"/>
      <c r="H12" s="876"/>
    </row>
    <row r="13" spans="1:14" x14ac:dyDescent="0.2">
      <c r="B13" s="876"/>
      <c r="C13" s="876"/>
      <c r="D13" s="876"/>
      <c r="E13" s="876"/>
      <c r="F13" s="876"/>
      <c r="G13" s="876"/>
      <c r="H13" s="876"/>
    </row>
    <row r="14" spans="1:14" x14ac:dyDescent="0.2">
      <c r="B14" s="876"/>
      <c r="C14" s="877"/>
      <c r="D14" s="878"/>
      <c r="E14" s="878"/>
      <c r="F14" s="878"/>
      <c r="G14" s="878"/>
      <c r="H14" s="878"/>
    </row>
    <row r="15" spans="1:14" x14ac:dyDescent="0.2">
      <c r="B15" s="876"/>
      <c r="C15" s="876"/>
      <c r="D15" s="876"/>
      <c r="E15" s="876"/>
      <c r="F15" s="876"/>
      <c r="G15" s="876"/>
      <c r="H15" s="876"/>
    </row>
    <row r="16" spans="1:14" x14ac:dyDescent="0.2">
      <c r="B16" s="876"/>
      <c r="C16" s="876"/>
      <c r="D16" s="876"/>
      <c r="E16" s="876"/>
      <c r="F16" s="876"/>
      <c r="G16" s="876"/>
      <c r="H16" s="876"/>
    </row>
    <row r="17" spans="2:8" x14ac:dyDescent="0.2">
      <c r="B17" s="876"/>
      <c r="C17" s="876"/>
      <c r="D17" s="876"/>
      <c r="E17" s="876"/>
      <c r="F17" s="876"/>
      <c r="G17" s="876"/>
      <c r="H17" s="876"/>
    </row>
    <row r="130" spans="2:2" x14ac:dyDescent="0.2">
      <c r="B130" s="879"/>
    </row>
    <row r="131" spans="2:2" x14ac:dyDescent="0.2">
      <c r="B131" s="879"/>
    </row>
    <row r="132" spans="2:2" x14ac:dyDescent="0.2">
      <c r="B132" s="879"/>
    </row>
    <row r="133" spans="2:2" x14ac:dyDescent="0.2">
      <c r="B133" s="879"/>
    </row>
  </sheetData>
  <mergeCells count="2">
    <mergeCell ref="A2:N2"/>
    <mergeCell ref="C14:H14"/>
  </mergeCells>
  <printOptions horizontalCentered="1"/>
  <pageMargins left="0" right="0" top="2.5590551181102366" bottom="0.98425196850393704" header="0.51181102362204722" footer="0.51181102362204722"/>
  <pageSetup paperSize="9" scale="90" orientation="landscape" r:id="rId1"/>
  <headerFooter alignWithMargins="0"/>
  <rowBreaks count="8" manualBreakCount="8">
    <brk id="108" max="16383" man="1"/>
    <brk id="130" max="16383" man="1"/>
    <brk id="174" max="16383" man="1"/>
    <brk id="217" max="16383" man="1"/>
    <brk id="262" max="16383" man="1"/>
    <brk id="294" max="16383" man="1"/>
    <brk id="341" max="16383" man="1"/>
    <brk id="37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9"/>
  <sheetViews>
    <sheetView showGridLines="0" view="pageBreakPreview" topLeftCell="A238" zoomScale="90" zoomScaleNormal="100" zoomScaleSheetLayoutView="90" workbookViewId="0">
      <selection activeCell="H105" sqref="H105"/>
    </sheetView>
  </sheetViews>
  <sheetFormatPr defaultRowHeight="12.75" x14ac:dyDescent="0.2"/>
  <cols>
    <col min="1" max="1" width="57.28515625" style="882" bestFit="1" customWidth="1"/>
    <col min="2" max="2" width="15.5703125" style="882" customWidth="1"/>
    <col min="3" max="5" width="11.42578125" style="882" customWidth="1"/>
    <col min="6" max="6" width="11.5703125" style="882" customWidth="1"/>
    <col min="7" max="7" width="11.7109375" style="882" bestFit="1" customWidth="1"/>
    <col min="8" max="8" width="9.140625" style="882"/>
    <col min="9" max="9" width="11.7109375" style="882" bestFit="1" customWidth="1"/>
    <col min="10" max="10" width="10.7109375" style="882" bestFit="1" customWidth="1"/>
    <col min="11" max="16384" width="9.140625" style="882"/>
  </cols>
  <sheetData>
    <row r="1" spans="1:10" ht="15.75" x14ac:dyDescent="0.25">
      <c r="A1" s="880"/>
      <c r="B1" s="881"/>
      <c r="C1" s="881"/>
      <c r="D1" s="881"/>
      <c r="E1" s="881"/>
    </row>
    <row r="2" spans="1:10" ht="4.5" customHeight="1" x14ac:dyDescent="0.2">
      <c r="A2" s="883"/>
      <c r="B2" s="883"/>
      <c r="C2" s="883"/>
      <c r="D2" s="883"/>
      <c r="E2" s="883"/>
    </row>
    <row r="3" spans="1:10" ht="6" customHeight="1" x14ac:dyDescent="0.2">
      <c r="A3" s="884" t="s">
        <v>1105</v>
      </c>
      <c r="B3" s="884"/>
      <c r="C3" s="884"/>
      <c r="D3" s="884"/>
      <c r="E3" s="884"/>
    </row>
    <row r="4" spans="1:10" ht="6" customHeight="1" x14ac:dyDescent="0.2">
      <c r="A4" s="884"/>
      <c r="B4" s="884"/>
      <c r="C4" s="884"/>
      <c r="D4" s="884"/>
      <c r="E4" s="884"/>
    </row>
    <row r="5" spans="1:10" ht="7.5" customHeight="1" x14ac:dyDescent="0.2">
      <c r="A5" s="884"/>
      <c r="B5" s="884"/>
      <c r="C5" s="884"/>
      <c r="D5" s="884"/>
      <c r="E5" s="884"/>
    </row>
    <row r="6" spans="1:10" ht="7.5" customHeight="1" x14ac:dyDescent="0.2">
      <c r="A6" s="884"/>
      <c r="B6" s="884"/>
      <c r="C6" s="884"/>
      <c r="D6" s="884"/>
      <c r="E6" s="884"/>
    </row>
    <row r="7" spans="1:10" ht="12" customHeight="1" x14ac:dyDescent="0.2">
      <c r="A7" s="884"/>
      <c r="B7" s="884"/>
      <c r="C7" s="884"/>
      <c r="D7" s="884"/>
      <c r="E7" s="884"/>
    </row>
    <row r="8" spans="1:10" ht="6.75" hidden="1" customHeight="1" x14ac:dyDescent="0.25">
      <c r="A8" s="885"/>
      <c r="B8" s="885"/>
      <c r="C8" s="885"/>
      <c r="D8" s="885"/>
      <c r="E8" s="885"/>
    </row>
    <row r="9" spans="1:10" s="889" customFormat="1" ht="27.75" customHeight="1" x14ac:dyDescent="0.2">
      <c r="A9" s="886" t="s">
        <v>1106</v>
      </c>
      <c r="B9" s="887" t="s">
        <v>1107</v>
      </c>
      <c r="C9" s="887"/>
      <c r="D9" s="887"/>
      <c r="E9" s="888"/>
    </row>
    <row r="10" spans="1:10" s="889" customFormat="1" x14ac:dyDescent="0.2">
      <c r="A10" s="890" t="s">
        <v>1108</v>
      </c>
      <c r="B10" s="891" t="s">
        <v>1109</v>
      </c>
      <c r="C10" s="892" t="s">
        <v>1110</v>
      </c>
      <c r="D10" s="893"/>
      <c r="E10" s="894"/>
    </row>
    <row r="11" spans="1:10" s="889" customFormat="1" ht="25.5" x14ac:dyDescent="0.2">
      <c r="A11" s="895"/>
      <c r="B11" s="896"/>
      <c r="C11" s="897" t="s">
        <v>1027</v>
      </c>
      <c r="D11" s="898" t="s">
        <v>1111</v>
      </c>
      <c r="E11" s="898" t="s">
        <v>1112</v>
      </c>
    </row>
    <row r="12" spans="1:10" ht="12.75" customHeight="1" x14ac:dyDescent="0.2">
      <c r="A12" s="899" t="s">
        <v>1</v>
      </c>
      <c r="B12" s="900"/>
      <c r="C12" s="901"/>
      <c r="D12" s="902"/>
      <c r="E12" s="902"/>
      <c r="F12" s="903"/>
    </row>
    <row r="13" spans="1:10" ht="12.75" customHeight="1" x14ac:dyDescent="0.2">
      <c r="A13" s="904" t="s">
        <v>1113</v>
      </c>
      <c r="B13" s="905">
        <v>13</v>
      </c>
      <c r="C13" s="906">
        <v>2000</v>
      </c>
      <c r="D13" s="902"/>
      <c r="E13" s="907"/>
      <c r="F13" s="908"/>
      <c r="I13" s="908"/>
      <c r="J13" s="903"/>
    </row>
    <row r="14" spans="1:10" ht="12.75" customHeight="1" x14ac:dyDescent="0.2">
      <c r="A14" s="904" t="s">
        <v>1114</v>
      </c>
      <c r="B14" s="905">
        <v>18</v>
      </c>
      <c r="C14" s="901">
        <v>2736</v>
      </c>
      <c r="D14" s="902"/>
      <c r="E14" s="907"/>
      <c r="F14" s="908"/>
      <c r="I14" s="908"/>
      <c r="J14" s="903"/>
    </row>
    <row r="15" spans="1:10" ht="12.75" customHeight="1" x14ac:dyDescent="0.2">
      <c r="A15" s="904" t="s">
        <v>1115</v>
      </c>
      <c r="B15" s="905">
        <v>692</v>
      </c>
      <c r="C15" s="901">
        <v>2644</v>
      </c>
      <c r="D15" s="902"/>
      <c r="E15" s="907"/>
      <c r="F15" s="908"/>
      <c r="I15" s="908"/>
      <c r="J15" s="903"/>
    </row>
    <row r="16" spans="1:10" ht="12.75" customHeight="1" x14ac:dyDescent="0.2">
      <c r="A16" s="904" t="s">
        <v>1116</v>
      </c>
      <c r="B16" s="905">
        <v>17</v>
      </c>
      <c r="C16" s="901">
        <v>2607</v>
      </c>
      <c r="D16" s="902"/>
      <c r="E16" s="907"/>
      <c r="F16" s="908"/>
      <c r="I16" s="908"/>
      <c r="J16" s="903"/>
    </row>
    <row r="17" spans="1:10" ht="12.75" customHeight="1" x14ac:dyDescent="0.2">
      <c r="A17" s="904" t="s">
        <v>1117</v>
      </c>
      <c r="B17" s="905">
        <v>13</v>
      </c>
      <c r="C17" s="901">
        <v>2000</v>
      </c>
      <c r="D17" s="902"/>
      <c r="E17" s="907"/>
      <c r="F17" s="908"/>
      <c r="I17" s="908"/>
      <c r="J17" s="903"/>
    </row>
    <row r="18" spans="1:10" ht="12.75" customHeight="1" x14ac:dyDescent="0.2">
      <c r="A18" s="904" t="s">
        <v>1118</v>
      </c>
      <c r="B18" s="905">
        <v>3596</v>
      </c>
      <c r="C18" s="901">
        <v>53607</v>
      </c>
      <c r="D18" s="902"/>
      <c r="E18" s="907"/>
      <c r="F18" s="908"/>
      <c r="I18" s="908"/>
      <c r="J18" s="903"/>
    </row>
    <row r="19" spans="1:10" ht="12.75" customHeight="1" x14ac:dyDescent="0.2">
      <c r="A19" s="904" t="s">
        <v>1119</v>
      </c>
      <c r="B19" s="905">
        <v>45</v>
      </c>
      <c r="C19" s="901">
        <v>2188</v>
      </c>
      <c r="D19" s="902"/>
      <c r="E19" s="907"/>
      <c r="F19" s="908"/>
      <c r="I19" s="908"/>
      <c r="J19" s="903"/>
    </row>
    <row r="20" spans="1:10" ht="12.75" customHeight="1" x14ac:dyDescent="0.2">
      <c r="A20" s="904" t="s">
        <v>1120</v>
      </c>
      <c r="B20" s="905">
        <v>13</v>
      </c>
      <c r="C20" s="901">
        <v>2000</v>
      </c>
      <c r="D20" s="902"/>
      <c r="E20" s="907"/>
      <c r="F20" s="908"/>
      <c r="I20" s="908"/>
      <c r="J20" s="903"/>
    </row>
    <row r="21" spans="1:10" ht="12.75" customHeight="1" x14ac:dyDescent="0.2">
      <c r="A21" s="904" t="s">
        <v>1121</v>
      </c>
      <c r="B21" s="905">
        <v>13</v>
      </c>
      <c r="C21" s="901">
        <v>2013</v>
      </c>
      <c r="D21" s="902"/>
      <c r="E21" s="907"/>
      <c r="F21" s="908"/>
      <c r="I21" s="908"/>
      <c r="J21" s="903"/>
    </row>
    <row r="22" spans="1:10" ht="12.75" customHeight="1" x14ac:dyDescent="0.2">
      <c r="A22" s="904" t="s">
        <v>1122</v>
      </c>
      <c r="B22" s="905">
        <v>28</v>
      </c>
      <c r="C22" s="901">
        <v>4142</v>
      </c>
      <c r="D22" s="902"/>
      <c r="E22" s="902"/>
      <c r="F22" s="908"/>
      <c r="I22" s="908"/>
      <c r="J22" s="903"/>
    </row>
    <row r="23" spans="1:10" ht="12.75" customHeight="1" x14ac:dyDescent="0.2">
      <c r="A23" s="757" t="s">
        <v>1123</v>
      </c>
      <c r="B23" s="909">
        <v>4448</v>
      </c>
      <c r="C23" s="910">
        <v>75937</v>
      </c>
      <c r="D23" s="909"/>
      <c r="E23" s="909"/>
      <c r="F23" s="911"/>
      <c r="G23" s="912"/>
      <c r="H23" s="912"/>
      <c r="I23" s="913"/>
      <c r="J23" s="914"/>
    </row>
    <row r="24" spans="1:10" ht="12.75" customHeight="1" x14ac:dyDescent="0.2">
      <c r="A24" s="899" t="s">
        <v>49</v>
      </c>
      <c r="B24" s="900"/>
      <c r="C24" s="901"/>
      <c r="D24" s="902"/>
      <c r="E24" s="902"/>
      <c r="G24" s="915"/>
      <c r="I24" s="908"/>
      <c r="J24" s="903"/>
    </row>
    <row r="25" spans="1:10" ht="12.75" customHeight="1" x14ac:dyDescent="0.2">
      <c r="A25" s="904" t="s">
        <v>1124</v>
      </c>
      <c r="B25" s="905">
        <v>30</v>
      </c>
      <c r="C25" s="906">
        <v>2027</v>
      </c>
      <c r="D25" s="902"/>
      <c r="E25" s="902"/>
      <c r="G25" s="915"/>
      <c r="I25" s="908"/>
      <c r="J25" s="903"/>
    </row>
    <row r="26" spans="1:10" ht="12.75" customHeight="1" x14ac:dyDescent="0.2">
      <c r="A26" s="904" t="s">
        <v>1125</v>
      </c>
      <c r="B26" s="905">
        <v>16</v>
      </c>
      <c r="C26" s="906">
        <v>2348</v>
      </c>
      <c r="D26" s="902"/>
      <c r="E26" s="902"/>
      <c r="G26" s="915"/>
      <c r="I26" s="908"/>
      <c r="J26" s="903"/>
    </row>
    <row r="27" spans="1:10" ht="12.75" customHeight="1" x14ac:dyDescent="0.2">
      <c r="A27" s="904" t="s">
        <v>1126</v>
      </c>
      <c r="B27" s="905">
        <v>16</v>
      </c>
      <c r="C27" s="906">
        <v>2421</v>
      </c>
      <c r="D27" s="902"/>
      <c r="E27" s="902"/>
      <c r="G27" s="915"/>
      <c r="I27" s="908"/>
      <c r="J27" s="903"/>
    </row>
    <row r="28" spans="1:10" ht="12.75" customHeight="1" x14ac:dyDescent="0.2">
      <c r="A28" s="904" t="s">
        <v>1114</v>
      </c>
      <c r="B28" s="905">
        <v>17</v>
      </c>
      <c r="C28" s="906">
        <v>2523</v>
      </c>
      <c r="D28" s="902"/>
      <c r="E28" s="902"/>
      <c r="G28" s="915"/>
      <c r="I28" s="908"/>
      <c r="J28" s="903"/>
    </row>
    <row r="29" spans="1:10" ht="12.75" customHeight="1" x14ac:dyDescent="0.2">
      <c r="A29" s="904" t="s">
        <v>1115</v>
      </c>
      <c r="B29" s="905">
        <v>249</v>
      </c>
      <c r="C29" s="906">
        <v>2000</v>
      </c>
      <c r="D29" s="902"/>
      <c r="E29" s="902"/>
      <c r="G29" s="915"/>
      <c r="I29" s="908"/>
      <c r="J29" s="903"/>
    </row>
    <row r="30" spans="1:10" ht="12.75" customHeight="1" x14ac:dyDescent="0.2">
      <c r="A30" s="904" t="s">
        <v>1127</v>
      </c>
      <c r="B30" s="905">
        <v>3924</v>
      </c>
      <c r="C30" s="906">
        <v>3130</v>
      </c>
      <c r="D30" s="902"/>
      <c r="E30" s="902"/>
      <c r="G30" s="915"/>
      <c r="I30" s="908"/>
      <c r="J30" s="903"/>
    </row>
    <row r="31" spans="1:10" ht="12.75" customHeight="1" x14ac:dyDescent="0.2">
      <c r="A31" s="904" t="s">
        <v>1128</v>
      </c>
      <c r="B31" s="905">
        <v>40</v>
      </c>
      <c r="C31" s="906">
        <v>6034</v>
      </c>
      <c r="D31" s="902"/>
      <c r="E31" s="902"/>
      <c r="G31" s="915"/>
      <c r="I31" s="908"/>
      <c r="J31" s="903"/>
    </row>
    <row r="32" spans="1:10" ht="12.75" customHeight="1" x14ac:dyDescent="0.2">
      <c r="A32" s="904" t="s">
        <v>1129</v>
      </c>
      <c r="B32" s="905">
        <v>16</v>
      </c>
      <c r="C32" s="906">
        <v>2342</v>
      </c>
      <c r="D32" s="902"/>
      <c r="E32" s="902"/>
      <c r="F32" s="908"/>
      <c r="G32" s="915"/>
      <c r="I32" s="908"/>
      <c r="J32" s="903"/>
    </row>
    <row r="33" spans="1:10" ht="12.75" customHeight="1" x14ac:dyDescent="0.2">
      <c r="A33" s="904"/>
      <c r="B33" s="905"/>
      <c r="C33" s="906"/>
      <c r="D33" s="902"/>
      <c r="E33" s="902"/>
      <c r="F33" s="908"/>
      <c r="G33" s="915"/>
      <c r="I33" s="908"/>
      <c r="J33" s="903"/>
    </row>
    <row r="34" spans="1:10" ht="12.75" customHeight="1" x14ac:dyDescent="0.2">
      <c r="A34" s="757" t="s">
        <v>1130</v>
      </c>
      <c r="B34" s="909">
        <v>4308</v>
      </c>
      <c r="C34" s="916">
        <v>22825</v>
      </c>
      <c r="D34" s="909"/>
      <c r="E34" s="909"/>
      <c r="F34" s="911"/>
      <c r="G34" s="912"/>
      <c r="H34" s="912"/>
      <c r="I34" s="913"/>
      <c r="J34" s="914"/>
    </row>
    <row r="35" spans="1:10" ht="12.75" customHeight="1" x14ac:dyDescent="0.2">
      <c r="A35" s="899" t="s">
        <v>78</v>
      </c>
      <c r="B35" s="900"/>
      <c r="C35" s="901"/>
      <c r="D35" s="902"/>
      <c r="E35" s="902"/>
      <c r="G35" s="915"/>
      <c r="I35" s="908"/>
      <c r="J35" s="903"/>
    </row>
    <row r="36" spans="1:10" ht="12.75" customHeight="1" x14ac:dyDescent="0.2">
      <c r="A36" s="904" t="s">
        <v>1124</v>
      </c>
      <c r="B36" s="905">
        <v>30</v>
      </c>
      <c r="C36" s="906">
        <v>2443</v>
      </c>
      <c r="D36" s="902"/>
      <c r="E36" s="902"/>
      <c r="G36" s="915"/>
      <c r="H36" s="915"/>
      <c r="I36" s="908"/>
      <c r="J36" s="903"/>
    </row>
    <row r="37" spans="1:10" ht="12.75" customHeight="1" x14ac:dyDescent="0.2">
      <c r="A37" s="904" t="s">
        <v>1114</v>
      </c>
      <c r="B37" s="905">
        <v>16</v>
      </c>
      <c r="C37" s="906">
        <v>2409</v>
      </c>
      <c r="D37" s="902"/>
      <c r="E37" s="902"/>
      <c r="G37" s="917"/>
      <c r="H37" s="915"/>
      <c r="I37" s="908"/>
      <c r="J37" s="903"/>
    </row>
    <row r="38" spans="1:10" ht="12.75" customHeight="1" x14ac:dyDescent="0.2">
      <c r="A38" s="904" t="s">
        <v>1115</v>
      </c>
      <c r="B38" s="905">
        <v>312</v>
      </c>
      <c r="C38" s="906">
        <v>2051</v>
      </c>
      <c r="D38" s="902"/>
      <c r="E38" s="902"/>
      <c r="G38" s="917"/>
      <c r="H38" s="915"/>
      <c r="I38" s="908"/>
      <c r="J38" s="903"/>
    </row>
    <row r="39" spans="1:10" ht="12.75" customHeight="1" x14ac:dyDescent="0.2">
      <c r="A39" s="904" t="s">
        <v>1116</v>
      </c>
      <c r="B39" s="905">
        <v>13</v>
      </c>
      <c r="C39" s="906">
        <v>2000</v>
      </c>
      <c r="D39" s="902"/>
      <c r="E39" s="902"/>
      <c r="G39" s="917"/>
      <c r="H39" s="915"/>
      <c r="I39" s="908"/>
      <c r="J39" s="903"/>
    </row>
    <row r="40" spans="1:10" ht="12.75" customHeight="1" x14ac:dyDescent="0.2">
      <c r="A40" s="904" t="s">
        <v>1131</v>
      </c>
      <c r="B40" s="905">
        <v>62</v>
      </c>
      <c r="C40" s="906">
        <v>9205</v>
      </c>
      <c r="D40" s="902"/>
      <c r="E40" s="902"/>
      <c r="G40" s="917"/>
      <c r="H40" s="915"/>
      <c r="I40" s="908"/>
      <c r="J40" s="903"/>
    </row>
    <row r="41" spans="1:10" ht="12.75" customHeight="1" x14ac:dyDescent="0.2">
      <c r="A41" s="904" t="s">
        <v>1132</v>
      </c>
      <c r="B41" s="905">
        <v>1454</v>
      </c>
      <c r="C41" s="906">
        <v>2519</v>
      </c>
      <c r="D41" s="902"/>
      <c r="E41" s="902"/>
      <c r="G41" s="917"/>
      <c r="H41" s="915"/>
      <c r="I41" s="908"/>
      <c r="J41" s="903"/>
    </row>
    <row r="42" spans="1:10" ht="12.75" customHeight="1" x14ac:dyDescent="0.2">
      <c r="A42" s="904" t="s">
        <v>1133</v>
      </c>
      <c r="B42" s="905">
        <v>13</v>
      </c>
      <c r="C42" s="906">
        <v>2000</v>
      </c>
      <c r="D42" s="902"/>
      <c r="E42" s="902"/>
      <c r="G42" s="917"/>
      <c r="H42" s="915"/>
      <c r="I42" s="908"/>
      <c r="J42" s="903"/>
    </row>
    <row r="43" spans="1:10" ht="12.75" customHeight="1" x14ac:dyDescent="0.2">
      <c r="A43" s="904" t="s">
        <v>1129</v>
      </c>
      <c r="B43" s="905">
        <v>13</v>
      </c>
      <c r="C43" s="906">
        <v>2000</v>
      </c>
      <c r="D43" s="902"/>
      <c r="E43" s="902"/>
      <c r="F43" s="908"/>
      <c r="G43" s="917"/>
      <c r="H43" s="915"/>
      <c r="I43" s="908"/>
      <c r="J43" s="903"/>
    </row>
    <row r="44" spans="1:10" ht="12.75" customHeight="1" x14ac:dyDescent="0.2">
      <c r="A44" s="904"/>
      <c r="B44" s="905"/>
      <c r="C44" s="906"/>
      <c r="D44" s="902"/>
      <c r="E44" s="902"/>
      <c r="F44" s="908"/>
      <c r="G44" s="917"/>
      <c r="H44" s="915"/>
      <c r="I44" s="908"/>
      <c r="J44" s="903"/>
    </row>
    <row r="45" spans="1:10" ht="12.75" customHeight="1" x14ac:dyDescent="0.2">
      <c r="A45" s="757" t="s">
        <v>1134</v>
      </c>
      <c r="B45" s="909">
        <v>1913</v>
      </c>
      <c r="C45" s="916">
        <v>24627</v>
      </c>
      <c r="D45" s="909"/>
      <c r="E45" s="909"/>
      <c r="F45" s="911"/>
      <c r="G45" s="912"/>
      <c r="H45" s="912"/>
      <c r="I45" s="913"/>
      <c r="J45" s="914"/>
    </row>
    <row r="46" spans="1:10" ht="12.75" customHeight="1" x14ac:dyDescent="0.2">
      <c r="A46" s="899" t="s">
        <v>94</v>
      </c>
      <c r="B46" s="900"/>
      <c r="C46" s="901"/>
      <c r="D46" s="902"/>
      <c r="E46" s="902"/>
      <c r="G46" s="915"/>
      <c r="H46" s="915"/>
      <c r="I46" s="908"/>
      <c r="J46" s="903"/>
    </row>
    <row r="47" spans="1:10" ht="12.75" customHeight="1" x14ac:dyDescent="0.2">
      <c r="A47" s="904" t="s">
        <v>1124</v>
      </c>
      <c r="B47" s="905">
        <v>45</v>
      </c>
      <c r="C47" s="906">
        <v>2296</v>
      </c>
      <c r="D47" s="902"/>
      <c r="E47" s="902"/>
      <c r="G47" s="915"/>
      <c r="I47" s="908"/>
      <c r="J47" s="903"/>
    </row>
    <row r="48" spans="1:10" ht="12.75" customHeight="1" x14ac:dyDescent="0.2">
      <c r="A48" s="904" t="s">
        <v>1135</v>
      </c>
      <c r="B48" s="905">
        <v>13</v>
      </c>
      <c r="C48" s="906">
        <v>2000</v>
      </c>
      <c r="D48" s="902"/>
      <c r="E48" s="902"/>
      <c r="G48" s="915"/>
      <c r="I48" s="908"/>
      <c r="J48" s="903"/>
    </row>
    <row r="49" spans="1:10" ht="12.75" customHeight="1" x14ac:dyDescent="0.2">
      <c r="A49" s="904" t="s">
        <v>1125</v>
      </c>
      <c r="B49" s="905">
        <v>28</v>
      </c>
      <c r="C49" s="906">
        <v>4119</v>
      </c>
      <c r="D49" s="902"/>
      <c r="E49" s="902"/>
      <c r="G49" s="915"/>
      <c r="I49" s="908"/>
      <c r="J49" s="903"/>
    </row>
    <row r="50" spans="1:10" ht="12.75" customHeight="1" x14ac:dyDescent="0.2">
      <c r="A50" s="904" t="s">
        <v>1126</v>
      </c>
      <c r="B50" s="905">
        <v>55</v>
      </c>
      <c r="C50" s="906">
        <v>8162</v>
      </c>
      <c r="D50" s="902"/>
      <c r="E50" s="902"/>
      <c r="G50" s="915"/>
      <c r="I50" s="908"/>
      <c r="J50" s="903"/>
    </row>
    <row r="51" spans="1:10" ht="12.75" customHeight="1" x14ac:dyDescent="0.2">
      <c r="A51" s="904" t="s">
        <v>1114</v>
      </c>
      <c r="B51" s="905">
        <v>18</v>
      </c>
      <c r="C51" s="906">
        <v>2644</v>
      </c>
      <c r="D51" s="902"/>
      <c r="E51" s="902"/>
      <c r="G51" s="915"/>
      <c r="I51" s="908"/>
      <c r="J51" s="903"/>
    </row>
    <row r="52" spans="1:10" ht="12.75" customHeight="1" x14ac:dyDescent="0.2">
      <c r="A52" s="904" t="s">
        <v>1115</v>
      </c>
      <c r="B52" s="905">
        <v>1179</v>
      </c>
      <c r="C52" s="906">
        <v>3683</v>
      </c>
      <c r="D52" s="902"/>
      <c r="E52" s="902"/>
      <c r="F52" s="908"/>
      <c r="G52" s="915"/>
      <c r="I52" s="908"/>
      <c r="J52" s="903"/>
    </row>
    <row r="53" spans="1:10" ht="12.75" customHeight="1" x14ac:dyDescent="0.2">
      <c r="A53" s="904" t="s">
        <v>1116</v>
      </c>
      <c r="B53" s="905">
        <v>44</v>
      </c>
      <c r="C53" s="906">
        <v>6580</v>
      </c>
      <c r="D53" s="902"/>
      <c r="E53" s="902"/>
      <c r="F53" s="908"/>
      <c r="G53" s="915"/>
      <c r="I53" s="908"/>
      <c r="J53" s="903"/>
    </row>
    <row r="54" spans="1:10" ht="12.75" customHeight="1" x14ac:dyDescent="0.2">
      <c r="A54" s="904" t="s">
        <v>1128</v>
      </c>
      <c r="B54" s="905">
        <v>20</v>
      </c>
      <c r="C54" s="906">
        <v>3057</v>
      </c>
      <c r="D54" s="902"/>
      <c r="E54" s="902"/>
      <c r="F54" s="908"/>
      <c r="G54" s="915"/>
      <c r="I54" s="908"/>
      <c r="J54" s="903"/>
    </row>
    <row r="55" spans="1:10" ht="12.75" customHeight="1" x14ac:dyDescent="0.2">
      <c r="A55" s="904" t="s">
        <v>1136</v>
      </c>
      <c r="B55" s="905">
        <v>13</v>
      </c>
      <c r="C55" s="906">
        <v>2000</v>
      </c>
      <c r="D55" s="902"/>
      <c r="E55" s="902"/>
      <c r="F55" s="908"/>
      <c r="G55" s="915"/>
      <c r="I55" s="908"/>
      <c r="J55" s="903"/>
    </row>
    <row r="56" spans="1:10" ht="12.75" customHeight="1" x14ac:dyDescent="0.2">
      <c r="A56" s="904" t="s">
        <v>1122</v>
      </c>
      <c r="B56" s="905">
        <v>6183</v>
      </c>
      <c r="C56" s="906">
        <v>55602</v>
      </c>
      <c r="D56" s="902"/>
      <c r="E56" s="902"/>
      <c r="F56" s="908"/>
      <c r="G56" s="915"/>
      <c r="I56" s="908"/>
      <c r="J56" s="903"/>
    </row>
    <row r="57" spans="1:10" ht="12.75" customHeight="1" x14ac:dyDescent="0.2">
      <c r="A57" s="757" t="s">
        <v>1137</v>
      </c>
      <c r="B57" s="909">
        <v>7598</v>
      </c>
      <c r="C57" s="916">
        <v>90143</v>
      </c>
      <c r="D57" s="909"/>
      <c r="E57" s="909"/>
      <c r="F57" s="911"/>
      <c r="G57" s="912"/>
      <c r="H57" s="912"/>
      <c r="I57" s="913"/>
      <c r="J57" s="914"/>
    </row>
    <row r="58" spans="1:10" ht="12.75" customHeight="1" x14ac:dyDescent="0.2">
      <c r="A58" s="918" t="s">
        <v>120</v>
      </c>
      <c r="B58" s="919"/>
      <c r="C58" s="901"/>
      <c r="D58" s="902"/>
      <c r="E58" s="902"/>
      <c r="G58" s="915"/>
      <c r="I58" s="908"/>
      <c r="J58" s="903"/>
    </row>
    <row r="59" spans="1:10" ht="12.75" customHeight="1" x14ac:dyDescent="0.2">
      <c r="A59" s="904" t="s">
        <v>1138</v>
      </c>
      <c r="B59" s="905">
        <v>63</v>
      </c>
      <c r="C59" s="906">
        <v>5285</v>
      </c>
      <c r="D59" s="902"/>
      <c r="E59" s="902"/>
      <c r="G59" s="915"/>
      <c r="I59" s="908"/>
      <c r="J59" s="903"/>
    </row>
    <row r="60" spans="1:10" ht="12.75" customHeight="1" x14ac:dyDescent="0.2">
      <c r="A60" s="904" t="s">
        <v>1139</v>
      </c>
      <c r="B60" s="905">
        <v>17</v>
      </c>
      <c r="C60" s="906">
        <v>2482</v>
      </c>
      <c r="D60" s="902"/>
      <c r="E60" s="902"/>
      <c r="G60" s="915"/>
      <c r="I60" s="908"/>
      <c r="J60" s="903"/>
    </row>
    <row r="61" spans="1:10" ht="12.75" customHeight="1" x14ac:dyDescent="0.2">
      <c r="A61" s="904" t="s">
        <v>1114</v>
      </c>
      <c r="B61" s="905">
        <v>14</v>
      </c>
      <c r="C61" s="906">
        <v>2150</v>
      </c>
      <c r="D61" s="902"/>
      <c r="E61" s="902"/>
      <c r="G61" s="915"/>
      <c r="I61" s="908"/>
      <c r="J61" s="903"/>
    </row>
    <row r="62" spans="1:10" ht="12.75" customHeight="1" x14ac:dyDescent="0.2">
      <c r="A62" s="904" t="s">
        <v>1115</v>
      </c>
      <c r="B62" s="905">
        <v>111</v>
      </c>
      <c r="C62" s="906">
        <v>2000</v>
      </c>
      <c r="D62" s="902"/>
      <c r="E62" s="902"/>
      <c r="G62" s="915"/>
      <c r="I62" s="908"/>
      <c r="J62" s="903"/>
    </row>
    <row r="63" spans="1:10" ht="12.75" customHeight="1" x14ac:dyDescent="0.2">
      <c r="A63" s="904" t="s">
        <v>1140</v>
      </c>
      <c r="B63" s="905">
        <v>13</v>
      </c>
      <c r="C63" s="906">
        <v>2000</v>
      </c>
      <c r="D63" s="902"/>
      <c r="E63" s="902"/>
      <c r="F63" s="908"/>
      <c r="G63" s="915"/>
      <c r="I63" s="908"/>
      <c r="J63" s="903"/>
    </row>
    <row r="64" spans="1:10" ht="12.75" customHeight="1" x14ac:dyDescent="0.2">
      <c r="A64" s="904" t="s">
        <v>1141</v>
      </c>
      <c r="B64" s="905">
        <v>3137</v>
      </c>
      <c r="C64" s="906">
        <v>7120</v>
      </c>
      <c r="D64" s="902"/>
      <c r="E64" s="902"/>
      <c r="F64" s="908"/>
      <c r="G64" s="915"/>
      <c r="I64" s="908"/>
      <c r="J64" s="903"/>
    </row>
    <row r="65" spans="1:10" ht="12.75" customHeight="1" x14ac:dyDescent="0.2">
      <c r="A65" s="904" t="s">
        <v>1142</v>
      </c>
      <c r="B65" s="905">
        <v>13</v>
      </c>
      <c r="C65" s="906">
        <v>2000</v>
      </c>
      <c r="D65" s="902"/>
      <c r="E65" s="902"/>
      <c r="F65" s="908"/>
      <c r="G65" s="915"/>
      <c r="I65" s="908"/>
      <c r="J65" s="903"/>
    </row>
    <row r="66" spans="1:10" ht="12.75" customHeight="1" x14ac:dyDescent="0.2">
      <c r="A66" s="904" t="s">
        <v>1143</v>
      </c>
      <c r="B66" s="905">
        <v>14</v>
      </c>
      <c r="C66" s="906">
        <v>2078</v>
      </c>
      <c r="D66" s="902"/>
      <c r="E66" s="902"/>
      <c r="F66" s="908"/>
      <c r="G66" s="915"/>
      <c r="I66" s="908"/>
      <c r="J66" s="903"/>
    </row>
    <row r="67" spans="1:10" ht="12.75" customHeight="1" x14ac:dyDescent="0.2">
      <c r="A67" s="757" t="s">
        <v>1144</v>
      </c>
      <c r="B67" s="909">
        <v>3382</v>
      </c>
      <c r="C67" s="916">
        <v>25115</v>
      </c>
      <c r="D67" s="909"/>
      <c r="E67" s="909"/>
      <c r="F67" s="911"/>
      <c r="G67" s="912"/>
      <c r="H67" s="912"/>
      <c r="I67" s="913"/>
      <c r="J67" s="914"/>
    </row>
    <row r="68" spans="1:10" ht="12.75" customHeight="1" x14ac:dyDescent="0.2">
      <c r="A68" s="899" t="s">
        <v>133</v>
      </c>
      <c r="B68" s="900"/>
      <c r="C68" s="901"/>
      <c r="D68" s="902"/>
      <c r="E68" s="902"/>
      <c r="G68" s="915"/>
      <c r="I68" s="908"/>
      <c r="J68" s="903"/>
    </row>
    <row r="69" spans="1:10" ht="12.75" customHeight="1" x14ac:dyDescent="0.2">
      <c r="A69" s="904" t="s">
        <v>1145</v>
      </c>
      <c r="B69" s="905">
        <v>45</v>
      </c>
      <c r="C69" s="901">
        <v>4136</v>
      </c>
      <c r="D69" s="902"/>
      <c r="E69" s="902"/>
      <c r="G69" s="915"/>
      <c r="I69" s="908"/>
      <c r="J69" s="903"/>
    </row>
    <row r="70" spans="1:10" ht="12.75" customHeight="1" x14ac:dyDescent="0.2">
      <c r="A70" s="904" t="s">
        <v>1125</v>
      </c>
      <c r="B70" s="905">
        <v>18</v>
      </c>
      <c r="C70" s="901">
        <v>2633</v>
      </c>
      <c r="D70" s="902"/>
      <c r="E70" s="902"/>
      <c r="G70" s="915"/>
      <c r="I70" s="908"/>
      <c r="J70" s="903"/>
    </row>
    <row r="71" spans="1:10" ht="12.75" customHeight="1" x14ac:dyDescent="0.2">
      <c r="A71" s="904" t="s">
        <v>1146</v>
      </c>
      <c r="B71" s="905">
        <v>14</v>
      </c>
      <c r="C71" s="901">
        <v>2148</v>
      </c>
      <c r="D71" s="902"/>
      <c r="E71" s="902"/>
      <c r="G71" s="915"/>
      <c r="I71" s="908"/>
      <c r="J71" s="903"/>
    </row>
    <row r="72" spans="1:10" ht="12.75" customHeight="1" x14ac:dyDescent="0.2">
      <c r="A72" s="904" t="s">
        <v>1147</v>
      </c>
      <c r="B72" s="905">
        <v>21</v>
      </c>
      <c r="C72" s="901">
        <v>3138</v>
      </c>
      <c r="D72" s="902"/>
      <c r="E72" s="902"/>
      <c r="F72" s="908"/>
      <c r="G72" s="915"/>
      <c r="I72" s="908"/>
      <c r="J72" s="903"/>
    </row>
    <row r="73" spans="1:10" ht="12.75" customHeight="1" x14ac:dyDescent="0.2">
      <c r="A73" s="904" t="s">
        <v>1114</v>
      </c>
      <c r="B73" s="905">
        <v>16</v>
      </c>
      <c r="C73" s="906">
        <v>2453</v>
      </c>
      <c r="D73" s="902"/>
      <c r="E73" s="902"/>
      <c r="F73" s="908"/>
      <c r="G73" s="915"/>
      <c r="I73" s="908"/>
      <c r="J73" s="903"/>
    </row>
    <row r="74" spans="1:10" ht="12.75" customHeight="1" x14ac:dyDescent="0.2">
      <c r="A74" s="904" t="s">
        <v>1115</v>
      </c>
      <c r="B74" s="905">
        <v>203</v>
      </c>
      <c r="C74" s="906">
        <v>2264</v>
      </c>
      <c r="D74" s="902"/>
      <c r="E74" s="902"/>
      <c r="F74" s="908"/>
      <c r="G74" s="915"/>
      <c r="I74" s="908"/>
      <c r="J74" s="903"/>
    </row>
    <row r="75" spans="1:10" ht="12.75" customHeight="1" x14ac:dyDescent="0.2">
      <c r="A75" s="904" t="s">
        <v>1116</v>
      </c>
      <c r="B75" s="905">
        <v>13</v>
      </c>
      <c r="C75" s="906">
        <v>2000</v>
      </c>
      <c r="D75" s="902"/>
      <c r="E75" s="902"/>
      <c r="F75" s="908"/>
      <c r="G75" s="915"/>
      <c r="I75" s="908"/>
      <c r="J75" s="903"/>
    </row>
    <row r="76" spans="1:10" ht="12.75" customHeight="1" x14ac:dyDescent="0.2">
      <c r="A76" s="904" t="s">
        <v>1148</v>
      </c>
      <c r="B76" s="905">
        <v>2525</v>
      </c>
      <c r="C76" s="906">
        <v>16038</v>
      </c>
      <c r="D76" s="902"/>
      <c r="E76" s="902"/>
      <c r="F76" s="908"/>
      <c r="G76" s="915"/>
      <c r="I76" s="908"/>
      <c r="J76" s="903"/>
    </row>
    <row r="77" spans="1:10" ht="12.75" customHeight="1" x14ac:dyDescent="0.2">
      <c r="A77" s="904" t="s">
        <v>1133</v>
      </c>
      <c r="B77" s="905">
        <v>13</v>
      </c>
      <c r="C77" s="906">
        <v>2000</v>
      </c>
      <c r="D77" s="920"/>
      <c r="E77" s="902"/>
      <c r="F77" s="908"/>
      <c r="G77" s="915"/>
      <c r="I77" s="908"/>
      <c r="J77" s="903"/>
    </row>
    <row r="78" spans="1:10" ht="12.75" customHeight="1" x14ac:dyDescent="0.2">
      <c r="A78" s="757" t="s">
        <v>1149</v>
      </c>
      <c r="B78" s="909">
        <v>2868</v>
      </c>
      <c r="C78" s="916">
        <v>36810</v>
      </c>
      <c r="D78" s="909"/>
      <c r="E78" s="909"/>
      <c r="F78" s="911"/>
      <c r="G78" s="912"/>
      <c r="H78" s="912"/>
      <c r="I78" s="912"/>
      <c r="J78" s="912"/>
    </row>
    <row r="79" spans="1:10" ht="12.75" customHeight="1" x14ac:dyDescent="0.2">
      <c r="A79" s="899" t="s">
        <v>165</v>
      </c>
      <c r="B79" s="900"/>
      <c r="C79" s="901"/>
      <c r="D79" s="902"/>
      <c r="E79" s="902"/>
      <c r="G79" s="915"/>
      <c r="I79" s="908"/>
      <c r="J79" s="903"/>
    </row>
    <row r="80" spans="1:10" ht="12.75" customHeight="1" x14ac:dyDescent="0.2">
      <c r="A80" s="904" t="s">
        <v>1150</v>
      </c>
      <c r="B80" s="905">
        <v>34</v>
      </c>
      <c r="C80" s="906">
        <v>2000</v>
      </c>
      <c r="D80" s="902"/>
      <c r="E80" s="902"/>
      <c r="G80" s="915"/>
      <c r="I80" s="908"/>
      <c r="J80" s="903"/>
    </row>
    <row r="81" spans="1:10" ht="12.75" customHeight="1" x14ac:dyDescent="0.2">
      <c r="A81" s="904" t="s">
        <v>1140</v>
      </c>
      <c r="B81" s="905">
        <v>14</v>
      </c>
      <c r="C81" s="906">
        <v>2153</v>
      </c>
      <c r="D81" s="902"/>
      <c r="E81" s="902"/>
      <c r="F81" s="908"/>
      <c r="G81" s="915"/>
      <c r="I81" s="908"/>
      <c r="J81" s="903"/>
    </row>
    <row r="82" spans="1:10" ht="12.75" customHeight="1" x14ac:dyDescent="0.2">
      <c r="A82" s="904" t="s">
        <v>1114</v>
      </c>
      <c r="B82" s="905">
        <v>14</v>
      </c>
      <c r="C82" s="906">
        <v>2077</v>
      </c>
      <c r="D82" s="902"/>
      <c r="E82" s="902"/>
      <c r="F82" s="908"/>
      <c r="G82" s="915"/>
      <c r="I82" s="908"/>
      <c r="J82" s="903"/>
    </row>
    <row r="83" spans="1:10" ht="12.75" customHeight="1" x14ac:dyDescent="0.2">
      <c r="A83" s="904" t="s">
        <v>1151</v>
      </c>
      <c r="B83" s="905">
        <v>13</v>
      </c>
      <c r="C83" s="906">
        <v>2000</v>
      </c>
      <c r="D83" s="902"/>
      <c r="E83" s="902"/>
      <c r="F83" s="908"/>
      <c r="G83" s="915"/>
      <c r="I83" s="908"/>
      <c r="J83" s="903"/>
    </row>
    <row r="84" spans="1:10" ht="12.75" customHeight="1" x14ac:dyDescent="0.2">
      <c r="A84" s="904" t="s">
        <v>1147</v>
      </c>
      <c r="B84" s="905">
        <v>13</v>
      </c>
      <c r="C84" s="906">
        <v>2000</v>
      </c>
      <c r="D84" s="902"/>
      <c r="E84" s="902"/>
      <c r="F84" s="908"/>
      <c r="G84" s="915"/>
      <c r="I84" s="908"/>
      <c r="J84" s="903"/>
    </row>
    <row r="85" spans="1:10" ht="12.75" customHeight="1" x14ac:dyDescent="0.2">
      <c r="A85" s="904" t="s">
        <v>1152</v>
      </c>
      <c r="B85" s="905">
        <v>303</v>
      </c>
      <c r="C85" s="906">
        <v>2000</v>
      </c>
      <c r="D85" s="902"/>
      <c r="E85" s="902"/>
      <c r="F85" s="908"/>
      <c r="G85" s="915"/>
      <c r="I85" s="908"/>
      <c r="J85" s="903"/>
    </row>
    <row r="86" spans="1:10" ht="12.75" customHeight="1" x14ac:dyDescent="0.2">
      <c r="A86" s="904" t="s">
        <v>1118</v>
      </c>
      <c r="B86" s="905">
        <v>2037</v>
      </c>
      <c r="C86" s="906">
        <v>3493</v>
      </c>
      <c r="D86" s="902"/>
      <c r="E86" s="902"/>
      <c r="F86" s="908"/>
      <c r="G86" s="915"/>
      <c r="I86" s="908"/>
      <c r="J86" s="903"/>
    </row>
    <row r="87" spans="1:10" ht="12.75" customHeight="1" x14ac:dyDescent="0.2">
      <c r="A87" s="904" t="s">
        <v>1142</v>
      </c>
      <c r="B87" s="905">
        <v>13</v>
      </c>
      <c r="C87" s="906">
        <v>2000</v>
      </c>
      <c r="D87" s="902"/>
      <c r="E87" s="902"/>
      <c r="F87" s="908"/>
      <c r="G87" s="915"/>
      <c r="I87" s="908"/>
      <c r="J87" s="903"/>
    </row>
    <row r="88" spans="1:10" ht="12.75" customHeight="1" x14ac:dyDescent="0.2">
      <c r="A88" s="904"/>
      <c r="B88" s="905"/>
      <c r="C88" s="906"/>
      <c r="D88" s="902"/>
      <c r="E88" s="902"/>
      <c r="F88" s="921"/>
      <c r="G88" s="912"/>
      <c r="H88" s="912"/>
      <c r="I88" s="912"/>
      <c r="J88" s="903"/>
    </row>
    <row r="89" spans="1:10" ht="12.75" customHeight="1" x14ac:dyDescent="0.2">
      <c r="A89" s="703" t="s">
        <v>1153</v>
      </c>
      <c r="B89" s="909">
        <v>2441</v>
      </c>
      <c r="C89" s="916">
        <v>17723</v>
      </c>
      <c r="D89" s="909"/>
      <c r="E89" s="909"/>
      <c r="F89" s="911"/>
      <c r="G89" s="912"/>
      <c r="H89" s="912"/>
      <c r="I89" s="912"/>
      <c r="J89" s="912"/>
    </row>
    <row r="90" spans="1:10" ht="12.75" customHeight="1" x14ac:dyDescent="0.2">
      <c r="A90" s="899" t="s">
        <v>202</v>
      </c>
      <c r="B90" s="900"/>
      <c r="C90" s="901"/>
      <c r="D90" s="902"/>
      <c r="E90" s="902"/>
      <c r="G90" s="915"/>
      <c r="I90" s="908"/>
      <c r="J90" s="903"/>
    </row>
    <row r="91" spans="1:10" ht="12.75" customHeight="1" x14ac:dyDescent="0.2">
      <c r="A91" s="904" t="s">
        <v>1154</v>
      </c>
      <c r="B91" s="905">
        <v>13</v>
      </c>
      <c r="C91" s="906">
        <v>2000</v>
      </c>
      <c r="D91" s="902"/>
      <c r="E91" s="902"/>
      <c r="G91" s="915"/>
      <c r="I91" s="908"/>
      <c r="J91" s="903"/>
    </row>
    <row r="92" spans="1:10" ht="12.75" customHeight="1" x14ac:dyDescent="0.2">
      <c r="A92" s="904" t="s">
        <v>1115</v>
      </c>
      <c r="B92" s="905">
        <v>227</v>
      </c>
      <c r="C92" s="906">
        <v>2000</v>
      </c>
      <c r="D92" s="902"/>
      <c r="E92" s="902"/>
      <c r="G92" s="915"/>
      <c r="I92" s="908"/>
      <c r="J92" s="903"/>
    </row>
    <row r="93" spans="1:10" ht="15.75" hidden="1" customHeight="1" x14ac:dyDescent="0.2">
      <c r="A93" s="904" t="s">
        <v>1116</v>
      </c>
      <c r="B93" s="905">
        <v>0</v>
      </c>
      <c r="C93" s="906">
        <v>0</v>
      </c>
      <c r="D93" s="902"/>
      <c r="E93" s="902"/>
      <c r="G93" s="915"/>
      <c r="I93" s="908"/>
      <c r="J93" s="903"/>
    </row>
    <row r="94" spans="1:10" ht="12.75" customHeight="1" x14ac:dyDescent="0.2">
      <c r="A94" s="904" t="s">
        <v>1155</v>
      </c>
      <c r="B94" s="905">
        <v>26</v>
      </c>
      <c r="C94" s="906">
        <v>4000</v>
      </c>
      <c r="D94" s="902"/>
      <c r="E94" s="902"/>
      <c r="G94" s="915"/>
      <c r="I94" s="908"/>
      <c r="J94" s="903"/>
    </row>
    <row r="95" spans="1:10" ht="12.75" customHeight="1" x14ac:dyDescent="0.2">
      <c r="A95" s="904" t="s">
        <v>1156</v>
      </c>
      <c r="B95" s="905">
        <v>2362</v>
      </c>
      <c r="C95" s="906">
        <v>16984</v>
      </c>
      <c r="D95" s="902"/>
      <c r="E95" s="902"/>
      <c r="G95" s="915"/>
      <c r="I95" s="908"/>
      <c r="J95" s="903"/>
    </row>
    <row r="96" spans="1:10" ht="12.75" customHeight="1" x14ac:dyDescent="0.2">
      <c r="A96" s="904" t="s">
        <v>1157</v>
      </c>
      <c r="B96" s="905">
        <v>64</v>
      </c>
      <c r="C96" s="906">
        <v>6077</v>
      </c>
      <c r="D96" s="902"/>
      <c r="E96" s="902"/>
      <c r="F96" s="908"/>
      <c r="G96" s="915"/>
      <c r="I96" s="908"/>
      <c r="J96" s="903"/>
    </row>
    <row r="97" spans="1:10" ht="12.75" customHeight="1" x14ac:dyDescent="0.2">
      <c r="A97" s="904" t="s">
        <v>1133</v>
      </c>
      <c r="B97" s="905">
        <v>13</v>
      </c>
      <c r="C97" s="906">
        <v>2000</v>
      </c>
      <c r="D97" s="902"/>
      <c r="E97" s="902"/>
      <c r="F97" s="908"/>
      <c r="G97" s="915"/>
      <c r="I97" s="908"/>
      <c r="J97" s="903"/>
    </row>
    <row r="98" spans="1:10" ht="12.75" customHeight="1" x14ac:dyDescent="0.2">
      <c r="A98" s="757" t="s">
        <v>1158</v>
      </c>
      <c r="B98" s="909">
        <v>2705</v>
      </c>
      <c r="C98" s="916">
        <v>33061</v>
      </c>
      <c r="D98" s="922"/>
      <c r="E98" s="909"/>
      <c r="F98" s="912"/>
      <c r="G98" s="912"/>
      <c r="H98" s="912"/>
      <c r="I98" s="913"/>
      <c r="J98" s="914"/>
    </row>
    <row r="99" spans="1:10" ht="12.75" customHeight="1" x14ac:dyDescent="0.2">
      <c r="A99" s="899" t="s">
        <v>227</v>
      </c>
      <c r="B99" s="900"/>
      <c r="C99" s="901"/>
      <c r="D99" s="902"/>
      <c r="E99" s="902"/>
      <c r="G99" s="915"/>
      <c r="I99" s="908"/>
      <c r="J99" s="903"/>
    </row>
    <row r="100" spans="1:10" ht="12.75" customHeight="1" x14ac:dyDescent="0.2">
      <c r="A100" s="904" t="s">
        <v>1138</v>
      </c>
      <c r="B100" s="905">
        <v>25</v>
      </c>
      <c r="C100" s="906">
        <v>2000</v>
      </c>
      <c r="D100" s="902"/>
      <c r="E100" s="902"/>
      <c r="F100" s="908"/>
      <c r="G100" s="915"/>
      <c r="I100" s="908"/>
      <c r="J100" s="903"/>
    </row>
    <row r="101" spans="1:10" ht="12.75" customHeight="1" x14ac:dyDescent="0.2">
      <c r="A101" s="904" t="s">
        <v>1159</v>
      </c>
      <c r="B101" s="923">
        <v>15</v>
      </c>
      <c r="C101" s="906">
        <v>2223</v>
      </c>
      <c r="D101" s="902"/>
      <c r="E101" s="902"/>
      <c r="F101" s="908"/>
      <c r="G101" s="915"/>
      <c r="I101" s="908"/>
      <c r="J101" s="903"/>
    </row>
    <row r="102" spans="1:10" ht="12.75" customHeight="1" x14ac:dyDescent="0.2">
      <c r="A102" s="904" t="s">
        <v>1114</v>
      </c>
      <c r="B102" s="923">
        <v>19</v>
      </c>
      <c r="C102" s="906">
        <v>2818</v>
      </c>
      <c r="D102" s="902"/>
      <c r="E102" s="902"/>
      <c r="F102" s="908"/>
      <c r="G102" s="915"/>
      <c r="I102" s="908"/>
      <c r="J102" s="903"/>
    </row>
    <row r="103" spans="1:10" ht="12.75" customHeight="1" x14ac:dyDescent="0.2">
      <c r="A103" s="904" t="s">
        <v>1160</v>
      </c>
      <c r="B103" s="923">
        <v>20</v>
      </c>
      <c r="C103" s="906">
        <v>2959</v>
      </c>
      <c r="D103" s="902"/>
      <c r="E103" s="902"/>
      <c r="F103" s="908"/>
      <c r="G103" s="915"/>
      <c r="I103" s="908"/>
      <c r="J103" s="903"/>
    </row>
    <row r="104" spans="1:10" ht="12.75" customHeight="1" x14ac:dyDescent="0.2">
      <c r="A104" s="904" t="s">
        <v>1115</v>
      </c>
      <c r="B104" s="923">
        <v>419</v>
      </c>
      <c r="C104" s="906">
        <v>2580</v>
      </c>
      <c r="D104" s="902"/>
      <c r="E104" s="902"/>
      <c r="F104" s="908"/>
      <c r="G104" s="915"/>
      <c r="I104" s="908"/>
      <c r="J104" s="903"/>
    </row>
    <row r="105" spans="1:10" ht="12.75" customHeight="1" x14ac:dyDescent="0.2">
      <c r="A105" s="904" t="s">
        <v>1116</v>
      </c>
      <c r="B105" s="923">
        <v>23</v>
      </c>
      <c r="C105" s="906">
        <v>3490</v>
      </c>
      <c r="D105" s="902"/>
      <c r="E105" s="902"/>
      <c r="F105" s="908"/>
      <c r="G105" s="915"/>
      <c r="I105" s="908"/>
      <c r="J105" s="903"/>
    </row>
    <row r="106" spans="1:10" ht="12.75" customHeight="1" x14ac:dyDescent="0.2">
      <c r="A106" s="904" t="s">
        <v>1161</v>
      </c>
      <c r="B106" s="923">
        <v>2095</v>
      </c>
      <c r="C106" s="906">
        <v>8301</v>
      </c>
      <c r="D106" s="902"/>
      <c r="E106" s="902"/>
      <c r="F106" s="908"/>
      <c r="G106" s="915"/>
      <c r="I106" s="908"/>
      <c r="J106" s="903"/>
    </row>
    <row r="107" spans="1:10" ht="12.75" customHeight="1" x14ac:dyDescent="0.2">
      <c r="A107" s="904"/>
      <c r="B107" s="924"/>
      <c r="C107" s="906"/>
      <c r="D107" s="902"/>
      <c r="E107" s="902"/>
      <c r="F107" s="908"/>
      <c r="G107" s="915"/>
      <c r="I107" s="908"/>
      <c r="J107" s="903"/>
    </row>
    <row r="108" spans="1:10" ht="12.75" customHeight="1" x14ac:dyDescent="0.2">
      <c r="A108" s="757" t="s">
        <v>1162</v>
      </c>
      <c r="B108" s="909">
        <v>2616</v>
      </c>
      <c r="C108" s="916">
        <v>24371</v>
      </c>
      <c r="D108" s="909"/>
      <c r="E108" s="909"/>
      <c r="F108" s="912"/>
      <c r="G108" s="912"/>
      <c r="H108" s="912"/>
      <c r="I108" s="913"/>
      <c r="J108" s="914"/>
    </row>
    <row r="109" spans="1:10" ht="12.75" customHeight="1" x14ac:dyDescent="0.2">
      <c r="A109" s="904" t="s">
        <v>830</v>
      </c>
      <c r="B109" s="909"/>
      <c r="C109" s="925">
        <v>0</v>
      </c>
      <c r="D109" s="902">
        <v>402009</v>
      </c>
      <c r="E109" s="902">
        <v>423802</v>
      </c>
      <c r="F109" s="908"/>
      <c r="I109" s="908"/>
      <c r="J109" s="903"/>
    </row>
    <row r="110" spans="1:10" ht="12" customHeight="1" x14ac:dyDescent="0.2">
      <c r="A110" s="926" t="s">
        <v>1163</v>
      </c>
      <c r="B110" s="909">
        <v>32279</v>
      </c>
      <c r="C110" s="916">
        <v>350612</v>
      </c>
      <c r="D110" s="909">
        <v>402009</v>
      </c>
      <c r="E110" s="909">
        <v>423802</v>
      </c>
      <c r="F110" s="913"/>
      <c r="G110" s="913"/>
      <c r="H110" s="913"/>
      <c r="I110" s="913"/>
      <c r="J110" s="914"/>
    </row>
    <row r="111" spans="1:10" x14ac:dyDescent="0.2">
      <c r="A111" s="927"/>
      <c r="B111" s="927"/>
      <c r="C111" s="915"/>
    </row>
    <row r="112" spans="1:10" x14ac:dyDescent="0.2">
      <c r="A112" s="927"/>
      <c r="B112" s="928"/>
      <c r="C112" s="928"/>
      <c r="D112" s="928"/>
      <c r="E112" s="928"/>
    </row>
    <row r="113" spans="1:3" x14ac:dyDescent="0.2">
      <c r="A113" s="927"/>
      <c r="B113" s="927"/>
      <c r="C113" s="915"/>
    </row>
    <row r="114" spans="1:3" x14ac:dyDescent="0.2">
      <c r="A114" s="927"/>
      <c r="B114" s="927"/>
      <c r="C114" s="915"/>
    </row>
    <row r="115" spans="1:3" x14ac:dyDescent="0.2">
      <c r="A115" s="927"/>
      <c r="B115" s="927"/>
      <c r="C115" s="915"/>
    </row>
    <row r="116" spans="1:3" x14ac:dyDescent="0.2">
      <c r="A116" s="927"/>
      <c r="B116" s="927"/>
      <c r="C116" s="915"/>
    </row>
    <row r="117" spans="1:3" x14ac:dyDescent="0.2">
      <c r="A117" s="927"/>
      <c r="B117" s="927"/>
      <c r="C117" s="915"/>
    </row>
    <row r="118" spans="1:3" x14ac:dyDescent="0.2">
      <c r="A118" s="927"/>
      <c r="B118" s="927"/>
      <c r="C118" s="915"/>
    </row>
    <row r="119" spans="1:3" x14ac:dyDescent="0.2">
      <c r="A119" s="927"/>
      <c r="B119" s="927"/>
      <c r="C119" s="915"/>
    </row>
    <row r="120" spans="1:3" x14ac:dyDescent="0.2">
      <c r="A120" s="927"/>
      <c r="B120" s="927"/>
      <c r="C120" s="915"/>
    </row>
    <row r="121" spans="1:3" x14ac:dyDescent="0.2">
      <c r="A121" s="927"/>
      <c r="B121" s="927"/>
      <c r="C121" s="915"/>
    </row>
    <row r="122" spans="1:3" x14ac:dyDescent="0.2">
      <c r="A122" s="927"/>
      <c r="B122" s="927"/>
      <c r="C122" s="915"/>
    </row>
    <row r="123" spans="1:3" x14ac:dyDescent="0.2">
      <c r="A123" s="927"/>
      <c r="B123" s="927"/>
      <c r="C123" s="915"/>
    </row>
    <row r="124" spans="1:3" x14ac:dyDescent="0.2">
      <c r="A124" s="927"/>
      <c r="B124" s="927"/>
      <c r="C124" s="915"/>
    </row>
    <row r="125" spans="1:3" x14ac:dyDescent="0.2">
      <c r="A125" s="927"/>
      <c r="B125" s="927"/>
      <c r="C125" s="915"/>
    </row>
    <row r="126" spans="1:3" x14ac:dyDescent="0.2">
      <c r="A126" s="927"/>
      <c r="B126" s="927"/>
      <c r="C126" s="915"/>
    </row>
    <row r="127" spans="1:3" x14ac:dyDescent="0.2">
      <c r="A127" s="927"/>
      <c r="B127" s="927"/>
      <c r="C127" s="915"/>
    </row>
    <row r="128" spans="1:3" x14ac:dyDescent="0.2">
      <c r="A128" s="927"/>
      <c r="B128" s="927"/>
      <c r="C128" s="915"/>
    </row>
    <row r="129" spans="1:3" x14ac:dyDescent="0.2">
      <c r="A129" s="927"/>
      <c r="B129" s="927"/>
      <c r="C129" s="915"/>
    </row>
    <row r="130" spans="1:3" x14ac:dyDescent="0.2">
      <c r="A130" s="927"/>
      <c r="B130" s="927"/>
      <c r="C130" s="915"/>
    </row>
    <row r="131" spans="1:3" x14ac:dyDescent="0.2">
      <c r="A131" s="927"/>
      <c r="B131" s="927"/>
      <c r="C131" s="915"/>
    </row>
    <row r="132" spans="1:3" x14ac:dyDescent="0.2">
      <c r="A132" s="927"/>
      <c r="B132" s="927"/>
      <c r="C132" s="915"/>
    </row>
    <row r="133" spans="1:3" x14ac:dyDescent="0.2">
      <c r="A133" s="927"/>
      <c r="B133" s="927"/>
      <c r="C133" s="915"/>
    </row>
    <row r="134" spans="1:3" x14ac:dyDescent="0.2">
      <c r="A134" s="927"/>
      <c r="B134" s="927"/>
      <c r="C134" s="915"/>
    </row>
    <row r="135" spans="1:3" x14ac:dyDescent="0.2">
      <c r="A135" s="927"/>
      <c r="B135" s="927"/>
      <c r="C135" s="915"/>
    </row>
    <row r="136" spans="1:3" x14ac:dyDescent="0.2">
      <c r="A136" s="927"/>
      <c r="B136" s="927"/>
      <c r="C136" s="915"/>
    </row>
    <row r="137" spans="1:3" x14ac:dyDescent="0.2">
      <c r="A137" s="927"/>
      <c r="B137" s="927"/>
      <c r="C137" s="915"/>
    </row>
    <row r="138" spans="1:3" x14ac:dyDescent="0.2">
      <c r="A138" s="927"/>
      <c r="B138" s="927"/>
      <c r="C138" s="915"/>
    </row>
    <row r="139" spans="1:3" x14ac:dyDescent="0.2">
      <c r="A139" s="927"/>
      <c r="B139" s="927"/>
      <c r="C139" s="915"/>
    </row>
    <row r="140" spans="1:3" x14ac:dyDescent="0.2">
      <c r="A140" s="927"/>
      <c r="B140" s="927"/>
      <c r="C140" s="915"/>
    </row>
    <row r="141" spans="1:3" x14ac:dyDescent="0.2">
      <c r="A141" s="927"/>
      <c r="B141" s="927"/>
      <c r="C141" s="915"/>
    </row>
    <row r="142" spans="1:3" x14ac:dyDescent="0.2">
      <c r="A142" s="927"/>
      <c r="B142" s="927"/>
      <c r="C142" s="915"/>
    </row>
    <row r="143" spans="1:3" x14ac:dyDescent="0.2">
      <c r="A143" s="927"/>
      <c r="B143" s="927"/>
      <c r="C143" s="915"/>
    </row>
    <row r="144" spans="1:3" x14ac:dyDescent="0.2">
      <c r="A144" s="927"/>
      <c r="B144" s="927"/>
      <c r="C144" s="915"/>
    </row>
    <row r="145" spans="1:3" x14ac:dyDescent="0.2">
      <c r="A145" s="927"/>
      <c r="B145" s="927"/>
      <c r="C145" s="915"/>
    </row>
    <row r="146" spans="1:3" x14ac:dyDescent="0.2">
      <c r="A146" s="927"/>
      <c r="B146" s="927"/>
      <c r="C146" s="915"/>
    </row>
    <row r="147" spans="1:3" x14ac:dyDescent="0.2">
      <c r="A147" s="927"/>
      <c r="B147" s="927"/>
      <c r="C147" s="915"/>
    </row>
    <row r="148" spans="1:3" x14ac:dyDescent="0.2">
      <c r="A148" s="927"/>
      <c r="B148" s="927"/>
      <c r="C148" s="915"/>
    </row>
    <row r="149" spans="1:3" x14ac:dyDescent="0.2">
      <c r="A149" s="929"/>
      <c r="B149" s="929"/>
    </row>
    <row r="150" spans="1:3" x14ac:dyDescent="0.2">
      <c r="A150" s="929"/>
      <c r="B150" s="929"/>
    </row>
    <row r="151" spans="1:3" x14ac:dyDescent="0.2">
      <c r="A151" s="929"/>
      <c r="B151" s="929"/>
    </row>
    <row r="152" spans="1:3" x14ac:dyDescent="0.2">
      <c r="A152" s="929"/>
      <c r="B152" s="929"/>
    </row>
    <row r="153" spans="1:3" x14ac:dyDescent="0.2">
      <c r="A153" s="929"/>
      <c r="B153" s="929"/>
    </row>
    <row r="154" spans="1:3" x14ac:dyDescent="0.2">
      <c r="A154" s="929"/>
      <c r="B154" s="929"/>
    </row>
    <row r="155" spans="1:3" x14ac:dyDescent="0.2">
      <c r="A155" s="929"/>
      <c r="B155" s="929"/>
    </row>
    <row r="156" spans="1:3" x14ac:dyDescent="0.2">
      <c r="A156" s="929"/>
      <c r="B156" s="929"/>
    </row>
    <row r="157" spans="1:3" x14ac:dyDescent="0.2">
      <c r="A157" s="929"/>
      <c r="B157" s="929"/>
    </row>
    <row r="158" spans="1:3" x14ac:dyDescent="0.2">
      <c r="A158" s="929"/>
      <c r="B158" s="929"/>
    </row>
    <row r="159" spans="1:3" x14ac:dyDescent="0.2">
      <c r="A159" s="929"/>
      <c r="B159" s="929"/>
    </row>
    <row r="160" spans="1:3" x14ac:dyDescent="0.2">
      <c r="A160" s="929"/>
      <c r="B160" s="929"/>
    </row>
    <row r="161" spans="1:2" x14ac:dyDescent="0.2">
      <c r="A161" s="929"/>
      <c r="B161" s="929"/>
    </row>
    <row r="162" spans="1:2" x14ac:dyDescent="0.2">
      <c r="A162" s="929"/>
      <c r="B162" s="929"/>
    </row>
    <row r="163" spans="1:2" x14ac:dyDescent="0.2">
      <c r="A163" s="929"/>
      <c r="B163" s="929"/>
    </row>
    <row r="164" spans="1:2" x14ac:dyDescent="0.2">
      <c r="A164" s="929"/>
      <c r="B164" s="929"/>
    </row>
    <row r="165" spans="1:2" x14ac:dyDescent="0.2">
      <c r="A165" s="929"/>
      <c r="B165" s="929"/>
    </row>
    <row r="166" spans="1:2" x14ac:dyDescent="0.2">
      <c r="A166" s="929"/>
      <c r="B166" s="929"/>
    </row>
    <row r="167" spans="1:2" x14ac:dyDescent="0.2">
      <c r="A167" s="929"/>
      <c r="B167" s="929"/>
    </row>
    <row r="168" spans="1:2" x14ac:dyDescent="0.2">
      <c r="A168" s="929"/>
      <c r="B168" s="929"/>
    </row>
    <row r="169" spans="1:2" x14ac:dyDescent="0.2">
      <c r="A169" s="929"/>
      <c r="B169" s="929"/>
    </row>
    <row r="170" spans="1:2" x14ac:dyDescent="0.2">
      <c r="A170" s="929"/>
      <c r="B170" s="929"/>
    </row>
    <row r="171" spans="1:2" x14ac:dyDescent="0.2">
      <c r="A171" s="929"/>
      <c r="B171" s="929"/>
    </row>
    <row r="172" spans="1:2" x14ac:dyDescent="0.2">
      <c r="A172" s="929"/>
      <c r="B172" s="929"/>
    </row>
    <row r="173" spans="1:2" x14ac:dyDescent="0.2">
      <c r="A173" s="929"/>
      <c r="B173" s="929"/>
    </row>
    <row r="174" spans="1:2" x14ac:dyDescent="0.2">
      <c r="A174" s="929"/>
      <c r="B174" s="929"/>
    </row>
    <row r="175" spans="1:2" x14ac:dyDescent="0.2">
      <c r="A175" s="929"/>
      <c r="B175" s="929"/>
    </row>
    <row r="176" spans="1:2" x14ac:dyDescent="0.2">
      <c r="A176" s="929"/>
      <c r="B176" s="929"/>
    </row>
    <row r="177" spans="1:2" x14ac:dyDescent="0.2">
      <c r="A177" s="929"/>
      <c r="B177" s="929"/>
    </row>
    <row r="178" spans="1:2" x14ac:dyDescent="0.2">
      <c r="A178" s="929"/>
      <c r="B178" s="929"/>
    </row>
    <row r="179" spans="1:2" x14ac:dyDescent="0.2">
      <c r="A179" s="930"/>
      <c r="B179" s="929"/>
    </row>
    <row r="180" spans="1:2" x14ac:dyDescent="0.2">
      <c r="A180" s="930"/>
      <c r="B180" s="929"/>
    </row>
    <row r="181" spans="1:2" x14ac:dyDescent="0.2">
      <c r="A181" s="930"/>
      <c r="B181" s="929"/>
    </row>
    <row r="182" spans="1:2" x14ac:dyDescent="0.2">
      <c r="A182" s="930"/>
      <c r="B182" s="929"/>
    </row>
    <row r="183" spans="1:2" x14ac:dyDescent="0.2">
      <c r="B183" s="929"/>
    </row>
    <row r="184" spans="1:2" x14ac:dyDescent="0.2">
      <c r="B184" s="929"/>
    </row>
    <row r="185" spans="1:2" x14ac:dyDescent="0.2">
      <c r="B185" s="929"/>
    </row>
    <row r="186" spans="1:2" x14ac:dyDescent="0.2">
      <c r="B186" s="929"/>
    </row>
    <row r="187" spans="1:2" x14ac:dyDescent="0.2">
      <c r="B187" s="929"/>
    </row>
    <row r="188" spans="1:2" x14ac:dyDescent="0.2">
      <c r="B188" s="929"/>
    </row>
    <row r="189" spans="1:2" x14ac:dyDescent="0.2">
      <c r="B189" s="929"/>
    </row>
  </sheetData>
  <protectedRanges>
    <protectedRange sqref="F23:H23 F34:H34 F45:H45 F57:H57 F67:H67 F78:I78 F89:I89 F98:H98 F108:H108" name="Range1"/>
  </protectedRanges>
  <mergeCells count="5">
    <mergeCell ref="A2:E2"/>
    <mergeCell ref="A3:E7"/>
    <mergeCell ref="B9:E9"/>
    <mergeCell ref="B10:B11"/>
    <mergeCell ref="C10:E10"/>
  </mergeCells>
  <printOptions horizontalCentered="1"/>
  <pageMargins left="0" right="0" top="0.196850393700787" bottom="0.15748031496063" header="0.31496062992126" footer="0.31496062992126"/>
  <pageSetup paperSize="9" scale="90" orientation="portrait" horizontalDpi="1200" verticalDpi="1200" r:id="rId1"/>
  <rowBreaks count="2" manualBreakCount="2">
    <brk id="67" max="4" man="1"/>
    <brk id="11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showGridLines="0" view="pageBreakPreview" topLeftCell="A7" zoomScale="85" zoomScaleNormal="100" zoomScaleSheetLayoutView="85" workbookViewId="0"/>
  </sheetViews>
  <sheetFormatPr defaultRowHeight="12.75" x14ac:dyDescent="0.2"/>
  <cols>
    <col min="1" max="3" width="10.85546875" style="869" customWidth="1"/>
    <col min="4" max="4" width="10.28515625" style="869" customWidth="1"/>
    <col min="5" max="15" width="10.85546875" style="869" customWidth="1"/>
    <col min="16" max="256" width="9.140625" style="869"/>
    <col min="257" max="259" width="10.85546875" style="869" customWidth="1"/>
    <col min="260" max="260" width="10.28515625" style="869" customWidth="1"/>
    <col min="261" max="271" width="10.85546875" style="869" customWidth="1"/>
    <col min="272" max="512" width="9.140625" style="869"/>
    <col min="513" max="515" width="10.85546875" style="869" customWidth="1"/>
    <col min="516" max="516" width="10.28515625" style="869" customWidth="1"/>
    <col min="517" max="527" width="10.85546875" style="869" customWidth="1"/>
    <col min="528" max="768" width="9.140625" style="869"/>
    <col min="769" max="771" width="10.85546875" style="869" customWidth="1"/>
    <col min="772" max="772" width="10.28515625" style="869" customWidth="1"/>
    <col min="773" max="783" width="10.85546875" style="869" customWidth="1"/>
    <col min="784" max="1024" width="9.140625" style="869"/>
    <col min="1025" max="1027" width="10.85546875" style="869" customWidth="1"/>
    <col min="1028" max="1028" width="10.28515625" style="869" customWidth="1"/>
    <col min="1029" max="1039" width="10.85546875" style="869" customWidth="1"/>
    <col min="1040" max="1280" width="9.140625" style="869"/>
    <col min="1281" max="1283" width="10.85546875" style="869" customWidth="1"/>
    <col min="1284" max="1284" width="10.28515625" style="869" customWidth="1"/>
    <col min="1285" max="1295" width="10.85546875" style="869" customWidth="1"/>
    <col min="1296" max="1536" width="9.140625" style="869"/>
    <col min="1537" max="1539" width="10.85546875" style="869" customWidth="1"/>
    <col min="1540" max="1540" width="10.28515625" style="869" customWidth="1"/>
    <col min="1541" max="1551" width="10.85546875" style="869" customWidth="1"/>
    <col min="1552" max="1792" width="9.140625" style="869"/>
    <col min="1793" max="1795" width="10.85546875" style="869" customWidth="1"/>
    <col min="1796" max="1796" width="10.28515625" style="869" customWidth="1"/>
    <col min="1797" max="1807" width="10.85546875" style="869" customWidth="1"/>
    <col min="1808" max="2048" width="9.140625" style="869"/>
    <col min="2049" max="2051" width="10.85546875" style="869" customWidth="1"/>
    <col min="2052" max="2052" width="10.28515625" style="869" customWidth="1"/>
    <col min="2053" max="2063" width="10.85546875" style="869" customWidth="1"/>
    <col min="2064" max="2304" width="9.140625" style="869"/>
    <col min="2305" max="2307" width="10.85546875" style="869" customWidth="1"/>
    <col min="2308" max="2308" width="10.28515625" style="869" customWidth="1"/>
    <col min="2309" max="2319" width="10.85546875" style="869" customWidth="1"/>
    <col min="2320" max="2560" width="9.140625" style="869"/>
    <col min="2561" max="2563" width="10.85546875" style="869" customWidth="1"/>
    <col min="2564" max="2564" width="10.28515625" style="869" customWidth="1"/>
    <col min="2565" max="2575" width="10.85546875" style="869" customWidth="1"/>
    <col min="2576" max="2816" width="9.140625" style="869"/>
    <col min="2817" max="2819" width="10.85546875" style="869" customWidth="1"/>
    <col min="2820" max="2820" width="10.28515625" style="869" customWidth="1"/>
    <col min="2821" max="2831" width="10.85546875" style="869" customWidth="1"/>
    <col min="2832" max="3072" width="9.140625" style="869"/>
    <col min="3073" max="3075" width="10.85546875" style="869" customWidth="1"/>
    <col min="3076" max="3076" width="10.28515625" style="869" customWidth="1"/>
    <col min="3077" max="3087" width="10.85546875" style="869" customWidth="1"/>
    <col min="3088" max="3328" width="9.140625" style="869"/>
    <col min="3329" max="3331" width="10.85546875" style="869" customWidth="1"/>
    <col min="3332" max="3332" width="10.28515625" style="869" customWidth="1"/>
    <col min="3333" max="3343" width="10.85546875" style="869" customWidth="1"/>
    <col min="3344" max="3584" width="9.140625" style="869"/>
    <col min="3585" max="3587" width="10.85546875" style="869" customWidth="1"/>
    <col min="3588" max="3588" width="10.28515625" style="869" customWidth="1"/>
    <col min="3589" max="3599" width="10.85546875" style="869" customWidth="1"/>
    <col min="3600" max="3840" width="9.140625" style="869"/>
    <col min="3841" max="3843" width="10.85546875" style="869" customWidth="1"/>
    <col min="3844" max="3844" width="10.28515625" style="869" customWidth="1"/>
    <col min="3845" max="3855" width="10.85546875" style="869" customWidth="1"/>
    <col min="3856" max="4096" width="9.140625" style="869"/>
    <col min="4097" max="4099" width="10.85546875" style="869" customWidth="1"/>
    <col min="4100" max="4100" width="10.28515625" style="869" customWidth="1"/>
    <col min="4101" max="4111" width="10.85546875" style="869" customWidth="1"/>
    <col min="4112" max="4352" width="9.140625" style="869"/>
    <col min="4353" max="4355" width="10.85546875" style="869" customWidth="1"/>
    <col min="4356" max="4356" width="10.28515625" style="869" customWidth="1"/>
    <col min="4357" max="4367" width="10.85546875" style="869" customWidth="1"/>
    <col min="4368" max="4608" width="9.140625" style="869"/>
    <col min="4609" max="4611" width="10.85546875" style="869" customWidth="1"/>
    <col min="4612" max="4612" width="10.28515625" style="869" customWidth="1"/>
    <col min="4613" max="4623" width="10.85546875" style="869" customWidth="1"/>
    <col min="4624" max="4864" width="9.140625" style="869"/>
    <col min="4865" max="4867" width="10.85546875" style="869" customWidth="1"/>
    <col min="4868" max="4868" width="10.28515625" style="869" customWidth="1"/>
    <col min="4869" max="4879" width="10.85546875" style="869" customWidth="1"/>
    <col min="4880" max="5120" width="9.140625" style="869"/>
    <col min="5121" max="5123" width="10.85546875" style="869" customWidth="1"/>
    <col min="5124" max="5124" width="10.28515625" style="869" customWidth="1"/>
    <col min="5125" max="5135" width="10.85546875" style="869" customWidth="1"/>
    <col min="5136" max="5376" width="9.140625" style="869"/>
    <col min="5377" max="5379" width="10.85546875" style="869" customWidth="1"/>
    <col min="5380" max="5380" width="10.28515625" style="869" customWidth="1"/>
    <col min="5381" max="5391" width="10.85546875" style="869" customWidth="1"/>
    <col min="5392" max="5632" width="9.140625" style="869"/>
    <col min="5633" max="5635" width="10.85546875" style="869" customWidth="1"/>
    <col min="5636" max="5636" width="10.28515625" style="869" customWidth="1"/>
    <col min="5637" max="5647" width="10.85546875" style="869" customWidth="1"/>
    <col min="5648" max="5888" width="9.140625" style="869"/>
    <col min="5889" max="5891" width="10.85546875" style="869" customWidth="1"/>
    <col min="5892" max="5892" width="10.28515625" style="869" customWidth="1"/>
    <col min="5893" max="5903" width="10.85546875" style="869" customWidth="1"/>
    <col min="5904" max="6144" width="9.140625" style="869"/>
    <col min="6145" max="6147" width="10.85546875" style="869" customWidth="1"/>
    <col min="6148" max="6148" width="10.28515625" style="869" customWidth="1"/>
    <col min="6149" max="6159" width="10.85546875" style="869" customWidth="1"/>
    <col min="6160" max="6400" width="9.140625" style="869"/>
    <col min="6401" max="6403" width="10.85546875" style="869" customWidth="1"/>
    <col min="6404" max="6404" width="10.28515625" style="869" customWidth="1"/>
    <col min="6405" max="6415" width="10.85546875" style="869" customWidth="1"/>
    <col min="6416" max="6656" width="9.140625" style="869"/>
    <col min="6657" max="6659" width="10.85546875" style="869" customWidth="1"/>
    <col min="6660" max="6660" width="10.28515625" style="869" customWidth="1"/>
    <col min="6661" max="6671" width="10.85546875" style="869" customWidth="1"/>
    <col min="6672" max="6912" width="9.140625" style="869"/>
    <col min="6913" max="6915" width="10.85546875" style="869" customWidth="1"/>
    <col min="6916" max="6916" width="10.28515625" style="869" customWidth="1"/>
    <col min="6917" max="6927" width="10.85546875" style="869" customWidth="1"/>
    <col min="6928" max="7168" width="9.140625" style="869"/>
    <col min="7169" max="7171" width="10.85546875" style="869" customWidth="1"/>
    <col min="7172" max="7172" width="10.28515625" style="869" customWidth="1"/>
    <col min="7173" max="7183" width="10.85546875" style="869" customWidth="1"/>
    <col min="7184" max="7424" width="9.140625" style="869"/>
    <col min="7425" max="7427" width="10.85546875" style="869" customWidth="1"/>
    <col min="7428" max="7428" width="10.28515625" style="869" customWidth="1"/>
    <col min="7429" max="7439" width="10.85546875" style="869" customWidth="1"/>
    <col min="7440" max="7680" width="9.140625" style="869"/>
    <col min="7681" max="7683" width="10.85546875" style="869" customWidth="1"/>
    <col min="7684" max="7684" width="10.28515625" style="869" customWidth="1"/>
    <col min="7685" max="7695" width="10.85546875" style="869" customWidth="1"/>
    <col min="7696" max="7936" width="9.140625" style="869"/>
    <col min="7937" max="7939" width="10.85546875" style="869" customWidth="1"/>
    <col min="7940" max="7940" width="10.28515625" style="869" customWidth="1"/>
    <col min="7941" max="7951" width="10.85546875" style="869" customWidth="1"/>
    <col min="7952" max="8192" width="9.140625" style="869"/>
    <col min="8193" max="8195" width="10.85546875" style="869" customWidth="1"/>
    <col min="8196" max="8196" width="10.28515625" style="869" customWidth="1"/>
    <col min="8197" max="8207" width="10.85546875" style="869" customWidth="1"/>
    <col min="8208" max="8448" width="9.140625" style="869"/>
    <col min="8449" max="8451" width="10.85546875" style="869" customWidth="1"/>
    <col min="8452" max="8452" width="10.28515625" style="869" customWidth="1"/>
    <col min="8453" max="8463" width="10.85546875" style="869" customWidth="1"/>
    <col min="8464" max="8704" width="9.140625" style="869"/>
    <col min="8705" max="8707" width="10.85546875" style="869" customWidth="1"/>
    <col min="8708" max="8708" width="10.28515625" style="869" customWidth="1"/>
    <col min="8709" max="8719" width="10.85546875" style="869" customWidth="1"/>
    <col min="8720" max="8960" width="9.140625" style="869"/>
    <col min="8961" max="8963" width="10.85546875" style="869" customWidth="1"/>
    <col min="8964" max="8964" width="10.28515625" style="869" customWidth="1"/>
    <col min="8965" max="8975" width="10.85546875" style="869" customWidth="1"/>
    <col min="8976" max="9216" width="9.140625" style="869"/>
    <col min="9217" max="9219" width="10.85546875" style="869" customWidth="1"/>
    <col min="9220" max="9220" width="10.28515625" style="869" customWidth="1"/>
    <col min="9221" max="9231" width="10.85546875" style="869" customWidth="1"/>
    <col min="9232" max="9472" width="9.140625" style="869"/>
    <col min="9473" max="9475" width="10.85546875" style="869" customWidth="1"/>
    <col min="9476" max="9476" width="10.28515625" style="869" customWidth="1"/>
    <col min="9477" max="9487" width="10.85546875" style="869" customWidth="1"/>
    <col min="9488" max="9728" width="9.140625" style="869"/>
    <col min="9729" max="9731" width="10.85546875" style="869" customWidth="1"/>
    <col min="9732" max="9732" width="10.28515625" style="869" customWidth="1"/>
    <col min="9733" max="9743" width="10.85546875" style="869" customWidth="1"/>
    <col min="9744" max="9984" width="9.140625" style="869"/>
    <col min="9985" max="9987" width="10.85546875" style="869" customWidth="1"/>
    <col min="9988" max="9988" width="10.28515625" style="869" customWidth="1"/>
    <col min="9989" max="9999" width="10.85546875" style="869" customWidth="1"/>
    <col min="10000" max="10240" width="9.140625" style="869"/>
    <col min="10241" max="10243" width="10.85546875" style="869" customWidth="1"/>
    <col min="10244" max="10244" width="10.28515625" style="869" customWidth="1"/>
    <col min="10245" max="10255" width="10.85546875" style="869" customWidth="1"/>
    <col min="10256" max="10496" width="9.140625" style="869"/>
    <col min="10497" max="10499" width="10.85546875" style="869" customWidth="1"/>
    <col min="10500" max="10500" width="10.28515625" style="869" customWidth="1"/>
    <col min="10501" max="10511" width="10.85546875" style="869" customWidth="1"/>
    <col min="10512" max="10752" width="9.140625" style="869"/>
    <col min="10753" max="10755" width="10.85546875" style="869" customWidth="1"/>
    <col min="10756" max="10756" width="10.28515625" style="869" customWidth="1"/>
    <col min="10757" max="10767" width="10.85546875" style="869" customWidth="1"/>
    <col min="10768" max="11008" width="9.140625" style="869"/>
    <col min="11009" max="11011" width="10.85546875" style="869" customWidth="1"/>
    <col min="11012" max="11012" width="10.28515625" style="869" customWidth="1"/>
    <col min="11013" max="11023" width="10.85546875" style="869" customWidth="1"/>
    <col min="11024" max="11264" width="9.140625" style="869"/>
    <col min="11265" max="11267" width="10.85546875" style="869" customWidth="1"/>
    <col min="11268" max="11268" width="10.28515625" style="869" customWidth="1"/>
    <col min="11269" max="11279" width="10.85546875" style="869" customWidth="1"/>
    <col min="11280" max="11520" width="9.140625" style="869"/>
    <col min="11521" max="11523" width="10.85546875" style="869" customWidth="1"/>
    <col min="11524" max="11524" width="10.28515625" style="869" customWidth="1"/>
    <col min="11525" max="11535" width="10.85546875" style="869" customWidth="1"/>
    <col min="11536" max="11776" width="9.140625" style="869"/>
    <col min="11777" max="11779" width="10.85546875" style="869" customWidth="1"/>
    <col min="11780" max="11780" width="10.28515625" style="869" customWidth="1"/>
    <col min="11781" max="11791" width="10.85546875" style="869" customWidth="1"/>
    <col min="11792" max="12032" width="9.140625" style="869"/>
    <col min="12033" max="12035" width="10.85546875" style="869" customWidth="1"/>
    <col min="12036" max="12036" width="10.28515625" style="869" customWidth="1"/>
    <col min="12037" max="12047" width="10.85546875" style="869" customWidth="1"/>
    <col min="12048" max="12288" width="9.140625" style="869"/>
    <col min="12289" max="12291" width="10.85546875" style="869" customWidth="1"/>
    <col min="12292" max="12292" width="10.28515625" style="869" customWidth="1"/>
    <col min="12293" max="12303" width="10.85546875" style="869" customWidth="1"/>
    <col min="12304" max="12544" width="9.140625" style="869"/>
    <col min="12545" max="12547" width="10.85546875" style="869" customWidth="1"/>
    <col min="12548" max="12548" width="10.28515625" style="869" customWidth="1"/>
    <col min="12549" max="12559" width="10.85546875" style="869" customWidth="1"/>
    <col min="12560" max="12800" width="9.140625" style="869"/>
    <col min="12801" max="12803" width="10.85546875" style="869" customWidth="1"/>
    <col min="12804" max="12804" width="10.28515625" style="869" customWidth="1"/>
    <col min="12805" max="12815" width="10.85546875" style="869" customWidth="1"/>
    <col min="12816" max="13056" width="9.140625" style="869"/>
    <col min="13057" max="13059" width="10.85546875" style="869" customWidth="1"/>
    <col min="13060" max="13060" width="10.28515625" style="869" customWidth="1"/>
    <col min="13061" max="13071" width="10.85546875" style="869" customWidth="1"/>
    <col min="13072" max="13312" width="9.140625" style="869"/>
    <col min="13313" max="13315" width="10.85546875" style="869" customWidth="1"/>
    <col min="13316" max="13316" width="10.28515625" style="869" customWidth="1"/>
    <col min="13317" max="13327" width="10.85546875" style="869" customWidth="1"/>
    <col min="13328" max="13568" width="9.140625" style="869"/>
    <col min="13569" max="13571" width="10.85546875" style="869" customWidth="1"/>
    <col min="13572" max="13572" width="10.28515625" style="869" customWidth="1"/>
    <col min="13573" max="13583" width="10.85546875" style="869" customWidth="1"/>
    <col min="13584" max="13824" width="9.140625" style="869"/>
    <col min="13825" max="13827" width="10.85546875" style="869" customWidth="1"/>
    <col min="13828" max="13828" width="10.28515625" style="869" customWidth="1"/>
    <col min="13829" max="13839" width="10.85546875" style="869" customWidth="1"/>
    <col min="13840" max="14080" width="9.140625" style="869"/>
    <col min="14081" max="14083" width="10.85546875" style="869" customWidth="1"/>
    <col min="14084" max="14084" width="10.28515625" style="869" customWidth="1"/>
    <col min="14085" max="14095" width="10.85546875" style="869" customWidth="1"/>
    <col min="14096" max="14336" width="9.140625" style="869"/>
    <col min="14337" max="14339" width="10.85546875" style="869" customWidth="1"/>
    <col min="14340" max="14340" width="10.28515625" style="869" customWidth="1"/>
    <col min="14341" max="14351" width="10.85546875" style="869" customWidth="1"/>
    <col min="14352" max="14592" width="9.140625" style="869"/>
    <col min="14593" max="14595" width="10.85546875" style="869" customWidth="1"/>
    <col min="14596" max="14596" width="10.28515625" style="869" customWidth="1"/>
    <col min="14597" max="14607" width="10.85546875" style="869" customWidth="1"/>
    <col min="14608" max="14848" width="9.140625" style="869"/>
    <col min="14849" max="14851" width="10.85546875" style="869" customWidth="1"/>
    <col min="14852" max="14852" width="10.28515625" style="869" customWidth="1"/>
    <col min="14853" max="14863" width="10.85546875" style="869" customWidth="1"/>
    <col min="14864" max="15104" width="9.140625" style="869"/>
    <col min="15105" max="15107" width="10.85546875" style="869" customWidth="1"/>
    <col min="15108" max="15108" width="10.28515625" style="869" customWidth="1"/>
    <col min="15109" max="15119" width="10.85546875" style="869" customWidth="1"/>
    <col min="15120" max="15360" width="9.140625" style="869"/>
    <col min="15361" max="15363" width="10.85546875" style="869" customWidth="1"/>
    <col min="15364" max="15364" width="10.28515625" style="869" customWidth="1"/>
    <col min="15365" max="15375" width="10.85546875" style="869" customWidth="1"/>
    <col min="15376" max="15616" width="9.140625" style="869"/>
    <col min="15617" max="15619" width="10.85546875" style="869" customWidth="1"/>
    <col min="15620" max="15620" width="10.28515625" style="869" customWidth="1"/>
    <col min="15621" max="15631" width="10.85546875" style="869" customWidth="1"/>
    <col min="15632" max="15872" width="9.140625" style="869"/>
    <col min="15873" max="15875" width="10.85546875" style="869" customWidth="1"/>
    <col min="15876" max="15876" width="10.28515625" style="869" customWidth="1"/>
    <col min="15877" max="15887" width="10.85546875" style="869" customWidth="1"/>
    <col min="15888" max="16128" width="9.140625" style="869"/>
    <col min="16129" max="16131" width="10.85546875" style="869" customWidth="1"/>
    <col min="16132" max="16132" width="10.28515625" style="869" customWidth="1"/>
    <col min="16133" max="16143" width="10.85546875" style="869" customWidth="1"/>
    <col min="16144" max="16384" width="9.140625" style="869"/>
  </cols>
  <sheetData>
    <row r="1" spans="1:14" ht="36.75" customHeight="1" x14ac:dyDescent="0.2">
      <c r="A1" s="866" t="s">
        <v>1164</v>
      </c>
      <c r="B1" s="867"/>
      <c r="C1" s="867"/>
      <c r="D1" s="867"/>
      <c r="E1" s="867"/>
      <c r="F1" s="867"/>
      <c r="G1" s="867"/>
      <c r="H1" s="867"/>
      <c r="I1" s="867"/>
      <c r="J1" s="867"/>
      <c r="K1" s="867"/>
      <c r="L1" s="867"/>
      <c r="M1" s="868"/>
      <c r="N1" s="868"/>
    </row>
    <row r="2" spans="1:14" ht="48.75" customHeight="1" x14ac:dyDescent="0.2">
      <c r="A2" s="870" t="s">
        <v>1165</v>
      </c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</row>
    <row r="3" spans="1:14" ht="12.75" customHeight="1" x14ac:dyDescent="0.2">
      <c r="A3" s="872"/>
      <c r="B3" s="867"/>
      <c r="C3" s="867"/>
      <c r="D3" s="867"/>
      <c r="E3" s="867"/>
      <c r="F3" s="867"/>
      <c r="G3" s="867"/>
      <c r="H3" s="867"/>
      <c r="I3" s="872"/>
      <c r="J3" s="872"/>
      <c r="K3" s="872"/>
      <c r="L3" s="867"/>
      <c r="M3" s="868"/>
    </row>
    <row r="4" spans="1:14" ht="15.75" x14ac:dyDescent="0.2">
      <c r="A4" s="867"/>
      <c r="B4" s="873"/>
      <c r="C4" s="867"/>
      <c r="D4" s="867"/>
      <c r="E4" s="867"/>
      <c r="F4" s="867"/>
      <c r="G4" s="867"/>
      <c r="H4" s="867"/>
      <c r="I4" s="872"/>
      <c r="J4" s="872"/>
      <c r="K4" s="872"/>
      <c r="L4" s="867"/>
      <c r="M4" s="868"/>
    </row>
    <row r="5" spans="1:14" ht="15.75" customHeight="1" x14ac:dyDescent="0.2">
      <c r="A5" s="874"/>
      <c r="B5" s="874"/>
      <c r="C5" s="874"/>
      <c r="D5" s="874"/>
      <c r="E5" s="874"/>
      <c r="F5" s="874"/>
      <c r="G5" s="874"/>
      <c r="H5" s="874"/>
      <c r="I5" s="874"/>
      <c r="J5" s="874"/>
      <c r="K5" s="874"/>
      <c r="L5" s="874"/>
      <c r="M5" s="868"/>
    </row>
    <row r="6" spans="1:14" x14ac:dyDescent="0.2">
      <c r="A6" s="867"/>
      <c r="B6" s="867"/>
      <c r="C6" s="867"/>
      <c r="D6" s="867"/>
      <c r="E6" s="867"/>
      <c r="F6" s="867"/>
      <c r="G6" s="867"/>
      <c r="H6" s="867"/>
      <c r="I6" s="867"/>
      <c r="J6" s="867"/>
      <c r="K6" s="867"/>
      <c r="L6" s="867"/>
      <c r="M6" s="868"/>
    </row>
    <row r="7" spans="1:14" ht="12.75" customHeight="1" x14ac:dyDescent="0.2">
      <c r="A7" s="867"/>
      <c r="B7" s="867"/>
      <c r="C7" s="873"/>
      <c r="D7" s="873"/>
      <c r="E7" s="873"/>
      <c r="F7" s="873"/>
      <c r="G7" s="873"/>
      <c r="H7" s="873"/>
      <c r="I7" s="873"/>
      <c r="J7" s="873"/>
      <c r="K7" s="875"/>
      <c r="L7" s="867"/>
      <c r="M7" s="868"/>
    </row>
    <row r="8" spans="1:14" x14ac:dyDescent="0.2">
      <c r="A8" s="867"/>
      <c r="B8" s="875"/>
      <c r="C8" s="873"/>
      <c r="D8" s="873"/>
      <c r="E8" s="873"/>
      <c r="F8" s="873"/>
      <c r="G8" s="873"/>
      <c r="H8" s="873"/>
      <c r="I8" s="873"/>
      <c r="J8" s="873"/>
      <c r="K8" s="875"/>
      <c r="L8" s="867"/>
      <c r="M8" s="868"/>
    </row>
    <row r="9" spans="1:14" x14ac:dyDescent="0.2">
      <c r="A9" s="873"/>
      <c r="B9" s="873"/>
      <c r="C9" s="873"/>
      <c r="D9" s="873"/>
      <c r="E9" s="873"/>
      <c r="F9" s="873"/>
      <c r="G9" s="873"/>
      <c r="H9" s="873"/>
      <c r="I9" s="873"/>
      <c r="J9" s="873"/>
      <c r="K9" s="873"/>
      <c r="L9" s="873"/>
      <c r="M9" s="868"/>
    </row>
    <row r="10" spans="1:14" x14ac:dyDescent="0.2">
      <c r="A10" s="867"/>
      <c r="B10" s="867"/>
      <c r="C10" s="867"/>
      <c r="D10" s="867"/>
      <c r="E10" s="867"/>
      <c r="F10" s="867"/>
      <c r="G10" s="867"/>
      <c r="H10" s="867"/>
      <c r="I10" s="867"/>
      <c r="J10" s="867"/>
      <c r="K10" s="867"/>
      <c r="L10" s="867"/>
      <c r="M10" s="868"/>
    </row>
    <row r="11" spans="1:14" x14ac:dyDescent="0.2">
      <c r="A11" s="867"/>
      <c r="B11" s="867"/>
      <c r="C11" s="867"/>
      <c r="D11" s="867"/>
      <c r="E11" s="867"/>
      <c r="F11" s="867"/>
      <c r="G11" s="867"/>
      <c r="H11" s="867"/>
      <c r="I11" s="867"/>
      <c r="J11" s="867"/>
      <c r="K11" s="867"/>
      <c r="L11" s="867"/>
      <c r="M11" s="868"/>
    </row>
    <row r="12" spans="1:14" x14ac:dyDescent="0.2">
      <c r="B12" s="876"/>
      <c r="C12" s="876"/>
      <c r="D12" s="876"/>
      <c r="E12" s="876"/>
      <c r="F12" s="876"/>
      <c r="G12" s="876"/>
      <c r="H12" s="876"/>
    </row>
    <row r="13" spans="1:14" x14ac:dyDescent="0.2">
      <c r="B13" s="876"/>
      <c r="C13" s="876"/>
      <c r="D13" s="876"/>
      <c r="E13" s="876"/>
      <c r="F13" s="876"/>
      <c r="G13" s="876"/>
      <c r="H13" s="876"/>
    </row>
    <row r="14" spans="1:14" x14ac:dyDescent="0.2">
      <c r="B14" s="876"/>
      <c r="C14" s="877"/>
      <c r="D14" s="878"/>
      <c r="E14" s="878"/>
      <c r="F14" s="878"/>
      <c r="G14" s="878"/>
      <c r="H14" s="878"/>
    </row>
    <row r="15" spans="1:14" x14ac:dyDescent="0.2">
      <c r="B15" s="876"/>
      <c r="C15" s="876"/>
      <c r="D15" s="876"/>
      <c r="E15" s="876"/>
      <c r="F15" s="876"/>
      <c r="G15" s="876"/>
      <c r="H15" s="876"/>
    </row>
    <row r="16" spans="1:14" x14ac:dyDescent="0.2">
      <c r="B16" s="876"/>
      <c r="C16" s="876"/>
      <c r="D16" s="876"/>
      <c r="E16" s="876"/>
      <c r="F16" s="876"/>
      <c r="G16" s="876"/>
      <c r="H16" s="876"/>
    </row>
    <row r="17" spans="2:8" x14ac:dyDescent="0.2">
      <c r="B17" s="876"/>
      <c r="C17" s="876"/>
      <c r="D17" s="876"/>
      <c r="E17" s="876"/>
      <c r="F17" s="876"/>
      <c r="G17" s="876"/>
      <c r="H17" s="876"/>
    </row>
    <row r="130" spans="2:2" x14ac:dyDescent="0.2">
      <c r="B130" s="879"/>
    </row>
    <row r="131" spans="2:2" x14ac:dyDescent="0.2">
      <c r="B131" s="879"/>
    </row>
    <row r="132" spans="2:2" x14ac:dyDescent="0.2">
      <c r="B132" s="879"/>
    </row>
    <row r="133" spans="2:2" x14ac:dyDescent="0.2">
      <c r="B133" s="879"/>
    </row>
  </sheetData>
  <mergeCells count="2">
    <mergeCell ref="A2:N2"/>
    <mergeCell ref="C14:H14"/>
  </mergeCells>
  <printOptions horizontalCentered="1"/>
  <pageMargins left="0" right="0" top="2.5590551181102366" bottom="0.98425196850393704" header="0.51181102362204722" footer="0.51181102362204722"/>
  <pageSetup paperSize="9" scale="90" orientation="landscape" r:id="rId1"/>
  <headerFooter alignWithMargins="0"/>
  <rowBreaks count="8" manualBreakCount="8">
    <brk id="108" max="16383" man="1"/>
    <brk id="130" max="16383" man="1"/>
    <brk id="174" max="16383" man="1"/>
    <brk id="217" max="16383" man="1"/>
    <brk id="262" max="16383" man="1"/>
    <brk id="294" max="16383" man="1"/>
    <brk id="341" max="16383" man="1"/>
    <brk id="37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15"/>
  <sheetViews>
    <sheetView showGridLines="0" view="pageBreakPreview" topLeftCell="A85" zoomScale="93" zoomScaleNormal="100" zoomScaleSheetLayoutView="93" workbookViewId="0">
      <selection activeCell="C17" sqref="C17"/>
    </sheetView>
  </sheetViews>
  <sheetFormatPr defaultRowHeight="12.75" x14ac:dyDescent="0.2"/>
  <cols>
    <col min="1" max="1" width="56.7109375" style="936" customWidth="1"/>
    <col min="2" max="2" width="17.7109375" style="942" customWidth="1"/>
    <col min="3" max="5" width="12.7109375" style="943" customWidth="1"/>
    <col min="6" max="16384" width="9.140625" style="936"/>
  </cols>
  <sheetData>
    <row r="1" spans="1:8" ht="15.75" x14ac:dyDescent="0.25">
      <c r="A1" s="931"/>
      <c r="B1" s="932"/>
      <c r="C1" s="933"/>
      <c r="D1" s="934"/>
      <c r="E1" s="934"/>
      <c r="F1" s="935"/>
    </row>
    <row r="2" spans="1:8" ht="15.75" x14ac:dyDescent="0.25">
      <c r="A2" s="937" t="s">
        <v>1166</v>
      </c>
      <c r="B2" s="937"/>
      <c r="C2" s="937"/>
      <c r="D2" s="937"/>
      <c r="E2" s="937"/>
      <c r="F2" s="938"/>
    </row>
    <row r="3" spans="1:8" ht="15.75" x14ac:dyDescent="0.25">
      <c r="A3" s="937"/>
      <c r="B3" s="937"/>
      <c r="C3" s="937"/>
      <c r="D3" s="937"/>
      <c r="E3" s="937"/>
      <c r="F3" s="939"/>
    </row>
    <row r="4" spans="1:8" ht="24.75" customHeight="1" x14ac:dyDescent="0.2">
      <c r="A4" s="937"/>
      <c r="B4" s="937"/>
      <c r="C4" s="937"/>
      <c r="D4" s="937"/>
      <c r="E4" s="937"/>
      <c r="F4" s="940"/>
    </row>
    <row r="5" spans="1:8" ht="25.5" customHeight="1" x14ac:dyDescent="0.2">
      <c r="A5" s="941"/>
      <c r="F5" s="940"/>
    </row>
    <row r="6" spans="1:8" ht="24" customHeight="1" x14ac:dyDescent="0.2">
      <c r="A6" s="944"/>
      <c r="B6" s="945" t="s">
        <v>1167</v>
      </c>
      <c r="C6" s="946"/>
      <c r="D6" s="946"/>
      <c r="E6" s="947"/>
    </row>
    <row r="7" spans="1:8" ht="22.5" customHeight="1" x14ac:dyDescent="0.2">
      <c r="A7" s="948" t="s">
        <v>1108</v>
      </c>
      <c r="B7" s="949" t="s">
        <v>1168</v>
      </c>
      <c r="C7" s="950" t="s">
        <v>1110</v>
      </c>
      <c r="D7" s="951"/>
      <c r="E7" s="952"/>
    </row>
    <row r="8" spans="1:8" ht="29.25" customHeight="1" x14ac:dyDescent="0.2">
      <c r="A8" s="953"/>
      <c r="B8" s="954"/>
      <c r="C8" s="955" t="s">
        <v>1027</v>
      </c>
      <c r="D8" s="956" t="s">
        <v>1111</v>
      </c>
      <c r="E8" s="957" t="s">
        <v>1169</v>
      </c>
    </row>
    <row r="9" spans="1:8" s="963" customFormat="1" ht="12.75" customHeight="1" x14ac:dyDescent="0.2">
      <c r="A9" s="958" t="s">
        <v>1</v>
      </c>
      <c r="B9" s="959"/>
      <c r="C9" s="960"/>
      <c r="D9" s="961"/>
      <c r="E9" s="962"/>
    </row>
    <row r="10" spans="1:8" s="963" customFormat="1" ht="13.5" customHeight="1" x14ac:dyDescent="0.2">
      <c r="A10" s="964" t="s">
        <v>1114</v>
      </c>
      <c r="B10" s="965">
        <v>137</v>
      </c>
      <c r="C10" s="966">
        <v>3000</v>
      </c>
      <c r="D10" s="967"/>
      <c r="E10" s="967"/>
    </row>
    <row r="11" spans="1:8" s="963" customFormat="1" ht="13.5" customHeight="1" x14ac:dyDescent="0.2">
      <c r="A11" s="964" t="s">
        <v>1115</v>
      </c>
      <c r="B11" s="965">
        <v>229</v>
      </c>
      <c r="C11" s="966">
        <v>5000</v>
      </c>
      <c r="D11" s="967"/>
      <c r="E11" s="967"/>
    </row>
    <row r="12" spans="1:8" s="963" customFormat="1" ht="13.5" customHeight="1" x14ac:dyDescent="0.2">
      <c r="A12" s="964" t="s">
        <v>1170</v>
      </c>
      <c r="B12" s="965">
        <v>48</v>
      </c>
      <c r="C12" s="966">
        <v>1054</v>
      </c>
      <c r="D12" s="967"/>
      <c r="E12" s="967"/>
    </row>
    <row r="13" spans="1:8" s="963" customFormat="1" ht="13.5" customHeight="1" x14ac:dyDescent="0.2">
      <c r="A13" s="964" t="s">
        <v>1120</v>
      </c>
      <c r="B13" s="965">
        <v>45</v>
      </c>
      <c r="C13" s="966">
        <v>1000</v>
      </c>
      <c r="D13" s="967"/>
      <c r="E13" s="967"/>
    </row>
    <row r="14" spans="1:8" s="963" customFormat="1" ht="13.5" customHeight="1" x14ac:dyDescent="0.2">
      <c r="A14" s="964" t="s">
        <v>1121</v>
      </c>
      <c r="B14" s="965">
        <v>45</v>
      </c>
      <c r="C14" s="966">
        <v>1000</v>
      </c>
      <c r="D14" s="967"/>
      <c r="E14" s="967"/>
    </row>
    <row r="15" spans="1:8" s="963" customFormat="1" ht="12.75" customHeight="1" x14ac:dyDescent="0.2">
      <c r="A15" s="968" t="s">
        <v>1123</v>
      </c>
      <c r="B15" s="969">
        <v>504</v>
      </c>
      <c r="C15" s="970">
        <v>11054</v>
      </c>
      <c r="D15" s="971"/>
      <c r="E15" s="971"/>
      <c r="F15" s="972"/>
      <c r="G15" s="972"/>
      <c r="H15" s="972"/>
    </row>
    <row r="16" spans="1:8" s="963" customFormat="1" ht="16.5" customHeight="1" x14ac:dyDescent="0.2">
      <c r="A16" s="958" t="s">
        <v>49</v>
      </c>
      <c r="B16" s="965"/>
      <c r="C16" s="973"/>
      <c r="D16" s="974"/>
      <c r="E16" s="974"/>
    </row>
    <row r="17" spans="1:8" s="963" customFormat="1" ht="12.75" customHeight="1" x14ac:dyDescent="0.2">
      <c r="A17" s="964" t="s">
        <v>1114</v>
      </c>
      <c r="B17" s="965">
        <v>45</v>
      </c>
      <c r="C17" s="966">
        <v>1000</v>
      </c>
      <c r="D17" s="975"/>
      <c r="E17" s="975"/>
    </row>
    <row r="18" spans="1:8" s="963" customFormat="1" ht="12.75" customHeight="1" x14ac:dyDescent="0.2">
      <c r="A18" s="964" t="s">
        <v>1115</v>
      </c>
      <c r="B18" s="965">
        <v>599</v>
      </c>
      <c r="C18" s="966">
        <v>13067</v>
      </c>
      <c r="D18" s="975"/>
      <c r="E18" s="975"/>
    </row>
    <row r="19" spans="1:8" s="963" customFormat="1" ht="12.75" customHeight="1" x14ac:dyDescent="0.2">
      <c r="A19" s="964" t="s">
        <v>1133</v>
      </c>
      <c r="B19" s="965">
        <v>289</v>
      </c>
      <c r="C19" s="966">
        <v>6312</v>
      </c>
      <c r="D19" s="975"/>
      <c r="E19" s="975"/>
    </row>
    <row r="20" spans="1:8" s="963" customFormat="1" ht="12.75" customHeight="1" x14ac:dyDescent="0.2">
      <c r="A20" s="964" t="s">
        <v>1129</v>
      </c>
      <c r="B20" s="965">
        <v>45</v>
      </c>
      <c r="C20" s="966">
        <v>1000</v>
      </c>
      <c r="D20" s="967"/>
      <c r="E20" s="967"/>
    </row>
    <row r="21" spans="1:8" s="963" customFormat="1" ht="15" customHeight="1" x14ac:dyDescent="0.2">
      <c r="A21" s="968" t="s">
        <v>1130</v>
      </c>
      <c r="B21" s="969">
        <v>978</v>
      </c>
      <c r="C21" s="970">
        <v>21379</v>
      </c>
      <c r="D21" s="971"/>
      <c r="E21" s="971"/>
      <c r="F21" s="972"/>
      <c r="G21" s="972"/>
      <c r="H21" s="972"/>
    </row>
    <row r="22" spans="1:8" s="963" customFormat="1" x14ac:dyDescent="0.2">
      <c r="A22" s="958" t="s">
        <v>78</v>
      </c>
      <c r="B22" s="976"/>
      <c r="C22" s="977"/>
      <c r="D22" s="975"/>
      <c r="E22" s="975"/>
    </row>
    <row r="23" spans="1:8" s="963" customFormat="1" x14ac:dyDescent="0.2">
      <c r="A23" s="964" t="s">
        <v>1171</v>
      </c>
      <c r="B23" s="965">
        <v>61</v>
      </c>
      <c r="C23" s="966">
        <v>1345</v>
      </c>
      <c r="D23" s="975"/>
      <c r="E23" s="975"/>
    </row>
    <row r="24" spans="1:8" s="963" customFormat="1" x14ac:dyDescent="0.2">
      <c r="A24" s="964" t="s">
        <v>1114</v>
      </c>
      <c r="B24" s="965">
        <v>2053</v>
      </c>
      <c r="C24" s="966">
        <v>44784</v>
      </c>
      <c r="D24" s="975"/>
      <c r="E24" s="975"/>
    </row>
    <row r="25" spans="1:8" s="963" customFormat="1" x14ac:dyDescent="0.2">
      <c r="A25" s="964" t="s">
        <v>1115</v>
      </c>
      <c r="B25" s="965">
        <v>402</v>
      </c>
      <c r="C25" s="966">
        <v>8788</v>
      </c>
      <c r="D25" s="975"/>
      <c r="E25" s="975"/>
    </row>
    <row r="26" spans="1:8" s="963" customFormat="1" x14ac:dyDescent="0.2">
      <c r="A26" s="964" t="s">
        <v>1133</v>
      </c>
      <c r="B26" s="965">
        <v>769</v>
      </c>
      <c r="C26" s="966">
        <v>16785</v>
      </c>
      <c r="D26" s="975"/>
      <c r="E26" s="975"/>
    </row>
    <row r="27" spans="1:8" s="963" customFormat="1" x14ac:dyDescent="0.2">
      <c r="A27" s="978" t="s">
        <v>1129</v>
      </c>
      <c r="B27" s="965">
        <v>45</v>
      </c>
      <c r="C27" s="966">
        <v>1000</v>
      </c>
      <c r="D27" s="975"/>
      <c r="E27" s="975"/>
    </row>
    <row r="28" spans="1:8" s="963" customFormat="1" ht="15" customHeight="1" x14ac:dyDescent="0.2">
      <c r="A28" s="968" t="s">
        <v>1134</v>
      </c>
      <c r="B28" s="969">
        <v>3330</v>
      </c>
      <c r="C28" s="970">
        <v>72702</v>
      </c>
      <c r="D28" s="971"/>
      <c r="E28" s="971"/>
      <c r="F28" s="979"/>
      <c r="G28" s="979"/>
      <c r="H28" s="979"/>
    </row>
    <row r="29" spans="1:8" s="963" customFormat="1" x14ac:dyDescent="0.2">
      <c r="A29" s="958" t="s">
        <v>94</v>
      </c>
      <c r="B29" s="976"/>
      <c r="C29" s="977"/>
      <c r="D29" s="975"/>
      <c r="E29" s="975"/>
    </row>
    <row r="30" spans="1:8" s="963" customFormat="1" x14ac:dyDescent="0.2">
      <c r="A30" s="978" t="s">
        <v>1172</v>
      </c>
      <c r="B30" s="965">
        <v>45</v>
      </c>
      <c r="C30" s="966">
        <v>1000</v>
      </c>
      <c r="D30" s="975"/>
      <c r="E30" s="975"/>
    </row>
    <row r="31" spans="1:8" s="963" customFormat="1" x14ac:dyDescent="0.2">
      <c r="A31" s="964" t="s">
        <v>1114</v>
      </c>
      <c r="B31" s="965">
        <v>137</v>
      </c>
      <c r="C31" s="966">
        <v>3000</v>
      </c>
      <c r="D31" s="975"/>
      <c r="E31" s="975"/>
    </row>
    <row r="32" spans="1:8" s="963" customFormat="1" x14ac:dyDescent="0.2">
      <c r="A32" s="964" t="s">
        <v>1115</v>
      </c>
      <c r="B32" s="965">
        <v>596</v>
      </c>
      <c r="C32" s="966">
        <v>13000</v>
      </c>
      <c r="D32" s="975"/>
      <c r="E32" s="975"/>
    </row>
    <row r="33" spans="1:8" s="963" customFormat="1" x14ac:dyDescent="0.2">
      <c r="A33" s="964" t="s">
        <v>1133</v>
      </c>
      <c r="B33" s="965">
        <v>137</v>
      </c>
      <c r="C33" s="966">
        <v>3000</v>
      </c>
      <c r="D33" s="975"/>
      <c r="E33" s="975"/>
    </row>
    <row r="34" spans="1:8" s="963" customFormat="1" x14ac:dyDescent="0.2">
      <c r="A34" s="964" t="s">
        <v>1136</v>
      </c>
      <c r="B34" s="965">
        <v>68</v>
      </c>
      <c r="C34" s="966">
        <v>1502</v>
      </c>
      <c r="D34" s="975"/>
      <c r="E34" s="975"/>
    </row>
    <row r="35" spans="1:8" s="963" customFormat="1" x14ac:dyDescent="0.2">
      <c r="A35" s="968" t="s">
        <v>1137</v>
      </c>
      <c r="B35" s="969">
        <v>983</v>
      </c>
      <c r="C35" s="970">
        <v>21502</v>
      </c>
      <c r="D35" s="971"/>
      <c r="E35" s="971"/>
      <c r="F35" s="979"/>
      <c r="G35" s="979"/>
      <c r="H35" s="979"/>
    </row>
    <row r="36" spans="1:8" s="963" customFormat="1" x14ac:dyDescent="0.2">
      <c r="A36" s="958" t="s">
        <v>120</v>
      </c>
      <c r="B36" s="976"/>
      <c r="C36" s="977"/>
      <c r="D36" s="975"/>
      <c r="E36" s="975"/>
    </row>
    <row r="37" spans="1:8" s="963" customFormat="1" x14ac:dyDescent="0.2">
      <c r="A37" s="964" t="s">
        <v>1114</v>
      </c>
      <c r="B37" s="965">
        <v>141</v>
      </c>
      <c r="C37" s="966">
        <v>3095</v>
      </c>
      <c r="D37" s="975"/>
      <c r="E37" s="975"/>
    </row>
    <row r="38" spans="1:8" s="963" customFormat="1" x14ac:dyDescent="0.2">
      <c r="A38" s="964" t="s">
        <v>1115</v>
      </c>
      <c r="B38" s="965">
        <v>946</v>
      </c>
      <c r="C38" s="966">
        <v>20650</v>
      </c>
      <c r="D38" s="975"/>
      <c r="E38" s="975"/>
    </row>
    <row r="39" spans="1:8" s="963" customFormat="1" x14ac:dyDescent="0.2">
      <c r="A39" s="964" t="s">
        <v>1120</v>
      </c>
      <c r="B39" s="965">
        <v>146</v>
      </c>
      <c r="C39" s="966">
        <v>3190</v>
      </c>
      <c r="D39" s="975"/>
      <c r="E39" s="975"/>
    </row>
    <row r="40" spans="1:8" s="963" customFormat="1" x14ac:dyDescent="0.2">
      <c r="A40" s="968" t="s">
        <v>1144</v>
      </c>
      <c r="B40" s="980">
        <v>1233</v>
      </c>
      <c r="C40" s="970">
        <v>26935</v>
      </c>
      <c r="D40" s="971"/>
      <c r="E40" s="971"/>
      <c r="F40" s="979"/>
      <c r="G40" s="979"/>
      <c r="H40" s="979"/>
    </row>
    <row r="41" spans="1:8" s="963" customFormat="1" x14ac:dyDescent="0.2">
      <c r="A41" s="981" t="s">
        <v>133</v>
      </c>
      <c r="B41" s="976"/>
      <c r="C41" s="977"/>
      <c r="D41" s="975"/>
      <c r="E41" s="975"/>
    </row>
    <row r="42" spans="1:8" s="963" customFormat="1" x14ac:dyDescent="0.2">
      <c r="A42" s="978" t="s">
        <v>1173</v>
      </c>
      <c r="B42" s="965">
        <v>45</v>
      </c>
      <c r="C42" s="966">
        <v>1000</v>
      </c>
      <c r="D42" s="975"/>
      <c r="E42" s="975"/>
    </row>
    <row r="43" spans="1:8" s="963" customFormat="1" x14ac:dyDescent="0.2">
      <c r="A43" s="964" t="s">
        <v>1146</v>
      </c>
      <c r="B43" s="965">
        <v>54</v>
      </c>
      <c r="C43" s="966">
        <v>1199</v>
      </c>
      <c r="D43" s="975"/>
      <c r="E43" s="975"/>
    </row>
    <row r="44" spans="1:8" s="963" customFormat="1" x14ac:dyDescent="0.2">
      <c r="A44" s="964" t="s">
        <v>1114</v>
      </c>
      <c r="B44" s="965">
        <v>400</v>
      </c>
      <c r="C44" s="966">
        <v>8742</v>
      </c>
      <c r="D44" s="975"/>
      <c r="E44" s="975"/>
    </row>
    <row r="45" spans="1:8" s="963" customFormat="1" x14ac:dyDescent="0.2">
      <c r="A45" s="964" t="s">
        <v>1115</v>
      </c>
      <c r="B45" s="965">
        <v>69</v>
      </c>
      <c r="C45" s="966">
        <v>1518</v>
      </c>
      <c r="D45" s="975"/>
      <c r="E45" s="975"/>
    </row>
    <row r="46" spans="1:8" s="963" customFormat="1" x14ac:dyDescent="0.2">
      <c r="A46" s="964" t="s">
        <v>1133</v>
      </c>
      <c r="B46" s="965">
        <v>792</v>
      </c>
      <c r="C46" s="966">
        <v>17274</v>
      </c>
      <c r="D46" s="975"/>
      <c r="E46" s="975"/>
    </row>
    <row r="47" spans="1:8" s="963" customFormat="1" x14ac:dyDescent="0.2">
      <c r="A47" s="968" t="s">
        <v>1174</v>
      </c>
      <c r="B47" s="980">
        <v>1360</v>
      </c>
      <c r="C47" s="970">
        <v>29733</v>
      </c>
      <c r="D47" s="971"/>
      <c r="E47" s="971"/>
      <c r="F47" s="979"/>
      <c r="G47" s="979"/>
      <c r="H47" s="979"/>
    </row>
    <row r="48" spans="1:8" s="963" customFormat="1" x14ac:dyDescent="0.2">
      <c r="A48" s="981" t="s">
        <v>165</v>
      </c>
      <c r="B48" s="976"/>
      <c r="C48" s="977"/>
      <c r="D48" s="975"/>
      <c r="E48" s="975"/>
    </row>
    <row r="49" spans="1:8" s="963" customFormat="1" x14ac:dyDescent="0.2">
      <c r="A49" s="982" t="s">
        <v>1114</v>
      </c>
      <c r="B49" s="965">
        <v>45</v>
      </c>
      <c r="C49" s="966">
        <v>1000</v>
      </c>
      <c r="D49" s="975"/>
      <c r="E49" s="975"/>
    </row>
    <row r="50" spans="1:8" s="963" customFormat="1" x14ac:dyDescent="0.2">
      <c r="A50" s="982" t="s">
        <v>1115</v>
      </c>
      <c r="B50" s="965">
        <v>297</v>
      </c>
      <c r="C50" s="966">
        <v>6488</v>
      </c>
      <c r="D50" s="975"/>
      <c r="E50" s="975"/>
    </row>
    <row r="51" spans="1:8" s="963" customFormat="1" x14ac:dyDescent="0.2">
      <c r="A51" s="982" t="s">
        <v>1133</v>
      </c>
      <c r="B51" s="965">
        <v>288</v>
      </c>
      <c r="C51" s="966">
        <v>6301</v>
      </c>
      <c r="D51" s="975"/>
      <c r="E51" s="975"/>
    </row>
    <row r="52" spans="1:8" s="963" customFormat="1" x14ac:dyDescent="0.2">
      <c r="A52" s="982" t="s">
        <v>1142</v>
      </c>
      <c r="B52" s="965">
        <v>55</v>
      </c>
      <c r="C52" s="966">
        <v>1215</v>
      </c>
      <c r="D52" s="975"/>
      <c r="E52" s="975"/>
    </row>
    <row r="53" spans="1:8" s="963" customFormat="1" x14ac:dyDescent="0.2">
      <c r="A53" s="982" t="s">
        <v>1175</v>
      </c>
      <c r="B53" s="965">
        <v>45</v>
      </c>
      <c r="C53" s="966">
        <v>1000</v>
      </c>
      <c r="D53" s="975"/>
      <c r="E53" s="975"/>
    </row>
    <row r="54" spans="1:8" s="963" customFormat="1" x14ac:dyDescent="0.2">
      <c r="A54" s="968" t="s">
        <v>1153</v>
      </c>
      <c r="B54" s="980">
        <v>730</v>
      </c>
      <c r="C54" s="970">
        <v>16004</v>
      </c>
      <c r="D54" s="971"/>
      <c r="E54" s="971"/>
      <c r="F54" s="979"/>
      <c r="G54" s="979"/>
      <c r="H54" s="979"/>
    </row>
    <row r="55" spans="1:8" s="963" customFormat="1" x14ac:dyDescent="0.2">
      <c r="A55" s="981" t="s">
        <v>202</v>
      </c>
      <c r="B55" s="976"/>
      <c r="C55" s="977"/>
      <c r="D55" s="975"/>
      <c r="E55" s="975"/>
    </row>
    <row r="56" spans="1:8" s="963" customFormat="1" x14ac:dyDescent="0.2">
      <c r="A56" s="983" t="s">
        <v>1176</v>
      </c>
      <c r="B56" s="965">
        <v>45</v>
      </c>
      <c r="C56" s="966">
        <v>1000</v>
      </c>
      <c r="D56" s="975"/>
      <c r="E56" s="975"/>
    </row>
    <row r="57" spans="1:8" s="963" customFormat="1" x14ac:dyDescent="0.2">
      <c r="A57" s="983" t="s">
        <v>1177</v>
      </c>
      <c r="B57" s="965">
        <v>441</v>
      </c>
      <c r="C57" s="966">
        <v>9634</v>
      </c>
      <c r="D57" s="975"/>
      <c r="E57" s="975"/>
    </row>
    <row r="58" spans="1:8" s="963" customFormat="1" x14ac:dyDescent="0.2">
      <c r="A58" s="983" t="s">
        <v>1115</v>
      </c>
      <c r="B58" s="965">
        <v>565</v>
      </c>
      <c r="C58" s="966">
        <v>12332</v>
      </c>
      <c r="D58" s="975"/>
      <c r="E58" s="975"/>
    </row>
    <row r="59" spans="1:8" s="963" customFormat="1" x14ac:dyDescent="0.2">
      <c r="A59" s="983" t="s">
        <v>1133</v>
      </c>
      <c r="B59" s="965">
        <v>380</v>
      </c>
      <c r="C59" s="966">
        <v>8288</v>
      </c>
      <c r="D59" s="975"/>
      <c r="E59" s="975"/>
    </row>
    <row r="60" spans="1:8" s="963" customFormat="1" hidden="1" x14ac:dyDescent="0.2">
      <c r="A60" s="984" t="s">
        <v>1178</v>
      </c>
      <c r="B60" s="965">
        <v>0</v>
      </c>
      <c r="C60" s="966">
        <v>0</v>
      </c>
      <c r="D60" s="975"/>
      <c r="E60" s="975"/>
    </row>
    <row r="61" spans="1:8" s="963" customFormat="1" x14ac:dyDescent="0.2">
      <c r="A61" s="968" t="s">
        <v>1158</v>
      </c>
      <c r="B61" s="980">
        <v>1431</v>
      </c>
      <c r="C61" s="970">
        <v>31254</v>
      </c>
      <c r="D61" s="971"/>
      <c r="E61" s="971"/>
      <c r="F61" s="972"/>
      <c r="G61" s="972"/>
      <c r="H61" s="972"/>
    </row>
    <row r="62" spans="1:8" s="963" customFormat="1" x14ac:dyDescent="0.2">
      <c r="A62" s="958" t="s">
        <v>227</v>
      </c>
      <c r="B62" s="976"/>
      <c r="C62" s="977"/>
      <c r="D62" s="975"/>
      <c r="E62" s="975"/>
    </row>
    <row r="63" spans="1:8" s="963" customFormat="1" x14ac:dyDescent="0.2">
      <c r="A63" s="964" t="s">
        <v>1171</v>
      </c>
      <c r="B63" s="965">
        <v>45</v>
      </c>
      <c r="C63" s="966">
        <v>1000</v>
      </c>
      <c r="D63" s="975"/>
      <c r="E63" s="975"/>
    </row>
    <row r="64" spans="1:8" s="963" customFormat="1" x14ac:dyDescent="0.2">
      <c r="A64" s="964" t="s">
        <v>1159</v>
      </c>
      <c r="B64" s="965">
        <v>63</v>
      </c>
      <c r="C64" s="966">
        <v>1387</v>
      </c>
      <c r="D64" s="975"/>
      <c r="E64" s="975"/>
    </row>
    <row r="65" spans="1:8" s="963" customFormat="1" x14ac:dyDescent="0.2">
      <c r="A65" s="964" t="s">
        <v>1114</v>
      </c>
      <c r="B65" s="965">
        <v>217</v>
      </c>
      <c r="C65" s="966">
        <v>4747</v>
      </c>
      <c r="D65" s="975"/>
      <c r="E65" s="975"/>
    </row>
    <row r="66" spans="1:8" s="963" customFormat="1" x14ac:dyDescent="0.2">
      <c r="A66" s="964" t="s">
        <v>1115</v>
      </c>
      <c r="B66" s="965">
        <v>45</v>
      </c>
      <c r="C66" s="966">
        <v>1000</v>
      </c>
      <c r="D66" s="975"/>
      <c r="E66" s="975"/>
    </row>
    <row r="67" spans="1:8" s="963" customFormat="1" x14ac:dyDescent="0.2">
      <c r="A67" s="964" t="s">
        <v>1133</v>
      </c>
      <c r="B67" s="965">
        <v>85</v>
      </c>
      <c r="C67" s="966">
        <v>1866</v>
      </c>
      <c r="D67" s="975"/>
      <c r="E67" s="975"/>
    </row>
    <row r="68" spans="1:8" s="963" customFormat="1" x14ac:dyDescent="0.2">
      <c r="A68" s="968" t="s">
        <v>1162</v>
      </c>
      <c r="B68" s="969">
        <v>455</v>
      </c>
      <c r="C68" s="970">
        <v>10000</v>
      </c>
      <c r="D68" s="971"/>
      <c r="E68" s="971"/>
      <c r="F68" s="972"/>
      <c r="G68" s="972"/>
      <c r="H68" s="972"/>
    </row>
    <row r="69" spans="1:8" s="963" customFormat="1" x14ac:dyDescent="0.2">
      <c r="A69" s="985" t="s">
        <v>830</v>
      </c>
      <c r="B69" s="986"/>
      <c r="C69" s="987">
        <v>0</v>
      </c>
      <c r="D69" s="967">
        <v>359662</v>
      </c>
      <c r="E69" s="988">
        <v>385583</v>
      </c>
    </row>
    <row r="70" spans="1:8" s="963" customFormat="1" x14ac:dyDescent="0.2">
      <c r="A70" s="968" t="s">
        <v>1163</v>
      </c>
      <c r="B70" s="980">
        <v>11004</v>
      </c>
      <c r="C70" s="970">
        <v>240563</v>
      </c>
      <c r="D70" s="980">
        <v>359662</v>
      </c>
      <c r="E70" s="971">
        <v>385583</v>
      </c>
      <c r="F70" s="972"/>
      <c r="G70" s="972"/>
      <c r="H70" s="972"/>
    </row>
    <row r="112" spans="3:5" x14ac:dyDescent="0.2">
      <c r="C112" s="936"/>
      <c r="D112" s="936"/>
      <c r="E112" s="936"/>
    </row>
    <row r="113" spans="3:5" x14ac:dyDescent="0.2">
      <c r="C113" s="936"/>
      <c r="D113" s="936"/>
      <c r="E113" s="936"/>
    </row>
    <row r="114" spans="3:5" x14ac:dyDescent="0.2">
      <c r="C114" s="936"/>
      <c r="D114" s="936"/>
      <c r="E114" s="936"/>
    </row>
    <row r="115" spans="3:5" x14ac:dyDescent="0.2">
      <c r="C115" s="936"/>
      <c r="D115" s="936"/>
      <c r="E115" s="936"/>
    </row>
  </sheetData>
  <mergeCells count="4">
    <mergeCell ref="A2:E4"/>
    <mergeCell ref="B6:E6"/>
    <mergeCell ref="B7:B8"/>
    <mergeCell ref="C7:E7"/>
  </mergeCells>
  <printOptions horizontalCentered="1"/>
  <pageMargins left="0" right="0" top="0.19600000000000001" bottom="0.157" header="0.314" footer="0.314"/>
  <pageSetup paperSize="9" scale="87" orientation="portrait" horizontalDpi="1200" verticalDpi="1200" r:id="rId1"/>
  <rowBreaks count="1" manualBreakCount="1">
    <brk id="40" max="4" man="1"/>
  </rowBreaks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showGridLines="0" view="pageBreakPreview" zoomScale="85" zoomScaleNormal="100" zoomScaleSheetLayoutView="85" workbookViewId="0"/>
  </sheetViews>
  <sheetFormatPr defaultRowHeight="12.75" x14ac:dyDescent="0.2"/>
  <cols>
    <col min="1" max="3" width="10.85546875" style="992" customWidth="1"/>
    <col min="4" max="4" width="10.28515625" style="992" customWidth="1"/>
    <col min="5" max="15" width="10.85546875" style="992" customWidth="1"/>
    <col min="16" max="256" width="9.140625" style="992"/>
    <col min="257" max="259" width="10.85546875" style="992" customWidth="1"/>
    <col min="260" max="260" width="10.28515625" style="992" customWidth="1"/>
    <col min="261" max="271" width="10.85546875" style="992" customWidth="1"/>
    <col min="272" max="512" width="9.140625" style="992"/>
    <col min="513" max="515" width="10.85546875" style="992" customWidth="1"/>
    <col min="516" max="516" width="10.28515625" style="992" customWidth="1"/>
    <col min="517" max="527" width="10.85546875" style="992" customWidth="1"/>
    <col min="528" max="768" width="9.140625" style="992"/>
    <col min="769" max="771" width="10.85546875" style="992" customWidth="1"/>
    <col min="772" max="772" width="10.28515625" style="992" customWidth="1"/>
    <col min="773" max="783" width="10.85546875" style="992" customWidth="1"/>
    <col min="784" max="1024" width="9.140625" style="992"/>
    <col min="1025" max="1027" width="10.85546875" style="992" customWidth="1"/>
    <col min="1028" max="1028" width="10.28515625" style="992" customWidth="1"/>
    <col min="1029" max="1039" width="10.85546875" style="992" customWidth="1"/>
    <col min="1040" max="1280" width="9.140625" style="992"/>
    <col min="1281" max="1283" width="10.85546875" style="992" customWidth="1"/>
    <col min="1284" max="1284" width="10.28515625" style="992" customWidth="1"/>
    <col min="1285" max="1295" width="10.85546875" style="992" customWidth="1"/>
    <col min="1296" max="1536" width="9.140625" style="992"/>
    <col min="1537" max="1539" width="10.85546875" style="992" customWidth="1"/>
    <col min="1540" max="1540" width="10.28515625" style="992" customWidth="1"/>
    <col min="1541" max="1551" width="10.85546875" style="992" customWidth="1"/>
    <col min="1552" max="1792" width="9.140625" style="992"/>
    <col min="1793" max="1795" width="10.85546875" style="992" customWidth="1"/>
    <col min="1796" max="1796" width="10.28515625" style="992" customWidth="1"/>
    <col min="1797" max="1807" width="10.85546875" style="992" customWidth="1"/>
    <col min="1808" max="2048" width="9.140625" style="992"/>
    <col min="2049" max="2051" width="10.85546875" style="992" customWidth="1"/>
    <col min="2052" max="2052" width="10.28515625" style="992" customWidth="1"/>
    <col min="2053" max="2063" width="10.85546875" style="992" customWidth="1"/>
    <col min="2064" max="2304" width="9.140625" style="992"/>
    <col min="2305" max="2307" width="10.85546875" style="992" customWidth="1"/>
    <col min="2308" max="2308" width="10.28515625" style="992" customWidth="1"/>
    <col min="2309" max="2319" width="10.85546875" style="992" customWidth="1"/>
    <col min="2320" max="2560" width="9.140625" style="992"/>
    <col min="2561" max="2563" width="10.85546875" style="992" customWidth="1"/>
    <col min="2564" max="2564" width="10.28515625" style="992" customWidth="1"/>
    <col min="2565" max="2575" width="10.85546875" style="992" customWidth="1"/>
    <col min="2576" max="2816" width="9.140625" style="992"/>
    <col min="2817" max="2819" width="10.85546875" style="992" customWidth="1"/>
    <col min="2820" max="2820" width="10.28515625" style="992" customWidth="1"/>
    <col min="2821" max="2831" width="10.85546875" style="992" customWidth="1"/>
    <col min="2832" max="3072" width="9.140625" style="992"/>
    <col min="3073" max="3075" width="10.85546875" style="992" customWidth="1"/>
    <col min="3076" max="3076" width="10.28515625" style="992" customWidth="1"/>
    <col min="3077" max="3087" width="10.85546875" style="992" customWidth="1"/>
    <col min="3088" max="3328" width="9.140625" style="992"/>
    <col min="3329" max="3331" width="10.85546875" style="992" customWidth="1"/>
    <col min="3332" max="3332" width="10.28515625" style="992" customWidth="1"/>
    <col min="3333" max="3343" width="10.85546875" style="992" customWidth="1"/>
    <col min="3344" max="3584" width="9.140625" style="992"/>
    <col min="3585" max="3587" width="10.85546875" style="992" customWidth="1"/>
    <col min="3588" max="3588" width="10.28515625" style="992" customWidth="1"/>
    <col min="3589" max="3599" width="10.85546875" style="992" customWidth="1"/>
    <col min="3600" max="3840" width="9.140625" style="992"/>
    <col min="3841" max="3843" width="10.85546875" style="992" customWidth="1"/>
    <col min="3844" max="3844" width="10.28515625" style="992" customWidth="1"/>
    <col min="3845" max="3855" width="10.85546875" style="992" customWidth="1"/>
    <col min="3856" max="4096" width="9.140625" style="992"/>
    <col min="4097" max="4099" width="10.85546875" style="992" customWidth="1"/>
    <col min="4100" max="4100" width="10.28515625" style="992" customWidth="1"/>
    <col min="4101" max="4111" width="10.85546875" style="992" customWidth="1"/>
    <col min="4112" max="4352" width="9.140625" style="992"/>
    <col min="4353" max="4355" width="10.85546875" style="992" customWidth="1"/>
    <col min="4356" max="4356" width="10.28515625" style="992" customWidth="1"/>
    <col min="4357" max="4367" width="10.85546875" style="992" customWidth="1"/>
    <col min="4368" max="4608" width="9.140625" style="992"/>
    <col min="4609" max="4611" width="10.85546875" style="992" customWidth="1"/>
    <col min="4612" max="4612" width="10.28515625" style="992" customWidth="1"/>
    <col min="4613" max="4623" width="10.85546875" style="992" customWidth="1"/>
    <col min="4624" max="4864" width="9.140625" style="992"/>
    <col min="4865" max="4867" width="10.85546875" style="992" customWidth="1"/>
    <col min="4868" max="4868" width="10.28515625" style="992" customWidth="1"/>
    <col min="4869" max="4879" width="10.85546875" style="992" customWidth="1"/>
    <col min="4880" max="5120" width="9.140625" style="992"/>
    <col min="5121" max="5123" width="10.85546875" style="992" customWidth="1"/>
    <col min="5124" max="5124" width="10.28515625" style="992" customWidth="1"/>
    <col min="5125" max="5135" width="10.85546875" style="992" customWidth="1"/>
    <col min="5136" max="5376" width="9.140625" style="992"/>
    <col min="5377" max="5379" width="10.85546875" style="992" customWidth="1"/>
    <col min="5380" max="5380" width="10.28515625" style="992" customWidth="1"/>
    <col min="5381" max="5391" width="10.85546875" style="992" customWidth="1"/>
    <col min="5392" max="5632" width="9.140625" style="992"/>
    <col min="5633" max="5635" width="10.85546875" style="992" customWidth="1"/>
    <col min="5636" max="5636" width="10.28515625" style="992" customWidth="1"/>
    <col min="5637" max="5647" width="10.85546875" style="992" customWidth="1"/>
    <col min="5648" max="5888" width="9.140625" style="992"/>
    <col min="5889" max="5891" width="10.85546875" style="992" customWidth="1"/>
    <col min="5892" max="5892" width="10.28515625" style="992" customWidth="1"/>
    <col min="5893" max="5903" width="10.85546875" style="992" customWidth="1"/>
    <col min="5904" max="6144" width="9.140625" style="992"/>
    <col min="6145" max="6147" width="10.85546875" style="992" customWidth="1"/>
    <col min="6148" max="6148" width="10.28515625" style="992" customWidth="1"/>
    <col min="6149" max="6159" width="10.85546875" style="992" customWidth="1"/>
    <col min="6160" max="6400" width="9.140625" style="992"/>
    <col min="6401" max="6403" width="10.85546875" style="992" customWidth="1"/>
    <col min="6404" max="6404" width="10.28515625" style="992" customWidth="1"/>
    <col min="6405" max="6415" width="10.85546875" style="992" customWidth="1"/>
    <col min="6416" max="6656" width="9.140625" style="992"/>
    <col min="6657" max="6659" width="10.85546875" style="992" customWidth="1"/>
    <col min="6660" max="6660" width="10.28515625" style="992" customWidth="1"/>
    <col min="6661" max="6671" width="10.85546875" style="992" customWidth="1"/>
    <col min="6672" max="6912" width="9.140625" style="992"/>
    <col min="6913" max="6915" width="10.85546875" style="992" customWidth="1"/>
    <col min="6916" max="6916" width="10.28515625" style="992" customWidth="1"/>
    <col min="6917" max="6927" width="10.85546875" style="992" customWidth="1"/>
    <col min="6928" max="7168" width="9.140625" style="992"/>
    <col min="7169" max="7171" width="10.85546875" style="992" customWidth="1"/>
    <col min="7172" max="7172" width="10.28515625" style="992" customWidth="1"/>
    <col min="7173" max="7183" width="10.85546875" style="992" customWidth="1"/>
    <col min="7184" max="7424" width="9.140625" style="992"/>
    <col min="7425" max="7427" width="10.85546875" style="992" customWidth="1"/>
    <col min="7428" max="7428" width="10.28515625" style="992" customWidth="1"/>
    <col min="7429" max="7439" width="10.85546875" style="992" customWidth="1"/>
    <col min="7440" max="7680" width="9.140625" style="992"/>
    <col min="7681" max="7683" width="10.85546875" style="992" customWidth="1"/>
    <col min="7684" max="7684" width="10.28515625" style="992" customWidth="1"/>
    <col min="7685" max="7695" width="10.85546875" style="992" customWidth="1"/>
    <col min="7696" max="7936" width="9.140625" style="992"/>
    <col min="7937" max="7939" width="10.85546875" style="992" customWidth="1"/>
    <col min="7940" max="7940" width="10.28515625" style="992" customWidth="1"/>
    <col min="7941" max="7951" width="10.85546875" style="992" customWidth="1"/>
    <col min="7952" max="8192" width="9.140625" style="992"/>
    <col min="8193" max="8195" width="10.85546875" style="992" customWidth="1"/>
    <col min="8196" max="8196" width="10.28515625" style="992" customWidth="1"/>
    <col min="8197" max="8207" width="10.85546875" style="992" customWidth="1"/>
    <col min="8208" max="8448" width="9.140625" style="992"/>
    <col min="8449" max="8451" width="10.85546875" style="992" customWidth="1"/>
    <col min="8452" max="8452" width="10.28515625" style="992" customWidth="1"/>
    <col min="8453" max="8463" width="10.85546875" style="992" customWidth="1"/>
    <col min="8464" max="8704" width="9.140625" style="992"/>
    <col min="8705" max="8707" width="10.85546875" style="992" customWidth="1"/>
    <col min="8708" max="8708" width="10.28515625" style="992" customWidth="1"/>
    <col min="8709" max="8719" width="10.85546875" style="992" customWidth="1"/>
    <col min="8720" max="8960" width="9.140625" style="992"/>
    <col min="8961" max="8963" width="10.85546875" style="992" customWidth="1"/>
    <col min="8964" max="8964" width="10.28515625" style="992" customWidth="1"/>
    <col min="8965" max="8975" width="10.85546875" style="992" customWidth="1"/>
    <col min="8976" max="9216" width="9.140625" style="992"/>
    <col min="9217" max="9219" width="10.85546875" style="992" customWidth="1"/>
    <col min="9220" max="9220" width="10.28515625" style="992" customWidth="1"/>
    <col min="9221" max="9231" width="10.85546875" style="992" customWidth="1"/>
    <col min="9232" max="9472" width="9.140625" style="992"/>
    <col min="9473" max="9475" width="10.85546875" style="992" customWidth="1"/>
    <col min="9476" max="9476" width="10.28515625" style="992" customWidth="1"/>
    <col min="9477" max="9487" width="10.85546875" style="992" customWidth="1"/>
    <col min="9488" max="9728" width="9.140625" style="992"/>
    <col min="9729" max="9731" width="10.85546875" style="992" customWidth="1"/>
    <col min="9732" max="9732" width="10.28515625" style="992" customWidth="1"/>
    <col min="9733" max="9743" width="10.85546875" style="992" customWidth="1"/>
    <col min="9744" max="9984" width="9.140625" style="992"/>
    <col min="9985" max="9987" width="10.85546875" style="992" customWidth="1"/>
    <col min="9988" max="9988" width="10.28515625" style="992" customWidth="1"/>
    <col min="9989" max="9999" width="10.85546875" style="992" customWidth="1"/>
    <col min="10000" max="10240" width="9.140625" style="992"/>
    <col min="10241" max="10243" width="10.85546875" style="992" customWidth="1"/>
    <col min="10244" max="10244" width="10.28515625" style="992" customWidth="1"/>
    <col min="10245" max="10255" width="10.85546875" style="992" customWidth="1"/>
    <col min="10256" max="10496" width="9.140625" style="992"/>
    <col min="10497" max="10499" width="10.85546875" style="992" customWidth="1"/>
    <col min="10500" max="10500" width="10.28515625" style="992" customWidth="1"/>
    <col min="10501" max="10511" width="10.85546875" style="992" customWidth="1"/>
    <col min="10512" max="10752" width="9.140625" style="992"/>
    <col min="10753" max="10755" width="10.85546875" style="992" customWidth="1"/>
    <col min="10756" max="10756" width="10.28515625" style="992" customWidth="1"/>
    <col min="10757" max="10767" width="10.85546875" style="992" customWidth="1"/>
    <col min="10768" max="11008" width="9.140625" style="992"/>
    <col min="11009" max="11011" width="10.85546875" style="992" customWidth="1"/>
    <col min="11012" max="11012" width="10.28515625" style="992" customWidth="1"/>
    <col min="11013" max="11023" width="10.85546875" style="992" customWidth="1"/>
    <col min="11024" max="11264" width="9.140625" style="992"/>
    <col min="11265" max="11267" width="10.85546875" style="992" customWidth="1"/>
    <col min="11268" max="11268" width="10.28515625" style="992" customWidth="1"/>
    <col min="11269" max="11279" width="10.85546875" style="992" customWidth="1"/>
    <col min="11280" max="11520" width="9.140625" style="992"/>
    <col min="11521" max="11523" width="10.85546875" style="992" customWidth="1"/>
    <col min="11524" max="11524" width="10.28515625" style="992" customWidth="1"/>
    <col min="11525" max="11535" width="10.85546875" style="992" customWidth="1"/>
    <col min="11536" max="11776" width="9.140625" style="992"/>
    <col min="11777" max="11779" width="10.85546875" style="992" customWidth="1"/>
    <col min="11780" max="11780" width="10.28515625" style="992" customWidth="1"/>
    <col min="11781" max="11791" width="10.85546875" style="992" customWidth="1"/>
    <col min="11792" max="12032" width="9.140625" style="992"/>
    <col min="12033" max="12035" width="10.85546875" style="992" customWidth="1"/>
    <col min="12036" max="12036" width="10.28515625" style="992" customWidth="1"/>
    <col min="12037" max="12047" width="10.85546875" style="992" customWidth="1"/>
    <col min="12048" max="12288" width="9.140625" style="992"/>
    <col min="12289" max="12291" width="10.85546875" style="992" customWidth="1"/>
    <col min="12292" max="12292" width="10.28515625" style="992" customWidth="1"/>
    <col min="12293" max="12303" width="10.85546875" style="992" customWidth="1"/>
    <col min="12304" max="12544" width="9.140625" style="992"/>
    <col min="12545" max="12547" width="10.85546875" style="992" customWidth="1"/>
    <col min="12548" max="12548" width="10.28515625" style="992" customWidth="1"/>
    <col min="12549" max="12559" width="10.85546875" style="992" customWidth="1"/>
    <col min="12560" max="12800" width="9.140625" style="992"/>
    <col min="12801" max="12803" width="10.85546875" style="992" customWidth="1"/>
    <col min="12804" max="12804" width="10.28515625" style="992" customWidth="1"/>
    <col min="12805" max="12815" width="10.85546875" style="992" customWidth="1"/>
    <col min="12816" max="13056" width="9.140625" style="992"/>
    <col min="13057" max="13059" width="10.85546875" style="992" customWidth="1"/>
    <col min="13060" max="13060" width="10.28515625" style="992" customWidth="1"/>
    <col min="13061" max="13071" width="10.85546875" style="992" customWidth="1"/>
    <col min="13072" max="13312" width="9.140625" style="992"/>
    <col min="13313" max="13315" width="10.85546875" style="992" customWidth="1"/>
    <col min="13316" max="13316" width="10.28515625" style="992" customWidth="1"/>
    <col min="13317" max="13327" width="10.85546875" style="992" customWidth="1"/>
    <col min="13328" max="13568" width="9.140625" style="992"/>
    <col min="13569" max="13571" width="10.85546875" style="992" customWidth="1"/>
    <col min="13572" max="13572" width="10.28515625" style="992" customWidth="1"/>
    <col min="13573" max="13583" width="10.85546875" style="992" customWidth="1"/>
    <col min="13584" max="13824" width="9.140625" style="992"/>
    <col min="13825" max="13827" width="10.85546875" style="992" customWidth="1"/>
    <col min="13828" max="13828" width="10.28515625" style="992" customWidth="1"/>
    <col min="13829" max="13839" width="10.85546875" style="992" customWidth="1"/>
    <col min="13840" max="14080" width="9.140625" style="992"/>
    <col min="14081" max="14083" width="10.85546875" style="992" customWidth="1"/>
    <col min="14084" max="14084" width="10.28515625" style="992" customWidth="1"/>
    <col min="14085" max="14095" width="10.85546875" style="992" customWidth="1"/>
    <col min="14096" max="14336" width="9.140625" style="992"/>
    <col min="14337" max="14339" width="10.85546875" style="992" customWidth="1"/>
    <col min="14340" max="14340" width="10.28515625" style="992" customWidth="1"/>
    <col min="14341" max="14351" width="10.85546875" style="992" customWidth="1"/>
    <col min="14352" max="14592" width="9.140625" style="992"/>
    <col min="14593" max="14595" width="10.85546875" style="992" customWidth="1"/>
    <col min="14596" max="14596" width="10.28515625" style="992" customWidth="1"/>
    <col min="14597" max="14607" width="10.85546875" style="992" customWidth="1"/>
    <col min="14608" max="14848" width="9.140625" style="992"/>
    <col min="14849" max="14851" width="10.85546875" style="992" customWidth="1"/>
    <col min="14852" max="14852" width="10.28515625" style="992" customWidth="1"/>
    <col min="14853" max="14863" width="10.85546875" style="992" customWidth="1"/>
    <col min="14864" max="15104" width="9.140625" style="992"/>
    <col min="15105" max="15107" width="10.85546875" style="992" customWidth="1"/>
    <col min="15108" max="15108" width="10.28515625" style="992" customWidth="1"/>
    <col min="15109" max="15119" width="10.85546875" style="992" customWidth="1"/>
    <col min="15120" max="15360" width="9.140625" style="992"/>
    <col min="15361" max="15363" width="10.85546875" style="992" customWidth="1"/>
    <col min="15364" max="15364" width="10.28515625" style="992" customWidth="1"/>
    <col min="15365" max="15375" width="10.85546875" style="992" customWidth="1"/>
    <col min="15376" max="15616" width="9.140625" style="992"/>
    <col min="15617" max="15619" width="10.85546875" style="992" customWidth="1"/>
    <col min="15620" max="15620" width="10.28515625" style="992" customWidth="1"/>
    <col min="15621" max="15631" width="10.85546875" style="992" customWidth="1"/>
    <col min="15632" max="15872" width="9.140625" style="992"/>
    <col min="15873" max="15875" width="10.85546875" style="992" customWidth="1"/>
    <col min="15876" max="15876" width="10.28515625" style="992" customWidth="1"/>
    <col min="15877" max="15887" width="10.85546875" style="992" customWidth="1"/>
    <col min="15888" max="16128" width="9.140625" style="992"/>
    <col min="16129" max="16131" width="10.85546875" style="992" customWidth="1"/>
    <col min="16132" max="16132" width="10.28515625" style="992" customWidth="1"/>
    <col min="16133" max="16143" width="10.85546875" style="992" customWidth="1"/>
    <col min="16144" max="16384" width="9.140625" style="992"/>
  </cols>
  <sheetData>
    <row r="1" spans="1:14" ht="36.75" customHeight="1" x14ac:dyDescent="0.2">
      <c r="A1" s="989" t="s">
        <v>1179</v>
      </c>
      <c r="B1" s="990"/>
      <c r="C1" s="990"/>
      <c r="D1" s="990"/>
      <c r="E1" s="990"/>
      <c r="F1" s="990"/>
      <c r="G1" s="990"/>
      <c r="H1" s="990"/>
      <c r="I1" s="990"/>
      <c r="J1" s="990"/>
      <c r="K1" s="990"/>
      <c r="L1" s="990"/>
      <c r="M1" s="991"/>
      <c r="N1" s="991"/>
    </row>
    <row r="2" spans="1:14" ht="45.75" customHeight="1" x14ac:dyDescent="0.2">
      <c r="A2" s="993" t="s">
        <v>1180</v>
      </c>
      <c r="B2" s="994"/>
      <c r="C2" s="994"/>
      <c r="D2" s="994"/>
      <c r="E2" s="994"/>
      <c r="F2" s="994"/>
      <c r="G2" s="994"/>
      <c r="H2" s="994"/>
      <c r="I2" s="994"/>
      <c r="J2" s="994"/>
      <c r="K2" s="994"/>
      <c r="L2" s="994"/>
      <c r="M2" s="994"/>
      <c r="N2" s="994"/>
    </row>
    <row r="3" spans="1:14" ht="12.75" customHeight="1" x14ac:dyDescent="0.2">
      <c r="A3" s="995"/>
      <c r="B3" s="990"/>
      <c r="C3" s="990"/>
      <c r="D3" s="990"/>
      <c r="E3" s="990"/>
      <c r="F3" s="990"/>
      <c r="G3" s="990"/>
      <c r="H3" s="990"/>
      <c r="I3" s="995"/>
      <c r="J3" s="995"/>
      <c r="K3" s="995"/>
      <c r="L3" s="990"/>
      <c r="M3" s="991"/>
    </row>
    <row r="4" spans="1:14" ht="15.75" x14ac:dyDescent="0.2">
      <c r="A4" s="990"/>
      <c r="B4" s="996"/>
      <c r="C4" s="990"/>
      <c r="D4" s="990"/>
      <c r="E4" s="990"/>
      <c r="F4" s="990"/>
      <c r="G4" s="990"/>
      <c r="H4" s="990"/>
      <c r="I4" s="995"/>
      <c r="J4" s="995"/>
      <c r="K4" s="995"/>
      <c r="L4" s="990"/>
      <c r="M4" s="991"/>
    </row>
    <row r="5" spans="1:14" ht="15.75" customHeight="1" x14ac:dyDescent="0.2">
      <c r="A5" s="997"/>
      <c r="B5" s="997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991"/>
    </row>
    <row r="6" spans="1:14" x14ac:dyDescent="0.2">
      <c r="A6" s="990"/>
      <c r="B6" s="990"/>
      <c r="C6" s="990"/>
      <c r="D6" s="990"/>
      <c r="E6" s="990"/>
      <c r="F6" s="990"/>
      <c r="G6" s="990"/>
      <c r="H6" s="990"/>
      <c r="I6" s="990"/>
      <c r="J6" s="990"/>
      <c r="K6" s="990"/>
      <c r="L6" s="990"/>
      <c r="M6" s="991"/>
    </row>
    <row r="7" spans="1:14" ht="12.75" customHeight="1" x14ac:dyDescent="0.2">
      <c r="A7" s="990"/>
      <c r="B7" s="990"/>
      <c r="C7" s="996"/>
      <c r="D7" s="996"/>
      <c r="E7" s="996"/>
      <c r="F7" s="996"/>
      <c r="G7" s="996"/>
      <c r="H7" s="996"/>
      <c r="I7" s="996"/>
      <c r="J7" s="996"/>
      <c r="K7" s="998"/>
      <c r="L7" s="990"/>
      <c r="M7" s="991"/>
    </row>
    <row r="8" spans="1:14" x14ac:dyDescent="0.2">
      <c r="A8" s="990"/>
      <c r="B8" s="998"/>
      <c r="C8" s="996"/>
      <c r="D8" s="996"/>
      <c r="E8" s="996"/>
      <c r="F8" s="996"/>
      <c r="G8" s="996"/>
      <c r="H8" s="996"/>
      <c r="I8" s="996"/>
      <c r="J8" s="996"/>
      <c r="K8" s="998"/>
      <c r="L8" s="990"/>
      <c r="M8" s="991"/>
    </row>
    <row r="9" spans="1:14" x14ac:dyDescent="0.2">
      <c r="A9" s="996"/>
      <c r="B9" s="996"/>
      <c r="C9" s="996"/>
      <c r="D9" s="996"/>
      <c r="E9" s="996"/>
      <c r="F9" s="996"/>
      <c r="G9" s="996"/>
      <c r="H9" s="996"/>
      <c r="I9" s="996"/>
      <c r="J9" s="996"/>
      <c r="K9" s="996"/>
      <c r="L9" s="996"/>
      <c r="M9" s="991"/>
    </row>
    <row r="10" spans="1:14" x14ac:dyDescent="0.2">
      <c r="A10" s="990"/>
      <c r="B10" s="990"/>
      <c r="C10" s="990"/>
      <c r="D10" s="990"/>
      <c r="E10" s="990"/>
      <c r="F10" s="990"/>
      <c r="G10" s="990"/>
      <c r="H10" s="990"/>
      <c r="I10" s="990"/>
      <c r="J10" s="990"/>
      <c r="K10" s="990"/>
      <c r="L10" s="990"/>
      <c r="M10" s="991"/>
    </row>
    <row r="11" spans="1:14" x14ac:dyDescent="0.2">
      <c r="A11" s="990"/>
      <c r="B11" s="990"/>
      <c r="C11" s="990"/>
      <c r="D11" s="990"/>
      <c r="E11" s="990"/>
      <c r="F11" s="990"/>
      <c r="G11" s="990"/>
      <c r="H11" s="990"/>
      <c r="I11" s="990"/>
      <c r="J11" s="990"/>
      <c r="K11" s="990"/>
      <c r="L11" s="990"/>
      <c r="M11" s="991"/>
    </row>
    <row r="12" spans="1:14" x14ac:dyDescent="0.2">
      <c r="B12" s="999"/>
      <c r="C12" s="999"/>
      <c r="D12" s="999"/>
      <c r="E12" s="999"/>
      <c r="F12" s="999"/>
      <c r="G12" s="999"/>
      <c r="H12" s="999"/>
    </row>
    <row r="13" spans="1:14" x14ac:dyDescent="0.2">
      <c r="B13" s="999"/>
      <c r="C13" s="999"/>
      <c r="D13" s="999"/>
      <c r="E13" s="999"/>
      <c r="F13" s="999"/>
      <c r="G13" s="999"/>
      <c r="H13" s="999"/>
    </row>
    <row r="14" spans="1:14" x14ac:dyDescent="0.2">
      <c r="B14" s="999"/>
      <c r="C14" s="1000"/>
      <c r="D14" s="1001"/>
      <c r="E14" s="1001"/>
      <c r="F14" s="1001"/>
      <c r="G14" s="1001"/>
      <c r="H14" s="1001"/>
    </row>
    <row r="15" spans="1:14" x14ac:dyDescent="0.2">
      <c r="B15" s="999"/>
      <c r="C15" s="999"/>
      <c r="D15" s="999"/>
      <c r="E15" s="999"/>
      <c r="F15" s="999"/>
      <c r="G15" s="999"/>
      <c r="H15" s="999"/>
    </row>
    <row r="16" spans="1:14" x14ac:dyDescent="0.2">
      <c r="B16" s="999"/>
      <c r="C16" s="999"/>
      <c r="D16" s="999"/>
      <c r="E16" s="999"/>
      <c r="F16" s="999"/>
      <c r="G16" s="999"/>
      <c r="H16" s="999"/>
    </row>
    <row r="17" spans="2:8" x14ac:dyDescent="0.2">
      <c r="B17" s="999"/>
      <c r="C17" s="999"/>
      <c r="D17" s="999"/>
      <c r="E17" s="999"/>
      <c r="F17" s="999"/>
      <c r="G17" s="999"/>
      <c r="H17" s="999"/>
    </row>
    <row r="130" spans="2:2" x14ac:dyDescent="0.2">
      <c r="B130" s="1002"/>
    </row>
    <row r="131" spans="2:2" x14ac:dyDescent="0.2">
      <c r="B131" s="1002"/>
    </row>
    <row r="132" spans="2:2" x14ac:dyDescent="0.2">
      <c r="B132" s="1002"/>
    </row>
    <row r="133" spans="2:2" x14ac:dyDescent="0.2">
      <c r="B133" s="1002"/>
    </row>
  </sheetData>
  <mergeCells count="2">
    <mergeCell ref="A2:N2"/>
    <mergeCell ref="C14:H14"/>
  </mergeCells>
  <printOptions horizontalCentered="1"/>
  <pageMargins left="0" right="0" top="2.5590551181102366" bottom="0.98425196850393704" header="0.51181102362204722" footer="0.51181102362204722"/>
  <pageSetup paperSize="9" scale="90" orientation="landscape" r:id="rId1"/>
  <headerFooter alignWithMargins="0"/>
  <rowBreaks count="8" manualBreakCount="8">
    <brk id="108" max="16383" man="1"/>
    <brk id="130" max="16383" man="1"/>
    <brk id="174" max="16383" man="1"/>
    <brk id="217" max="16383" man="1"/>
    <brk id="262" max="16383" man="1"/>
    <brk id="294" max="16383" man="1"/>
    <brk id="341" max="16383" man="1"/>
    <brk id="37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9"/>
  <sheetViews>
    <sheetView showGridLines="0" view="pageBreakPreview" zoomScale="118" zoomScaleNormal="100" zoomScaleSheetLayoutView="118" workbookViewId="0">
      <selection activeCell="D31" sqref="D31:D32"/>
    </sheetView>
  </sheetViews>
  <sheetFormatPr defaultColWidth="9.140625" defaultRowHeight="12.75" x14ac:dyDescent="0.2"/>
  <cols>
    <col min="1" max="1" width="56" style="1040" customWidth="1"/>
    <col min="2" max="3" width="11.42578125" style="1040" customWidth="1"/>
    <col min="4" max="4" width="11.42578125" style="882" customWidth="1"/>
    <col min="5" max="5" width="0.7109375" style="882" customWidth="1"/>
    <col min="6" max="6" width="13.140625" style="882" bestFit="1" customWidth="1"/>
    <col min="7" max="16384" width="9.140625" style="882"/>
  </cols>
  <sheetData>
    <row r="1" spans="1:4" ht="18" customHeight="1" x14ac:dyDescent="0.2">
      <c r="A1" s="1003" t="s">
        <v>1179</v>
      </c>
      <c r="B1" s="1004"/>
      <c r="C1" s="1004"/>
      <c r="D1" s="881"/>
    </row>
    <row r="2" spans="1:4" ht="12" customHeight="1" x14ac:dyDescent="0.2">
      <c r="A2" s="883"/>
      <c r="B2" s="883"/>
      <c r="C2" s="883"/>
      <c r="D2" s="883"/>
    </row>
    <row r="3" spans="1:4" ht="10.5" customHeight="1" x14ac:dyDescent="0.2">
      <c r="A3" s="884" t="s">
        <v>1181</v>
      </c>
      <c r="B3" s="884"/>
      <c r="C3" s="884"/>
      <c r="D3" s="884"/>
    </row>
    <row r="4" spans="1:4" ht="9" customHeight="1" x14ac:dyDescent="0.2">
      <c r="A4" s="884"/>
      <c r="B4" s="884"/>
      <c r="C4" s="884"/>
      <c r="D4" s="884"/>
    </row>
    <row r="5" spans="1:4" ht="7.5" customHeight="1" x14ac:dyDescent="0.2">
      <c r="A5" s="884"/>
      <c r="B5" s="884"/>
      <c r="C5" s="884"/>
      <c r="D5" s="884"/>
    </row>
    <row r="6" spans="1:4" ht="7.5" customHeight="1" x14ac:dyDescent="0.2">
      <c r="A6" s="884"/>
      <c r="B6" s="884"/>
      <c r="C6" s="884"/>
      <c r="D6" s="884"/>
    </row>
    <row r="7" spans="1:4" ht="7.5" customHeight="1" x14ac:dyDescent="0.2">
      <c r="A7" s="884"/>
      <c r="B7" s="884"/>
      <c r="C7" s="884"/>
      <c r="D7" s="884"/>
    </row>
    <row r="8" spans="1:4" ht="6.75" customHeight="1" x14ac:dyDescent="0.25">
      <c r="A8" s="885"/>
      <c r="B8" s="885"/>
      <c r="C8" s="885"/>
      <c r="D8" s="885"/>
    </row>
    <row r="9" spans="1:4" s="889" customFormat="1" ht="27.75" customHeight="1" x14ac:dyDescent="0.2">
      <c r="A9" s="1005" t="s">
        <v>1182</v>
      </c>
      <c r="B9" s="1006" t="s">
        <v>1183</v>
      </c>
      <c r="C9" s="1006"/>
      <c r="D9" s="1007"/>
    </row>
    <row r="10" spans="1:4" s="889" customFormat="1" ht="12" customHeight="1" x14ac:dyDescent="0.2">
      <c r="A10" s="1008"/>
      <c r="B10" s="1009" t="s">
        <v>1110</v>
      </c>
      <c r="C10" s="1010"/>
      <c r="D10" s="1011"/>
    </row>
    <row r="11" spans="1:4" s="889" customFormat="1" ht="42" customHeight="1" x14ac:dyDescent="0.2">
      <c r="A11" s="1012" t="s">
        <v>1184</v>
      </c>
      <c r="B11" s="1013" t="s">
        <v>1027</v>
      </c>
      <c r="C11" s="1013" t="s">
        <v>1111</v>
      </c>
      <c r="D11" s="1013" t="s">
        <v>1112</v>
      </c>
    </row>
    <row r="12" spans="1:4" s="889" customFormat="1" ht="26.25" customHeight="1" x14ac:dyDescent="0.2">
      <c r="A12" s="1014" t="s">
        <v>1185</v>
      </c>
      <c r="B12" s="1008"/>
      <c r="C12" s="1008"/>
      <c r="D12" s="1008"/>
    </row>
    <row r="13" spans="1:4" s="889" customFormat="1" ht="12.75" customHeight="1" x14ac:dyDescent="0.2">
      <c r="A13" s="1015" t="s">
        <v>1186</v>
      </c>
      <c r="B13" s="1016">
        <v>32475</v>
      </c>
      <c r="C13" s="1017">
        <v>0</v>
      </c>
      <c r="D13" s="1017">
        <v>0</v>
      </c>
    </row>
    <row r="14" spans="1:4" s="889" customFormat="1" ht="12.75" customHeight="1" x14ac:dyDescent="0.2">
      <c r="A14" s="1015" t="s">
        <v>1187</v>
      </c>
      <c r="B14" s="1016">
        <v>11129</v>
      </c>
      <c r="C14" s="1016">
        <v>0</v>
      </c>
      <c r="D14" s="1016">
        <v>0</v>
      </c>
    </row>
    <row r="15" spans="1:4" s="889" customFormat="1" ht="12.75" customHeight="1" x14ac:dyDescent="0.2">
      <c r="A15" s="1015" t="s">
        <v>1188</v>
      </c>
      <c r="B15" s="1016">
        <v>33564</v>
      </c>
      <c r="C15" s="1016">
        <v>0</v>
      </c>
      <c r="D15" s="1016">
        <v>0</v>
      </c>
    </row>
    <row r="16" spans="1:4" s="889" customFormat="1" ht="12.75" customHeight="1" x14ac:dyDescent="0.2">
      <c r="A16" s="1015" t="s">
        <v>1189</v>
      </c>
      <c r="B16" s="1016">
        <v>44212</v>
      </c>
      <c r="C16" s="1016">
        <v>0</v>
      </c>
      <c r="D16" s="1016">
        <v>0</v>
      </c>
    </row>
    <row r="17" spans="1:6" s="889" customFormat="1" ht="12.75" customHeight="1" x14ac:dyDescent="0.2">
      <c r="A17" s="1015" t="s">
        <v>1190</v>
      </c>
      <c r="B17" s="1016">
        <v>25191</v>
      </c>
      <c r="C17" s="1016">
        <v>0</v>
      </c>
      <c r="D17" s="1016">
        <v>0</v>
      </c>
    </row>
    <row r="18" spans="1:6" s="889" customFormat="1" ht="12.75" customHeight="1" x14ac:dyDescent="0.2">
      <c r="A18" s="1015" t="s">
        <v>1191</v>
      </c>
      <c r="B18" s="1016">
        <v>16743</v>
      </c>
      <c r="C18" s="1016">
        <v>0</v>
      </c>
      <c r="D18" s="1016">
        <v>0</v>
      </c>
    </row>
    <row r="19" spans="1:6" s="889" customFormat="1" ht="12.75" customHeight="1" x14ac:dyDescent="0.2">
      <c r="A19" s="1015" t="s">
        <v>1192</v>
      </c>
      <c r="B19" s="1016">
        <v>13660</v>
      </c>
      <c r="C19" s="1016">
        <v>0</v>
      </c>
      <c r="D19" s="1016">
        <v>0</v>
      </c>
    </row>
    <row r="20" spans="1:6" s="889" customFormat="1" ht="12.75" customHeight="1" x14ac:dyDescent="0.2">
      <c r="A20" s="1015" t="s">
        <v>1193</v>
      </c>
      <c r="B20" s="1016">
        <v>5020</v>
      </c>
      <c r="C20" s="1016">
        <v>0</v>
      </c>
      <c r="D20" s="1016">
        <v>0</v>
      </c>
    </row>
    <row r="21" spans="1:6" s="889" customFormat="1" ht="12.75" customHeight="1" x14ac:dyDescent="0.2">
      <c r="A21" s="1015" t="s">
        <v>1194</v>
      </c>
      <c r="B21" s="1016">
        <v>18006</v>
      </c>
      <c r="C21" s="1016">
        <v>0</v>
      </c>
      <c r="D21" s="1016">
        <v>0</v>
      </c>
    </row>
    <row r="22" spans="1:6" s="889" customFormat="1" ht="12.75" customHeight="1" x14ac:dyDescent="0.2">
      <c r="A22" s="1015" t="s">
        <v>830</v>
      </c>
      <c r="B22" s="1016">
        <v>1211250</v>
      </c>
      <c r="C22" s="1016">
        <v>1221024</v>
      </c>
      <c r="D22" s="1016">
        <v>1347002</v>
      </c>
    </row>
    <row r="23" spans="1:6" s="889" customFormat="1" ht="12.75" customHeight="1" x14ac:dyDescent="0.2">
      <c r="A23" s="1012" t="s">
        <v>1195</v>
      </c>
      <c r="B23" s="1018">
        <v>1411250</v>
      </c>
      <c r="C23" s="1018">
        <v>1221024</v>
      </c>
      <c r="D23" s="1018">
        <v>1347002</v>
      </c>
    </row>
    <row r="24" spans="1:6" s="889" customFormat="1" ht="12.75" customHeight="1" x14ac:dyDescent="0.2">
      <c r="A24" s="1019" t="s">
        <v>1196</v>
      </c>
      <c r="B24" s="1020"/>
      <c r="C24" s="1020"/>
      <c r="D24" s="1020"/>
    </row>
    <row r="25" spans="1:6" s="889" customFormat="1" ht="13.5" customHeight="1" x14ac:dyDescent="0.2">
      <c r="A25" s="1021" t="s">
        <v>1197</v>
      </c>
      <c r="B25" s="1022"/>
      <c r="C25" s="1022"/>
      <c r="D25" s="1022"/>
    </row>
    <row r="26" spans="1:6" s="889" customFormat="1" ht="12" hidden="1" customHeight="1" x14ac:dyDescent="0.2">
      <c r="A26" s="1019" t="s">
        <v>1196</v>
      </c>
      <c r="B26" s="1023"/>
      <c r="C26" s="1023"/>
      <c r="D26" s="1024"/>
    </row>
    <row r="27" spans="1:6" ht="12.75" hidden="1" customHeight="1" x14ac:dyDescent="0.2">
      <c r="A27" s="1025" t="s">
        <v>1198</v>
      </c>
      <c r="B27" s="920"/>
      <c r="C27" s="920"/>
      <c r="D27" s="902"/>
      <c r="E27" s="903"/>
    </row>
    <row r="28" spans="1:6" ht="12.75" customHeight="1" x14ac:dyDescent="0.2">
      <c r="A28" s="1015" t="s">
        <v>1186</v>
      </c>
      <c r="B28" s="1026">
        <v>0</v>
      </c>
      <c r="C28" s="1026">
        <v>0</v>
      </c>
      <c r="D28" s="1026">
        <v>0</v>
      </c>
      <c r="E28" s="908"/>
    </row>
    <row r="29" spans="1:6" ht="12.75" customHeight="1" x14ac:dyDescent="0.2">
      <c r="A29" s="1015" t="s">
        <v>1187</v>
      </c>
      <c r="B29" s="1026">
        <v>0</v>
      </c>
      <c r="C29" s="1026">
        <v>0</v>
      </c>
      <c r="D29" s="1026">
        <v>0</v>
      </c>
      <c r="E29" s="908"/>
    </row>
    <row r="30" spans="1:6" ht="12.75" customHeight="1" x14ac:dyDescent="0.2">
      <c r="A30" s="1015" t="s">
        <v>1188</v>
      </c>
      <c r="B30" s="1026">
        <v>0</v>
      </c>
      <c r="C30" s="1026">
        <v>0</v>
      </c>
      <c r="D30" s="1026">
        <v>0</v>
      </c>
      <c r="E30" s="908"/>
    </row>
    <row r="31" spans="1:6" ht="12.75" customHeight="1" x14ac:dyDescent="0.2">
      <c r="A31" s="1015" t="s">
        <v>1189</v>
      </c>
      <c r="B31" s="1026">
        <v>0</v>
      </c>
      <c r="C31" s="1026">
        <v>0</v>
      </c>
      <c r="D31" s="1026">
        <v>0</v>
      </c>
      <c r="E31" s="908"/>
    </row>
    <row r="32" spans="1:6" ht="12.75" customHeight="1" x14ac:dyDescent="0.2">
      <c r="A32" s="1015" t="s">
        <v>1190</v>
      </c>
      <c r="B32" s="1026">
        <v>0</v>
      </c>
      <c r="C32" s="1026">
        <v>0</v>
      </c>
      <c r="D32" s="1026">
        <v>0</v>
      </c>
      <c r="E32" s="908"/>
      <c r="F32" s="903"/>
    </row>
    <row r="33" spans="1:6" ht="12.75" customHeight="1" x14ac:dyDescent="0.2">
      <c r="A33" s="1015" t="s">
        <v>1191</v>
      </c>
      <c r="B33" s="1026">
        <v>0</v>
      </c>
      <c r="C33" s="1026">
        <v>0</v>
      </c>
      <c r="D33" s="1026">
        <v>0</v>
      </c>
      <c r="E33" s="908"/>
    </row>
    <row r="34" spans="1:6" ht="12.75" customHeight="1" x14ac:dyDescent="0.2">
      <c r="A34" s="1015" t="s">
        <v>1192</v>
      </c>
      <c r="B34" s="1026">
        <v>0</v>
      </c>
      <c r="C34" s="1026">
        <v>0</v>
      </c>
      <c r="D34" s="1026">
        <v>0</v>
      </c>
      <c r="E34" s="908"/>
    </row>
    <row r="35" spans="1:6" ht="12.75" customHeight="1" x14ac:dyDescent="0.2">
      <c r="A35" s="1015" t="s">
        <v>1193</v>
      </c>
      <c r="B35" s="1026">
        <v>0</v>
      </c>
      <c r="C35" s="1026">
        <v>0</v>
      </c>
      <c r="D35" s="1026">
        <v>0</v>
      </c>
      <c r="E35" s="908"/>
    </row>
    <row r="36" spans="1:6" ht="12.75" customHeight="1" x14ac:dyDescent="0.2">
      <c r="A36" s="1015" t="s">
        <v>1194</v>
      </c>
      <c r="B36" s="1026">
        <v>0</v>
      </c>
      <c r="C36" s="1026">
        <v>0</v>
      </c>
      <c r="D36" s="1026">
        <v>0</v>
      </c>
      <c r="E36" s="908"/>
    </row>
    <row r="37" spans="1:6" ht="12.75" customHeight="1" x14ac:dyDescent="0.2">
      <c r="A37" s="1015" t="s">
        <v>830</v>
      </c>
      <c r="B37" s="1026">
        <v>913150</v>
      </c>
      <c r="C37" s="1026">
        <v>953082</v>
      </c>
      <c r="D37" s="1026">
        <v>1028949</v>
      </c>
      <c r="E37" s="908"/>
    </row>
    <row r="38" spans="1:6" ht="12.75" customHeight="1" x14ac:dyDescent="0.2">
      <c r="A38" s="1027" t="s">
        <v>1195</v>
      </c>
      <c r="B38" s="1028">
        <v>913150</v>
      </c>
      <c r="C38" s="1028">
        <v>953082</v>
      </c>
      <c r="D38" s="1028">
        <v>1028949</v>
      </c>
      <c r="E38" s="1029"/>
      <c r="F38" s="1030"/>
    </row>
    <row r="39" spans="1:6" ht="9.75" customHeight="1" x14ac:dyDescent="0.2">
      <c r="A39" s="688"/>
      <c r="B39" s="1031"/>
      <c r="C39" s="1032"/>
      <c r="D39" s="900"/>
      <c r="E39" s="1029"/>
      <c r="F39" s="1030"/>
    </row>
    <row r="40" spans="1:6" ht="12.75" customHeight="1" x14ac:dyDescent="0.2">
      <c r="A40" s="1025" t="s">
        <v>1199</v>
      </c>
      <c r="B40" s="920"/>
      <c r="C40" s="920"/>
      <c r="D40" s="902"/>
      <c r="F40" s="915"/>
    </row>
    <row r="41" spans="1:6" ht="12.75" customHeight="1" x14ac:dyDescent="0.2">
      <c r="A41" s="1015" t="s">
        <v>1186</v>
      </c>
      <c r="B41" s="1026">
        <v>32475</v>
      </c>
      <c r="C41" s="1033">
        <v>0</v>
      </c>
      <c r="D41" s="902">
        <v>0</v>
      </c>
      <c r="F41" s="1034"/>
    </row>
    <row r="42" spans="1:6" ht="12.75" customHeight="1" x14ac:dyDescent="0.2">
      <c r="A42" s="1015" t="s">
        <v>1187</v>
      </c>
      <c r="B42" s="1026">
        <v>11129</v>
      </c>
      <c r="C42" s="1033">
        <v>0</v>
      </c>
      <c r="D42" s="902">
        <v>0</v>
      </c>
      <c r="F42" s="1034"/>
    </row>
    <row r="43" spans="1:6" ht="12.75" customHeight="1" x14ac:dyDescent="0.2">
      <c r="A43" s="1015" t="s">
        <v>1188</v>
      </c>
      <c r="B43" s="1026">
        <v>33564</v>
      </c>
      <c r="C43" s="1033">
        <v>0</v>
      </c>
      <c r="D43" s="902">
        <v>0</v>
      </c>
      <c r="F43" s="1034"/>
    </row>
    <row r="44" spans="1:6" ht="12.75" customHeight="1" x14ac:dyDescent="0.2">
      <c r="A44" s="1015" t="s">
        <v>1189</v>
      </c>
      <c r="B44" s="1026">
        <v>44212</v>
      </c>
      <c r="C44" s="1033">
        <v>0</v>
      </c>
      <c r="D44" s="902">
        <v>0</v>
      </c>
      <c r="F44" s="1034"/>
    </row>
    <row r="45" spans="1:6" ht="12.75" customHeight="1" x14ac:dyDescent="0.2">
      <c r="A45" s="1015" t="s">
        <v>1190</v>
      </c>
      <c r="B45" s="1026">
        <v>25191</v>
      </c>
      <c r="C45" s="1033">
        <v>0</v>
      </c>
      <c r="D45" s="902">
        <v>0</v>
      </c>
      <c r="F45" s="1034"/>
    </row>
    <row r="46" spans="1:6" ht="12.75" customHeight="1" x14ac:dyDescent="0.2">
      <c r="A46" s="1015" t="s">
        <v>1191</v>
      </c>
      <c r="B46" s="1026">
        <v>16743</v>
      </c>
      <c r="C46" s="1033">
        <v>0</v>
      </c>
      <c r="D46" s="902">
        <v>0</v>
      </c>
      <c r="F46" s="1034"/>
    </row>
    <row r="47" spans="1:6" ht="12.75" customHeight="1" x14ac:dyDescent="0.2">
      <c r="A47" s="1015" t="s">
        <v>1192</v>
      </c>
      <c r="B47" s="1026">
        <v>13660</v>
      </c>
      <c r="C47" s="1033">
        <v>0</v>
      </c>
      <c r="D47" s="902">
        <v>0</v>
      </c>
      <c r="F47" s="1034"/>
    </row>
    <row r="48" spans="1:6" ht="12.75" customHeight="1" x14ac:dyDescent="0.2">
      <c r="A48" s="1015" t="s">
        <v>1193</v>
      </c>
      <c r="B48" s="1026">
        <v>5020</v>
      </c>
      <c r="C48" s="1033">
        <v>0</v>
      </c>
      <c r="D48" s="902">
        <v>0</v>
      </c>
      <c r="E48" s="908"/>
      <c r="F48" s="1034"/>
    </row>
    <row r="49" spans="1:6" ht="13.5" customHeight="1" x14ac:dyDescent="0.2">
      <c r="A49" s="1015" t="s">
        <v>1194</v>
      </c>
      <c r="B49" s="1026">
        <v>18006</v>
      </c>
      <c r="C49" s="1033">
        <v>0</v>
      </c>
      <c r="D49" s="902">
        <v>0</v>
      </c>
      <c r="E49" s="908"/>
      <c r="F49" s="1034"/>
    </row>
    <row r="50" spans="1:6" ht="15" customHeight="1" x14ac:dyDescent="0.2">
      <c r="A50" s="1027" t="s">
        <v>1195</v>
      </c>
      <c r="B50" s="1028">
        <v>200000</v>
      </c>
      <c r="C50" s="1035">
        <v>0</v>
      </c>
      <c r="D50" s="1036">
        <v>0</v>
      </c>
      <c r="E50" s="1029"/>
      <c r="F50" s="1030"/>
    </row>
    <row r="51" spans="1:6" ht="16.5" hidden="1" customHeight="1" x14ac:dyDescent="0.2">
      <c r="A51" s="1037" t="s">
        <v>1200</v>
      </c>
      <c r="B51" s="1038"/>
      <c r="C51" s="1039"/>
      <c r="D51" s="1038"/>
      <c r="E51" s="1029"/>
      <c r="F51" s="1030"/>
    </row>
    <row r="52" spans="1:6" ht="12.75" hidden="1" customHeight="1" x14ac:dyDescent="0.2">
      <c r="A52" s="1019" t="s">
        <v>1196</v>
      </c>
      <c r="D52" s="1041"/>
      <c r="F52" s="915"/>
    </row>
    <row r="53" spans="1:6" ht="12.75" hidden="1" customHeight="1" x14ac:dyDescent="0.2">
      <c r="A53" s="1025" t="s">
        <v>1201</v>
      </c>
      <c r="D53" s="1041"/>
      <c r="F53" s="915"/>
    </row>
    <row r="54" spans="1:6" ht="12.75" hidden="1" customHeight="1" x14ac:dyDescent="0.2">
      <c r="A54" s="1015" t="s">
        <v>1186</v>
      </c>
      <c r="B54" s="1042">
        <v>0</v>
      </c>
      <c r="C54" s="1042">
        <v>0</v>
      </c>
      <c r="D54" s="1042">
        <v>0</v>
      </c>
      <c r="F54" s="915"/>
    </row>
    <row r="55" spans="1:6" ht="12.75" hidden="1" customHeight="1" x14ac:dyDescent="0.2">
      <c r="A55" s="1015" t="s">
        <v>1187</v>
      </c>
      <c r="B55" s="1042">
        <v>0</v>
      </c>
      <c r="C55" s="1042">
        <v>0</v>
      </c>
      <c r="D55" s="1042">
        <v>0</v>
      </c>
      <c r="F55" s="915"/>
    </row>
    <row r="56" spans="1:6" ht="12.75" hidden="1" customHeight="1" x14ac:dyDescent="0.2">
      <c r="A56" s="1015" t="s">
        <v>1188</v>
      </c>
      <c r="B56" s="1042">
        <v>0</v>
      </c>
      <c r="C56" s="1042">
        <v>0</v>
      </c>
      <c r="D56" s="1042">
        <v>0</v>
      </c>
      <c r="F56" s="915"/>
    </row>
    <row r="57" spans="1:6" ht="12.75" hidden="1" customHeight="1" x14ac:dyDescent="0.2">
      <c r="A57" s="1015" t="s">
        <v>1189</v>
      </c>
      <c r="B57" s="1042">
        <v>0</v>
      </c>
      <c r="C57" s="1042">
        <v>0</v>
      </c>
      <c r="D57" s="1042">
        <v>0</v>
      </c>
      <c r="F57" s="915"/>
    </row>
    <row r="58" spans="1:6" ht="12.75" hidden="1" customHeight="1" x14ac:dyDescent="0.2">
      <c r="A58" s="1015" t="s">
        <v>1190</v>
      </c>
      <c r="B58" s="1042">
        <v>0</v>
      </c>
      <c r="C58" s="1042">
        <v>0</v>
      </c>
      <c r="D58" s="1042">
        <v>0</v>
      </c>
      <c r="F58" s="915"/>
    </row>
    <row r="59" spans="1:6" ht="12.75" hidden="1" customHeight="1" x14ac:dyDescent="0.2">
      <c r="A59" s="1015" t="s">
        <v>1191</v>
      </c>
      <c r="B59" s="1042">
        <v>0</v>
      </c>
      <c r="C59" s="1042">
        <v>0</v>
      </c>
      <c r="D59" s="1042">
        <v>0</v>
      </c>
      <c r="F59" s="915"/>
    </row>
    <row r="60" spans="1:6" ht="12.75" hidden="1" customHeight="1" x14ac:dyDescent="0.2">
      <c r="A60" s="1015" t="s">
        <v>1192</v>
      </c>
      <c r="B60" s="1042">
        <v>0</v>
      </c>
      <c r="C60" s="1042">
        <v>0</v>
      </c>
      <c r="D60" s="1042">
        <v>0</v>
      </c>
      <c r="F60" s="915"/>
    </row>
    <row r="61" spans="1:6" ht="12.75" hidden="1" customHeight="1" x14ac:dyDescent="0.2">
      <c r="A61" s="1015" t="s">
        <v>1193</v>
      </c>
      <c r="B61" s="1042">
        <v>0</v>
      </c>
      <c r="C61" s="1042">
        <v>0</v>
      </c>
      <c r="D61" s="1042">
        <v>0</v>
      </c>
      <c r="F61" s="915"/>
    </row>
    <row r="62" spans="1:6" ht="15" hidden="1" customHeight="1" x14ac:dyDescent="0.2">
      <c r="A62" s="1015" t="s">
        <v>1194</v>
      </c>
      <c r="B62" s="1042">
        <v>0</v>
      </c>
      <c r="C62" s="1042">
        <v>0</v>
      </c>
      <c r="D62" s="1042">
        <v>0</v>
      </c>
      <c r="F62" s="915"/>
    </row>
    <row r="63" spans="1:6" ht="15" hidden="1" customHeight="1" x14ac:dyDescent="0.2">
      <c r="A63" s="1015" t="s">
        <v>830</v>
      </c>
      <c r="B63" s="1026"/>
      <c r="C63" s="1033"/>
      <c r="D63" s="1043"/>
      <c r="F63" s="915"/>
    </row>
    <row r="64" spans="1:6" ht="12.75" hidden="1" customHeight="1" x14ac:dyDescent="0.2">
      <c r="A64" s="1014" t="s">
        <v>1195</v>
      </c>
      <c r="B64" s="1044"/>
      <c r="C64" s="1044"/>
      <c r="D64" s="1045"/>
      <c r="F64" s="915"/>
    </row>
    <row r="65" spans="1:6" ht="12.75" customHeight="1" x14ac:dyDescent="0.2">
      <c r="A65" s="1037" t="s">
        <v>1202</v>
      </c>
      <c r="B65" s="1039"/>
      <c r="C65" s="1039"/>
      <c r="D65" s="1038"/>
      <c r="F65" s="915"/>
    </row>
    <row r="66" spans="1:6" ht="13.5" hidden="1" customHeight="1" x14ac:dyDescent="0.2">
      <c r="A66" s="1041"/>
      <c r="D66" s="1041"/>
      <c r="F66" s="915"/>
    </row>
    <row r="67" spans="1:6" ht="13.5" hidden="1" customHeight="1" x14ac:dyDescent="0.2">
      <c r="A67" s="1041"/>
      <c r="D67" s="1041"/>
      <c r="F67" s="915"/>
    </row>
    <row r="68" spans="1:6" ht="12.75" hidden="1" customHeight="1" x14ac:dyDescent="0.2">
      <c r="A68" s="1041"/>
      <c r="D68" s="1041"/>
      <c r="F68" s="915"/>
    </row>
    <row r="69" spans="1:6" ht="12.75" customHeight="1" x14ac:dyDescent="0.2">
      <c r="A69" s="1015" t="s">
        <v>1186</v>
      </c>
      <c r="B69" s="1026">
        <v>0</v>
      </c>
      <c r="C69" s="1026">
        <v>0</v>
      </c>
      <c r="D69" s="1026">
        <v>0</v>
      </c>
      <c r="E69" s="903"/>
      <c r="F69" s="903"/>
    </row>
    <row r="70" spans="1:6" ht="12.75" customHeight="1" x14ac:dyDescent="0.2">
      <c r="A70" s="1015" t="s">
        <v>1187</v>
      </c>
      <c r="B70" s="1026">
        <v>0</v>
      </c>
      <c r="C70" s="1026">
        <v>0</v>
      </c>
      <c r="D70" s="1026">
        <v>0</v>
      </c>
      <c r="E70" s="903"/>
      <c r="F70" s="903"/>
    </row>
    <row r="71" spans="1:6" ht="12.75" customHeight="1" x14ac:dyDescent="0.2">
      <c r="A71" s="1015" t="s">
        <v>1188</v>
      </c>
      <c r="B71" s="1026">
        <v>0</v>
      </c>
      <c r="C71" s="1026">
        <v>0</v>
      </c>
      <c r="D71" s="1026">
        <v>0</v>
      </c>
      <c r="E71" s="903"/>
      <c r="F71" s="903"/>
    </row>
    <row r="72" spans="1:6" ht="12.75" customHeight="1" x14ac:dyDescent="0.2">
      <c r="A72" s="1015" t="s">
        <v>1189</v>
      </c>
      <c r="B72" s="1026">
        <v>0</v>
      </c>
      <c r="C72" s="1026">
        <v>0</v>
      </c>
      <c r="D72" s="1026">
        <v>0</v>
      </c>
      <c r="E72" s="903"/>
      <c r="F72" s="903"/>
    </row>
    <row r="73" spans="1:6" ht="12.75" customHeight="1" x14ac:dyDescent="0.2">
      <c r="A73" s="1015" t="s">
        <v>1190</v>
      </c>
      <c r="B73" s="1026">
        <v>0</v>
      </c>
      <c r="C73" s="1026">
        <v>0</v>
      </c>
      <c r="D73" s="1026">
        <v>0</v>
      </c>
      <c r="E73" s="903"/>
      <c r="F73" s="903"/>
    </row>
    <row r="74" spans="1:6" ht="12.75" customHeight="1" x14ac:dyDescent="0.2">
      <c r="A74" s="1015" t="s">
        <v>1191</v>
      </c>
      <c r="B74" s="1026">
        <v>0</v>
      </c>
      <c r="C74" s="1026">
        <v>0</v>
      </c>
      <c r="D74" s="1026">
        <v>0</v>
      </c>
      <c r="E74" s="903"/>
      <c r="F74" s="903"/>
    </row>
    <row r="75" spans="1:6" ht="12.75" customHeight="1" x14ac:dyDescent="0.2">
      <c r="A75" s="1015" t="s">
        <v>1192</v>
      </c>
      <c r="B75" s="1026">
        <v>0</v>
      </c>
      <c r="C75" s="1026">
        <v>0</v>
      </c>
      <c r="D75" s="1026">
        <v>0</v>
      </c>
      <c r="E75" s="903"/>
      <c r="F75" s="903"/>
    </row>
    <row r="76" spans="1:6" ht="12.75" customHeight="1" x14ac:dyDescent="0.2">
      <c r="A76" s="1015" t="s">
        <v>1193</v>
      </c>
      <c r="B76" s="1026">
        <v>0</v>
      </c>
      <c r="C76" s="1026">
        <v>0</v>
      </c>
      <c r="D76" s="1026">
        <v>0</v>
      </c>
      <c r="E76" s="903"/>
      <c r="F76" s="903"/>
    </row>
    <row r="77" spans="1:6" ht="12.75" customHeight="1" x14ac:dyDescent="0.2">
      <c r="A77" s="1015" t="s">
        <v>1194</v>
      </c>
      <c r="B77" s="1026">
        <v>0</v>
      </c>
      <c r="C77" s="1026">
        <v>0</v>
      </c>
      <c r="D77" s="1026">
        <v>0</v>
      </c>
      <c r="E77" s="903"/>
      <c r="F77" s="903"/>
    </row>
    <row r="78" spans="1:6" ht="12.75" hidden="1" customHeight="1" x14ac:dyDescent="0.2">
      <c r="A78" s="1015" t="s">
        <v>830</v>
      </c>
      <c r="B78" s="1026"/>
      <c r="C78" s="1026"/>
      <c r="D78" s="1046"/>
      <c r="E78" s="903"/>
      <c r="F78" s="903"/>
    </row>
    <row r="79" spans="1:6" ht="12.75" customHeight="1" x14ac:dyDescent="0.2">
      <c r="A79" s="1015" t="s">
        <v>830</v>
      </c>
      <c r="B79" s="1026">
        <v>298100</v>
      </c>
      <c r="C79" s="1026">
        <v>267942</v>
      </c>
      <c r="D79" s="1046">
        <v>318053</v>
      </c>
      <c r="E79" s="903"/>
      <c r="F79" s="903"/>
    </row>
    <row r="80" spans="1:6" ht="12.75" customHeight="1" x14ac:dyDescent="0.2">
      <c r="A80" s="1027" t="s">
        <v>1195</v>
      </c>
      <c r="B80" s="1047">
        <v>298100</v>
      </c>
      <c r="C80" s="1047">
        <v>267942</v>
      </c>
      <c r="D80" s="1048">
        <v>318053</v>
      </c>
      <c r="E80" s="1029"/>
      <c r="F80" s="1029"/>
    </row>
    <row r="81" spans="1:6" ht="12.75" hidden="1" customHeight="1" x14ac:dyDescent="0.2">
      <c r="A81" s="1049" t="s">
        <v>830</v>
      </c>
      <c r="B81" s="1050"/>
      <c r="C81" s="1050"/>
      <c r="D81" s="1051"/>
      <c r="E81" s="1052"/>
      <c r="F81" s="915"/>
    </row>
    <row r="82" spans="1:6" ht="12.75" hidden="1" customHeight="1" x14ac:dyDescent="0.2">
      <c r="A82" s="1053" t="s">
        <v>1163</v>
      </c>
      <c r="B82" s="1035"/>
      <c r="C82" s="1035"/>
      <c r="D82" s="1054"/>
      <c r="F82" s="915"/>
    </row>
    <row r="83" spans="1:6" ht="12.75" hidden="1" customHeight="1" x14ac:dyDescent="0.2">
      <c r="A83" s="1055" t="s">
        <v>1163</v>
      </c>
      <c r="B83" s="1033">
        <f>SUM(B63+B79)</f>
        <v>298100</v>
      </c>
      <c r="C83" s="1033">
        <f>SUM(C63+C79)</f>
        <v>267942</v>
      </c>
      <c r="D83" s="1033">
        <f>SUM(D63+D79)</f>
        <v>318053</v>
      </c>
      <c r="F83" s="915"/>
    </row>
    <row r="84" spans="1:6" x14ac:dyDescent="0.2">
      <c r="A84" s="915"/>
      <c r="B84" s="915"/>
      <c r="C84" s="915"/>
    </row>
    <row r="85" spans="1:6" x14ac:dyDescent="0.2">
      <c r="A85" s="915"/>
      <c r="B85" s="915"/>
      <c r="C85" s="915"/>
    </row>
    <row r="86" spans="1:6" x14ac:dyDescent="0.2">
      <c r="A86" s="915"/>
      <c r="B86" s="915"/>
      <c r="C86" s="915"/>
    </row>
    <row r="87" spans="1:6" x14ac:dyDescent="0.2">
      <c r="A87" s="915"/>
      <c r="B87" s="915"/>
      <c r="C87" s="915"/>
    </row>
    <row r="88" spans="1:6" x14ac:dyDescent="0.2">
      <c r="A88" s="915"/>
      <c r="B88" s="915"/>
      <c r="C88" s="915"/>
    </row>
    <row r="89" spans="1:6" x14ac:dyDescent="0.2">
      <c r="A89" s="915"/>
      <c r="B89" s="915"/>
      <c r="C89" s="915"/>
    </row>
    <row r="90" spans="1:6" x14ac:dyDescent="0.2">
      <c r="A90" s="915"/>
      <c r="B90" s="915"/>
      <c r="C90" s="915"/>
    </row>
    <row r="91" spans="1:6" x14ac:dyDescent="0.2">
      <c r="A91" s="915"/>
      <c r="B91" s="915"/>
      <c r="C91" s="915"/>
    </row>
    <row r="92" spans="1:6" x14ac:dyDescent="0.2">
      <c r="A92" s="915"/>
      <c r="B92" s="915"/>
      <c r="C92" s="915"/>
    </row>
    <row r="93" spans="1:6" x14ac:dyDescent="0.2">
      <c r="A93" s="915"/>
      <c r="B93" s="915"/>
      <c r="C93" s="915"/>
    </row>
    <row r="94" spans="1:6" x14ac:dyDescent="0.2">
      <c r="A94" s="915"/>
      <c r="B94" s="915"/>
      <c r="C94" s="915"/>
    </row>
    <row r="95" spans="1:6" x14ac:dyDescent="0.2">
      <c r="A95" s="915"/>
      <c r="B95" s="915"/>
      <c r="C95" s="915"/>
    </row>
    <row r="96" spans="1:6" x14ac:dyDescent="0.2">
      <c r="A96" s="915"/>
      <c r="B96" s="915"/>
      <c r="C96" s="915"/>
    </row>
    <row r="97" spans="1:3" x14ac:dyDescent="0.2">
      <c r="A97" s="915"/>
      <c r="B97" s="915"/>
      <c r="C97" s="915"/>
    </row>
    <row r="98" spans="1:3" x14ac:dyDescent="0.2">
      <c r="A98" s="915"/>
      <c r="B98" s="915"/>
      <c r="C98" s="915"/>
    </row>
    <row r="99" spans="1:3" x14ac:dyDescent="0.2">
      <c r="A99" s="915"/>
      <c r="B99" s="915"/>
      <c r="C99" s="915"/>
    </row>
    <row r="100" spans="1:3" x14ac:dyDescent="0.2">
      <c r="A100" s="915"/>
      <c r="B100" s="915"/>
      <c r="C100" s="915"/>
    </row>
    <row r="101" spans="1:3" x14ac:dyDescent="0.2">
      <c r="A101" s="915"/>
      <c r="B101" s="915"/>
      <c r="C101" s="915"/>
    </row>
    <row r="102" spans="1:3" x14ac:dyDescent="0.2">
      <c r="A102" s="915"/>
      <c r="B102" s="915"/>
      <c r="C102" s="915"/>
    </row>
    <row r="103" spans="1:3" x14ac:dyDescent="0.2">
      <c r="A103" s="915"/>
      <c r="B103" s="915"/>
      <c r="C103" s="915"/>
    </row>
    <row r="104" spans="1:3" x14ac:dyDescent="0.2">
      <c r="A104" s="915"/>
      <c r="B104" s="915"/>
      <c r="C104" s="915"/>
    </row>
    <row r="105" spans="1:3" x14ac:dyDescent="0.2">
      <c r="A105" s="915"/>
      <c r="B105" s="915"/>
      <c r="C105" s="915"/>
    </row>
    <row r="106" spans="1:3" x14ac:dyDescent="0.2">
      <c r="A106" s="915"/>
      <c r="B106" s="915"/>
      <c r="C106" s="915"/>
    </row>
    <row r="107" spans="1:3" x14ac:dyDescent="0.2">
      <c r="A107" s="915"/>
      <c r="B107" s="915"/>
      <c r="C107" s="915"/>
    </row>
    <row r="108" spans="1:3" x14ac:dyDescent="0.2">
      <c r="A108" s="915"/>
      <c r="B108" s="915"/>
      <c r="C108" s="915"/>
    </row>
    <row r="109" spans="1:3" x14ac:dyDescent="0.2">
      <c r="A109" s="915"/>
      <c r="B109" s="915"/>
      <c r="C109" s="915"/>
    </row>
    <row r="110" spans="1:3" x14ac:dyDescent="0.2">
      <c r="A110" s="915"/>
      <c r="B110" s="915"/>
      <c r="C110" s="915"/>
    </row>
    <row r="111" spans="1:3" x14ac:dyDescent="0.2">
      <c r="A111" s="915"/>
      <c r="B111" s="915"/>
      <c r="C111" s="915"/>
    </row>
    <row r="112" spans="1:3" x14ac:dyDescent="0.2">
      <c r="A112" s="915"/>
      <c r="B112" s="915"/>
      <c r="C112" s="915"/>
    </row>
    <row r="113" spans="1:3" x14ac:dyDescent="0.2">
      <c r="A113" s="915"/>
      <c r="B113" s="915"/>
      <c r="C113" s="915"/>
    </row>
    <row r="114" spans="1:3" x14ac:dyDescent="0.2">
      <c r="A114" s="915"/>
      <c r="B114" s="915"/>
      <c r="C114" s="915"/>
    </row>
    <row r="115" spans="1:3" x14ac:dyDescent="0.2">
      <c r="A115" s="915"/>
      <c r="B115" s="915"/>
      <c r="C115" s="915"/>
    </row>
    <row r="116" spans="1:3" x14ac:dyDescent="0.2">
      <c r="A116" s="915"/>
      <c r="B116" s="915"/>
      <c r="C116" s="915"/>
    </row>
    <row r="117" spans="1:3" x14ac:dyDescent="0.2">
      <c r="A117" s="915"/>
      <c r="B117" s="915"/>
      <c r="C117" s="915"/>
    </row>
    <row r="118" spans="1:3" x14ac:dyDescent="0.2">
      <c r="A118" s="915"/>
      <c r="B118" s="915"/>
      <c r="C118" s="915"/>
    </row>
    <row r="119" spans="1:3" x14ac:dyDescent="0.2">
      <c r="A119" s="915"/>
      <c r="B119" s="915"/>
      <c r="C119" s="915"/>
    </row>
    <row r="120" spans="1:3" x14ac:dyDescent="0.2">
      <c r="A120" s="915"/>
      <c r="B120" s="915"/>
      <c r="C120" s="915"/>
    </row>
    <row r="121" spans="1:3" x14ac:dyDescent="0.2">
      <c r="A121" s="915"/>
      <c r="B121" s="915"/>
      <c r="C121" s="915"/>
    </row>
    <row r="122" spans="1:3" x14ac:dyDescent="0.2">
      <c r="A122" s="915"/>
      <c r="B122" s="915"/>
      <c r="C122" s="915"/>
    </row>
    <row r="123" spans="1:3" x14ac:dyDescent="0.2">
      <c r="A123" s="915"/>
      <c r="B123" s="915"/>
      <c r="C123" s="915"/>
    </row>
    <row r="124" spans="1:3" x14ac:dyDescent="0.2">
      <c r="A124" s="915"/>
      <c r="B124" s="915"/>
      <c r="C124" s="915"/>
    </row>
    <row r="125" spans="1:3" x14ac:dyDescent="0.2">
      <c r="A125" s="915"/>
      <c r="B125" s="915"/>
      <c r="C125" s="915"/>
    </row>
    <row r="126" spans="1:3" x14ac:dyDescent="0.2">
      <c r="A126" s="915"/>
      <c r="B126" s="915"/>
      <c r="C126" s="915"/>
    </row>
    <row r="127" spans="1:3" x14ac:dyDescent="0.2">
      <c r="A127" s="915"/>
      <c r="B127" s="915"/>
      <c r="C127" s="915"/>
    </row>
    <row r="128" spans="1:3" x14ac:dyDescent="0.2">
      <c r="A128" s="915"/>
      <c r="B128" s="915"/>
      <c r="C128" s="915"/>
    </row>
    <row r="129" spans="1:3" x14ac:dyDescent="0.2">
      <c r="A129" s="915"/>
      <c r="B129" s="915"/>
      <c r="C129" s="915"/>
    </row>
    <row r="130" spans="1:3" x14ac:dyDescent="0.2">
      <c r="A130" s="915"/>
      <c r="B130" s="915"/>
      <c r="C130" s="915"/>
    </row>
    <row r="131" spans="1:3" x14ac:dyDescent="0.2">
      <c r="A131" s="915"/>
      <c r="B131" s="915"/>
      <c r="C131" s="915"/>
    </row>
    <row r="132" spans="1:3" x14ac:dyDescent="0.2">
      <c r="A132" s="915"/>
      <c r="B132" s="915"/>
      <c r="C132" s="915"/>
    </row>
    <row r="133" spans="1:3" x14ac:dyDescent="0.2">
      <c r="A133" s="915"/>
      <c r="B133" s="915"/>
      <c r="C133" s="915"/>
    </row>
    <row r="134" spans="1:3" x14ac:dyDescent="0.2">
      <c r="A134" s="915"/>
      <c r="B134" s="915"/>
      <c r="C134" s="915"/>
    </row>
    <row r="135" spans="1:3" x14ac:dyDescent="0.2">
      <c r="A135" s="915"/>
      <c r="B135" s="915"/>
      <c r="C135" s="915"/>
    </row>
    <row r="136" spans="1:3" x14ac:dyDescent="0.2">
      <c r="A136" s="915"/>
      <c r="B136" s="915"/>
      <c r="C136" s="915"/>
    </row>
    <row r="137" spans="1:3" x14ac:dyDescent="0.2">
      <c r="A137" s="915"/>
      <c r="B137" s="915"/>
      <c r="C137" s="915"/>
    </row>
    <row r="138" spans="1:3" x14ac:dyDescent="0.2">
      <c r="A138" s="915"/>
      <c r="B138" s="915"/>
      <c r="C138" s="915"/>
    </row>
    <row r="139" spans="1:3" x14ac:dyDescent="0.2">
      <c r="A139" s="915"/>
      <c r="B139" s="915"/>
      <c r="C139" s="915"/>
    </row>
    <row r="140" spans="1:3" x14ac:dyDescent="0.2">
      <c r="A140" s="915"/>
      <c r="B140" s="915"/>
      <c r="C140" s="915"/>
    </row>
    <row r="141" spans="1:3" x14ac:dyDescent="0.2">
      <c r="A141" s="915"/>
      <c r="B141" s="915"/>
      <c r="C141" s="915"/>
    </row>
    <row r="142" spans="1:3" x14ac:dyDescent="0.2">
      <c r="A142" s="915"/>
      <c r="B142" s="915"/>
      <c r="C142" s="915"/>
    </row>
    <row r="143" spans="1:3" x14ac:dyDescent="0.2">
      <c r="A143" s="915"/>
      <c r="B143" s="915"/>
      <c r="C143" s="915"/>
    </row>
    <row r="144" spans="1:3" x14ac:dyDescent="0.2">
      <c r="A144" s="915"/>
      <c r="B144" s="915"/>
      <c r="C144" s="915"/>
    </row>
    <row r="145" spans="1:3" x14ac:dyDescent="0.2">
      <c r="A145" s="915"/>
      <c r="B145" s="915"/>
      <c r="C145" s="915"/>
    </row>
    <row r="146" spans="1:3" x14ac:dyDescent="0.2">
      <c r="A146" s="915"/>
      <c r="B146" s="915"/>
      <c r="C146" s="915"/>
    </row>
    <row r="147" spans="1:3" x14ac:dyDescent="0.2">
      <c r="A147" s="915"/>
      <c r="B147" s="915"/>
      <c r="C147" s="915"/>
    </row>
    <row r="148" spans="1:3" x14ac:dyDescent="0.2">
      <c r="A148" s="915"/>
      <c r="B148" s="915"/>
      <c r="C148" s="915"/>
    </row>
    <row r="149" spans="1:3" x14ac:dyDescent="0.2">
      <c r="A149" s="915"/>
      <c r="B149" s="915"/>
      <c r="C149" s="915"/>
    </row>
    <row r="150" spans="1:3" x14ac:dyDescent="0.2">
      <c r="A150" s="915"/>
      <c r="B150" s="915"/>
      <c r="C150" s="915"/>
    </row>
    <row r="151" spans="1:3" x14ac:dyDescent="0.2">
      <c r="A151" s="915"/>
      <c r="B151" s="915"/>
      <c r="C151" s="915"/>
    </row>
    <row r="152" spans="1:3" x14ac:dyDescent="0.2">
      <c r="A152" s="915"/>
      <c r="B152" s="915"/>
      <c r="C152" s="915"/>
    </row>
    <row r="153" spans="1:3" x14ac:dyDescent="0.2">
      <c r="A153" s="915"/>
      <c r="B153" s="915"/>
      <c r="C153" s="915"/>
    </row>
    <row r="154" spans="1:3" x14ac:dyDescent="0.2">
      <c r="A154" s="915"/>
      <c r="B154" s="915"/>
      <c r="C154" s="915"/>
    </row>
    <row r="155" spans="1:3" x14ac:dyDescent="0.2">
      <c r="A155" s="915"/>
      <c r="B155" s="915"/>
      <c r="C155" s="915"/>
    </row>
    <row r="156" spans="1:3" x14ac:dyDescent="0.2">
      <c r="A156" s="915"/>
      <c r="B156" s="915"/>
      <c r="C156" s="915"/>
    </row>
    <row r="157" spans="1:3" x14ac:dyDescent="0.2">
      <c r="A157" s="915"/>
      <c r="B157" s="915"/>
      <c r="C157" s="915"/>
    </row>
    <row r="158" spans="1:3" x14ac:dyDescent="0.2">
      <c r="A158" s="915"/>
      <c r="B158" s="915"/>
      <c r="C158" s="915"/>
    </row>
    <row r="159" spans="1:3" x14ac:dyDescent="0.2">
      <c r="A159" s="915"/>
      <c r="B159" s="915"/>
      <c r="C159" s="915"/>
    </row>
    <row r="160" spans="1:3" x14ac:dyDescent="0.2">
      <c r="A160" s="915"/>
      <c r="B160" s="915"/>
      <c r="C160" s="915"/>
    </row>
    <row r="161" spans="1:3" x14ac:dyDescent="0.2">
      <c r="A161" s="915"/>
      <c r="B161" s="915"/>
      <c r="C161" s="915"/>
    </row>
    <row r="162" spans="1:3" x14ac:dyDescent="0.2">
      <c r="A162" s="915"/>
      <c r="B162" s="915"/>
      <c r="C162" s="915"/>
    </row>
    <row r="163" spans="1:3" x14ac:dyDescent="0.2">
      <c r="A163" s="915"/>
      <c r="B163" s="915"/>
      <c r="C163" s="915"/>
    </row>
    <row r="164" spans="1:3" x14ac:dyDescent="0.2">
      <c r="A164" s="915"/>
      <c r="B164" s="915"/>
      <c r="C164" s="915"/>
    </row>
    <row r="165" spans="1:3" x14ac:dyDescent="0.2">
      <c r="A165" s="915"/>
      <c r="B165" s="915"/>
      <c r="C165" s="915"/>
    </row>
    <row r="166" spans="1:3" x14ac:dyDescent="0.2">
      <c r="A166" s="915"/>
      <c r="B166" s="915"/>
      <c r="C166" s="915"/>
    </row>
    <row r="167" spans="1:3" x14ac:dyDescent="0.2">
      <c r="A167" s="915"/>
      <c r="B167" s="915"/>
      <c r="C167" s="915"/>
    </row>
    <row r="168" spans="1:3" x14ac:dyDescent="0.2">
      <c r="A168" s="915"/>
      <c r="B168" s="915"/>
      <c r="C168" s="915"/>
    </row>
    <row r="169" spans="1:3" x14ac:dyDescent="0.2">
      <c r="A169" s="915"/>
      <c r="B169" s="915"/>
      <c r="C169" s="915"/>
    </row>
    <row r="170" spans="1:3" x14ac:dyDescent="0.2">
      <c r="A170" s="915"/>
      <c r="B170" s="915"/>
      <c r="C170" s="915"/>
    </row>
    <row r="171" spans="1:3" x14ac:dyDescent="0.2">
      <c r="A171" s="915"/>
      <c r="B171" s="915"/>
      <c r="C171" s="915"/>
    </row>
    <row r="172" spans="1:3" x14ac:dyDescent="0.2">
      <c r="A172" s="915"/>
      <c r="B172" s="915"/>
      <c r="C172" s="915"/>
    </row>
    <row r="173" spans="1:3" x14ac:dyDescent="0.2">
      <c r="A173" s="915"/>
      <c r="B173" s="915"/>
      <c r="C173" s="915"/>
    </row>
    <row r="174" spans="1:3" x14ac:dyDescent="0.2">
      <c r="A174" s="915"/>
      <c r="B174" s="915"/>
      <c r="C174" s="915"/>
    </row>
    <row r="175" spans="1:3" x14ac:dyDescent="0.2">
      <c r="A175" s="915"/>
      <c r="B175" s="915"/>
      <c r="C175" s="915"/>
    </row>
    <row r="176" spans="1:3" x14ac:dyDescent="0.2">
      <c r="A176" s="915"/>
      <c r="B176" s="915"/>
      <c r="C176" s="915"/>
    </row>
    <row r="177" spans="1:3" x14ac:dyDescent="0.2">
      <c r="A177" s="915"/>
      <c r="B177" s="915"/>
      <c r="C177" s="915"/>
    </row>
    <row r="178" spans="1:3" x14ac:dyDescent="0.2">
      <c r="A178" s="915"/>
      <c r="B178" s="915"/>
      <c r="C178" s="915"/>
    </row>
    <row r="179" spans="1:3" x14ac:dyDescent="0.2">
      <c r="A179" s="915"/>
      <c r="B179" s="915"/>
      <c r="C179" s="915"/>
    </row>
    <row r="180" spans="1:3" x14ac:dyDescent="0.2">
      <c r="A180" s="915"/>
      <c r="B180" s="915"/>
      <c r="C180" s="915"/>
    </row>
    <row r="181" spans="1:3" x14ac:dyDescent="0.2">
      <c r="A181" s="915"/>
      <c r="B181" s="915"/>
      <c r="C181" s="915"/>
    </row>
    <row r="182" spans="1:3" x14ac:dyDescent="0.2">
      <c r="A182" s="915"/>
      <c r="B182" s="915"/>
      <c r="C182" s="915"/>
    </row>
    <row r="183" spans="1:3" x14ac:dyDescent="0.2">
      <c r="A183" s="915"/>
      <c r="B183" s="915"/>
      <c r="C183" s="915"/>
    </row>
    <row r="184" spans="1:3" x14ac:dyDescent="0.2">
      <c r="A184" s="915"/>
      <c r="B184" s="915"/>
      <c r="C184" s="915"/>
    </row>
    <row r="185" spans="1:3" x14ac:dyDescent="0.2">
      <c r="A185" s="915"/>
      <c r="B185" s="915"/>
      <c r="C185" s="915"/>
    </row>
    <row r="186" spans="1:3" x14ac:dyDescent="0.2">
      <c r="A186" s="915"/>
      <c r="B186" s="915"/>
      <c r="C186" s="915"/>
    </row>
    <row r="187" spans="1:3" x14ac:dyDescent="0.2">
      <c r="A187" s="915"/>
      <c r="B187" s="915"/>
      <c r="C187" s="915"/>
    </row>
    <row r="188" spans="1:3" x14ac:dyDescent="0.2">
      <c r="A188" s="915"/>
      <c r="B188" s="915"/>
      <c r="C188" s="915"/>
    </row>
    <row r="189" spans="1:3" x14ac:dyDescent="0.2">
      <c r="A189" s="915"/>
      <c r="B189" s="915"/>
      <c r="C189" s="915"/>
    </row>
    <row r="190" spans="1:3" x14ac:dyDescent="0.2">
      <c r="A190" s="915"/>
      <c r="B190" s="915"/>
      <c r="C190" s="915"/>
    </row>
    <row r="191" spans="1:3" x14ac:dyDescent="0.2">
      <c r="A191" s="915"/>
      <c r="B191" s="915"/>
      <c r="C191" s="915"/>
    </row>
    <row r="192" spans="1:3" x14ac:dyDescent="0.2">
      <c r="A192" s="915"/>
      <c r="B192" s="915"/>
      <c r="C192" s="915"/>
    </row>
    <row r="193" spans="1:3" x14ac:dyDescent="0.2">
      <c r="A193" s="915"/>
      <c r="B193" s="915"/>
      <c r="C193" s="915"/>
    </row>
    <row r="194" spans="1:3" x14ac:dyDescent="0.2">
      <c r="A194" s="915"/>
      <c r="B194" s="915"/>
      <c r="C194" s="915"/>
    </row>
    <row r="195" spans="1:3" x14ac:dyDescent="0.2">
      <c r="A195" s="915"/>
      <c r="B195" s="915"/>
      <c r="C195" s="915"/>
    </row>
    <row r="196" spans="1:3" x14ac:dyDescent="0.2">
      <c r="A196" s="915"/>
      <c r="B196" s="915"/>
      <c r="C196" s="915"/>
    </row>
    <row r="197" spans="1:3" x14ac:dyDescent="0.2">
      <c r="A197" s="915"/>
      <c r="B197" s="915"/>
      <c r="C197" s="915"/>
    </row>
    <row r="198" spans="1:3" x14ac:dyDescent="0.2">
      <c r="A198" s="915"/>
      <c r="B198" s="915"/>
      <c r="C198" s="915"/>
    </row>
    <row r="199" spans="1:3" x14ac:dyDescent="0.2">
      <c r="A199" s="915"/>
      <c r="B199" s="915"/>
      <c r="C199" s="915"/>
    </row>
    <row r="200" spans="1:3" x14ac:dyDescent="0.2">
      <c r="A200" s="915"/>
      <c r="B200" s="915"/>
      <c r="C200" s="915"/>
    </row>
    <row r="201" spans="1:3" x14ac:dyDescent="0.2">
      <c r="A201" s="915"/>
      <c r="B201" s="915"/>
      <c r="C201" s="915"/>
    </row>
    <row r="202" spans="1:3" x14ac:dyDescent="0.2">
      <c r="A202" s="915"/>
      <c r="B202" s="915"/>
      <c r="C202" s="915"/>
    </row>
    <row r="203" spans="1:3" x14ac:dyDescent="0.2">
      <c r="A203" s="915"/>
      <c r="B203" s="915"/>
      <c r="C203" s="915"/>
    </row>
    <row r="204" spans="1:3" x14ac:dyDescent="0.2">
      <c r="A204" s="915"/>
      <c r="B204" s="915"/>
      <c r="C204" s="915"/>
    </row>
    <row r="205" spans="1:3" x14ac:dyDescent="0.2">
      <c r="A205" s="915"/>
      <c r="B205" s="915"/>
      <c r="C205" s="915"/>
    </row>
    <row r="206" spans="1:3" x14ac:dyDescent="0.2">
      <c r="A206" s="915"/>
      <c r="B206" s="915"/>
      <c r="C206" s="915"/>
    </row>
    <row r="207" spans="1:3" x14ac:dyDescent="0.2">
      <c r="A207" s="915"/>
      <c r="B207" s="915"/>
      <c r="C207" s="915"/>
    </row>
    <row r="208" spans="1:3" x14ac:dyDescent="0.2">
      <c r="A208" s="915"/>
      <c r="B208" s="915"/>
      <c r="C208" s="915"/>
    </row>
    <row r="209" spans="1:3" x14ac:dyDescent="0.2">
      <c r="A209" s="915"/>
      <c r="B209" s="915"/>
      <c r="C209" s="915"/>
    </row>
    <row r="210" spans="1:3" x14ac:dyDescent="0.2">
      <c r="A210" s="915"/>
      <c r="B210" s="915"/>
      <c r="C210" s="915"/>
    </row>
    <row r="211" spans="1:3" x14ac:dyDescent="0.2">
      <c r="A211" s="915"/>
      <c r="B211" s="915"/>
      <c r="C211" s="915"/>
    </row>
    <row r="212" spans="1:3" x14ac:dyDescent="0.2">
      <c r="A212" s="915"/>
      <c r="B212" s="915"/>
      <c r="C212" s="915"/>
    </row>
    <row r="213" spans="1:3" x14ac:dyDescent="0.2">
      <c r="A213" s="915"/>
      <c r="B213" s="915"/>
      <c r="C213" s="915"/>
    </row>
    <row r="214" spans="1:3" x14ac:dyDescent="0.2">
      <c r="A214" s="915"/>
      <c r="B214" s="915"/>
      <c r="C214" s="915"/>
    </row>
    <row r="215" spans="1:3" x14ac:dyDescent="0.2">
      <c r="A215" s="915"/>
      <c r="B215" s="915"/>
      <c r="C215" s="915"/>
    </row>
    <row r="216" spans="1:3" x14ac:dyDescent="0.2">
      <c r="A216" s="915"/>
      <c r="B216" s="915"/>
      <c r="C216" s="915"/>
    </row>
    <row r="217" spans="1:3" x14ac:dyDescent="0.2">
      <c r="A217" s="915"/>
      <c r="B217" s="915"/>
      <c r="C217" s="915"/>
    </row>
    <row r="218" spans="1:3" x14ac:dyDescent="0.2">
      <c r="A218" s="915"/>
      <c r="B218" s="915"/>
      <c r="C218" s="915"/>
    </row>
    <row r="219" spans="1:3" x14ac:dyDescent="0.2">
      <c r="A219" s="915"/>
      <c r="B219" s="915"/>
      <c r="C219" s="915"/>
    </row>
    <row r="220" spans="1:3" x14ac:dyDescent="0.2">
      <c r="A220" s="915"/>
      <c r="B220" s="915"/>
      <c r="C220" s="915"/>
    </row>
    <row r="221" spans="1:3" x14ac:dyDescent="0.2">
      <c r="A221" s="915"/>
      <c r="B221" s="915"/>
      <c r="C221" s="915"/>
    </row>
    <row r="222" spans="1:3" x14ac:dyDescent="0.2">
      <c r="A222" s="915"/>
      <c r="B222" s="915"/>
      <c r="C222" s="915"/>
    </row>
    <row r="223" spans="1:3" x14ac:dyDescent="0.2">
      <c r="A223" s="915"/>
      <c r="B223" s="915"/>
      <c r="C223" s="915"/>
    </row>
    <row r="224" spans="1:3" x14ac:dyDescent="0.2">
      <c r="A224" s="915"/>
      <c r="B224" s="915"/>
      <c r="C224" s="915"/>
    </row>
    <row r="225" spans="1:3" x14ac:dyDescent="0.2">
      <c r="A225" s="915"/>
      <c r="B225" s="915"/>
      <c r="C225" s="915"/>
    </row>
    <row r="226" spans="1:3" x14ac:dyDescent="0.2">
      <c r="A226" s="915"/>
      <c r="B226" s="915"/>
      <c r="C226" s="915"/>
    </row>
    <row r="227" spans="1:3" x14ac:dyDescent="0.2">
      <c r="A227" s="915"/>
      <c r="B227" s="915"/>
      <c r="C227" s="915"/>
    </row>
    <row r="228" spans="1:3" x14ac:dyDescent="0.2">
      <c r="A228" s="915"/>
      <c r="B228" s="915"/>
      <c r="C228" s="915"/>
    </row>
    <row r="229" spans="1:3" x14ac:dyDescent="0.2">
      <c r="A229" s="915"/>
      <c r="B229" s="915"/>
      <c r="C229" s="915"/>
    </row>
    <row r="230" spans="1:3" x14ac:dyDescent="0.2">
      <c r="A230" s="915"/>
      <c r="B230" s="915"/>
      <c r="C230" s="915"/>
    </row>
    <row r="231" spans="1:3" x14ac:dyDescent="0.2">
      <c r="A231" s="915"/>
      <c r="B231" s="915"/>
      <c r="C231" s="915"/>
    </row>
    <row r="232" spans="1:3" x14ac:dyDescent="0.2">
      <c r="A232" s="915"/>
      <c r="B232" s="915"/>
      <c r="C232" s="915"/>
    </row>
    <row r="233" spans="1:3" x14ac:dyDescent="0.2">
      <c r="A233" s="915"/>
      <c r="B233" s="915"/>
      <c r="C233" s="915"/>
    </row>
    <row r="234" spans="1:3" x14ac:dyDescent="0.2">
      <c r="A234" s="915"/>
      <c r="B234" s="915"/>
      <c r="C234" s="915"/>
    </row>
    <row r="235" spans="1:3" x14ac:dyDescent="0.2">
      <c r="A235" s="915"/>
      <c r="B235" s="915"/>
      <c r="C235" s="915"/>
    </row>
    <row r="236" spans="1:3" x14ac:dyDescent="0.2">
      <c r="A236" s="915"/>
      <c r="B236" s="915"/>
      <c r="C236" s="915"/>
    </row>
    <row r="237" spans="1:3" x14ac:dyDescent="0.2">
      <c r="A237" s="915"/>
      <c r="B237" s="915"/>
      <c r="C237" s="915"/>
    </row>
    <row r="238" spans="1:3" x14ac:dyDescent="0.2">
      <c r="A238" s="915"/>
      <c r="B238" s="915"/>
      <c r="C238" s="915"/>
    </row>
    <row r="239" spans="1:3" x14ac:dyDescent="0.2">
      <c r="A239" s="915"/>
      <c r="B239" s="915"/>
      <c r="C239" s="915"/>
    </row>
    <row r="240" spans="1:3" x14ac:dyDescent="0.2">
      <c r="A240" s="915"/>
      <c r="B240" s="915"/>
      <c r="C240" s="915"/>
    </row>
    <row r="241" spans="1:3" x14ac:dyDescent="0.2">
      <c r="A241" s="915"/>
      <c r="B241" s="915"/>
      <c r="C241" s="915"/>
    </row>
    <row r="242" spans="1:3" x14ac:dyDescent="0.2">
      <c r="A242" s="915"/>
      <c r="B242" s="915"/>
      <c r="C242" s="915"/>
    </row>
    <row r="243" spans="1:3" x14ac:dyDescent="0.2">
      <c r="A243" s="915"/>
      <c r="B243" s="915"/>
      <c r="C243" s="915"/>
    </row>
    <row r="244" spans="1:3" x14ac:dyDescent="0.2">
      <c r="A244" s="915"/>
      <c r="B244" s="915"/>
      <c r="C244" s="915"/>
    </row>
    <row r="245" spans="1:3" x14ac:dyDescent="0.2">
      <c r="A245" s="915"/>
      <c r="B245" s="915"/>
      <c r="C245" s="915"/>
    </row>
    <row r="246" spans="1:3" x14ac:dyDescent="0.2">
      <c r="A246" s="915"/>
      <c r="B246" s="915"/>
      <c r="C246" s="915"/>
    </row>
    <row r="247" spans="1:3" x14ac:dyDescent="0.2">
      <c r="A247" s="915"/>
      <c r="B247" s="915"/>
      <c r="C247" s="915"/>
    </row>
    <row r="248" spans="1:3" x14ac:dyDescent="0.2">
      <c r="A248" s="915"/>
      <c r="B248" s="915"/>
      <c r="C248" s="915"/>
    </row>
    <row r="249" spans="1:3" x14ac:dyDescent="0.2">
      <c r="A249" s="915"/>
      <c r="B249" s="915"/>
      <c r="C249" s="915"/>
    </row>
    <row r="250" spans="1:3" x14ac:dyDescent="0.2">
      <c r="A250" s="915"/>
      <c r="B250" s="915"/>
      <c r="C250" s="915"/>
    </row>
    <row r="251" spans="1:3" x14ac:dyDescent="0.2">
      <c r="A251" s="915"/>
      <c r="B251" s="915"/>
      <c r="C251" s="915"/>
    </row>
    <row r="252" spans="1:3" x14ac:dyDescent="0.2">
      <c r="A252" s="915"/>
      <c r="B252" s="915"/>
      <c r="C252" s="915"/>
    </row>
    <row r="253" spans="1:3" x14ac:dyDescent="0.2">
      <c r="A253" s="915"/>
      <c r="B253" s="915"/>
      <c r="C253" s="915"/>
    </row>
    <row r="254" spans="1:3" x14ac:dyDescent="0.2">
      <c r="A254" s="915"/>
      <c r="B254" s="915"/>
      <c r="C254" s="915"/>
    </row>
    <row r="255" spans="1:3" x14ac:dyDescent="0.2">
      <c r="A255" s="915"/>
      <c r="B255" s="915"/>
      <c r="C255" s="915"/>
    </row>
    <row r="256" spans="1:3" x14ac:dyDescent="0.2">
      <c r="A256" s="915"/>
      <c r="B256" s="915"/>
      <c r="C256" s="915"/>
    </row>
    <row r="257" spans="1:3" x14ac:dyDescent="0.2">
      <c r="A257" s="915"/>
      <c r="B257" s="915"/>
      <c r="C257" s="915"/>
    </row>
    <row r="258" spans="1:3" x14ac:dyDescent="0.2">
      <c r="A258" s="915"/>
      <c r="B258" s="915"/>
      <c r="C258" s="915"/>
    </row>
    <row r="259" spans="1:3" x14ac:dyDescent="0.2">
      <c r="A259" s="915"/>
      <c r="B259" s="915"/>
      <c r="C259" s="915"/>
    </row>
    <row r="260" spans="1:3" x14ac:dyDescent="0.2">
      <c r="A260" s="915"/>
      <c r="B260" s="915"/>
      <c r="C260" s="915"/>
    </row>
    <row r="261" spans="1:3" x14ac:dyDescent="0.2">
      <c r="A261" s="915"/>
      <c r="B261" s="915"/>
      <c r="C261" s="915"/>
    </row>
    <row r="262" spans="1:3" x14ac:dyDescent="0.2">
      <c r="A262" s="915"/>
      <c r="B262" s="915"/>
      <c r="C262" s="915"/>
    </row>
    <row r="263" spans="1:3" x14ac:dyDescent="0.2">
      <c r="A263" s="915"/>
      <c r="B263" s="915"/>
      <c r="C263" s="915"/>
    </row>
    <row r="264" spans="1:3" x14ac:dyDescent="0.2">
      <c r="A264" s="915"/>
      <c r="B264" s="915"/>
      <c r="C264" s="915"/>
    </row>
    <row r="265" spans="1:3" x14ac:dyDescent="0.2">
      <c r="A265" s="915"/>
      <c r="B265" s="915"/>
      <c r="C265" s="915"/>
    </row>
    <row r="266" spans="1:3" x14ac:dyDescent="0.2">
      <c r="A266" s="915"/>
      <c r="B266" s="915"/>
      <c r="C266" s="915"/>
    </row>
    <row r="267" spans="1:3" x14ac:dyDescent="0.2">
      <c r="A267" s="915"/>
      <c r="B267" s="915"/>
      <c r="C267" s="915"/>
    </row>
    <row r="268" spans="1:3" x14ac:dyDescent="0.2">
      <c r="A268" s="915"/>
      <c r="B268" s="915"/>
      <c r="C268" s="915"/>
    </row>
    <row r="269" spans="1:3" x14ac:dyDescent="0.2">
      <c r="A269" s="915"/>
      <c r="B269" s="915"/>
      <c r="C269" s="915"/>
    </row>
    <row r="270" spans="1:3" x14ac:dyDescent="0.2">
      <c r="A270" s="915"/>
      <c r="B270" s="915"/>
      <c r="C270" s="915"/>
    </row>
    <row r="271" spans="1:3" x14ac:dyDescent="0.2">
      <c r="A271" s="915"/>
      <c r="B271" s="915"/>
      <c r="C271" s="915"/>
    </row>
    <row r="272" spans="1:3" x14ac:dyDescent="0.2">
      <c r="A272" s="915"/>
      <c r="B272" s="915"/>
      <c r="C272" s="915"/>
    </row>
    <row r="273" spans="1:3" x14ac:dyDescent="0.2">
      <c r="A273" s="915"/>
      <c r="B273" s="915"/>
      <c r="C273" s="915"/>
    </row>
    <row r="274" spans="1:3" x14ac:dyDescent="0.2">
      <c r="A274" s="915"/>
      <c r="B274" s="915"/>
      <c r="C274" s="915"/>
    </row>
    <row r="275" spans="1:3" x14ac:dyDescent="0.2">
      <c r="A275" s="915"/>
      <c r="B275" s="915"/>
      <c r="C275" s="915"/>
    </row>
    <row r="276" spans="1:3" x14ac:dyDescent="0.2">
      <c r="A276" s="915"/>
      <c r="B276" s="915"/>
      <c r="C276" s="915"/>
    </row>
    <row r="277" spans="1:3" x14ac:dyDescent="0.2">
      <c r="A277" s="915"/>
      <c r="B277" s="915"/>
      <c r="C277" s="915"/>
    </row>
    <row r="278" spans="1:3" x14ac:dyDescent="0.2">
      <c r="A278" s="915"/>
      <c r="B278" s="915"/>
      <c r="C278" s="915"/>
    </row>
    <row r="279" spans="1:3" x14ac:dyDescent="0.2">
      <c r="A279" s="915"/>
      <c r="B279" s="915"/>
      <c r="C279" s="915"/>
    </row>
    <row r="280" spans="1:3" x14ac:dyDescent="0.2">
      <c r="A280" s="915"/>
      <c r="B280" s="915"/>
      <c r="C280" s="915"/>
    </row>
    <row r="281" spans="1:3" x14ac:dyDescent="0.2">
      <c r="A281" s="915"/>
      <c r="B281" s="915"/>
      <c r="C281" s="915"/>
    </row>
    <row r="282" spans="1:3" x14ac:dyDescent="0.2">
      <c r="A282" s="915"/>
      <c r="B282" s="915"/>
      <c r="C282" s="915"/>
    </row>
    <row r="283" spans="1:3" x14ac:dyDescent="0.2">
      <c r="A283" s="915"/>
      <c r="B283" s="915"/>
      <c r="C283" s="915"/>
    </row>
    <row r="284" spans="1:3" x14ac:dyDescent="0.2">
      <c r="A284" s="915"/>
      <c r="B284" s="915"/>
      <c r="C284" s="915"/>
    </row>
    <row r="285" spans="1:3" x14ac:dyDescent="0.2">
      <c r="A285" s="915"/>
      <c r="B285" s="915"/>
      <c r="C285" s="915"/>
    </row>
    <row r="286" spans="1:3" x14ac:dyDescent="0.2">
      <c r="A286" s="915"/>
      <c r="B286" s="915"/>
      <c r="C286" s="915"/>
    </row>
    <row r="287" spans="1:3" x14ac:dyDescent="0.2">
      <c r="A287" s="915"/>
      <c r="B287" s="915"/>
      <c r="C287" s="915"/>
    </row>
    <row r="288" spans="1:3" x14ac:dyDescent="0.2">
      <c r="A288" s="915"/>
      <c r="B288" s="915"/>
      <c r="C288" s="915"/>
    </row>
    <row r="289" spans="1:3" x14ac:dyDescent="0.2">
      <c r="A289" s="915"/>
      <c r="B289" s="915"/>
      <c r="C289" s="915"/>
    </row>
    <row r="290" spans="1:3" x14ac:dyDescent="0.2">
      <c r="A290" s="915"/>
      <c r="B290" s="915"/>
      <c r="C290" s="915"/>
    </row>
    <row r="291" spans="1:3" x14ac:dyDescent="0.2">
      <c r="A291" s="915"/>
      <c r="B291" s="915"/>
      <c r="C291" s="915"/>
    </row>
    <row r="292" spans="1:3" x14ac:dyDescent="0.2">
      <c r="A292" s="915"/>
      <c r="B292" s="915"/>
      <c r="C292" s="915"/>
    </row>
    <row r="293" spans="1:3" x14ac:dyDescent="0.2">
      <c r="A293" s="915"/>
      <c r="B293" s="915"/>
      <c r="C293" s="915"/>
    </row>
    <row r="294" spans="1:3" x14ac:dyDescent="0.2">
      <c r="A294" s="915"/>
      <c r="B294" s="915"/>
      <c r="C294" s="915"/>
    </row>
    <row r="295" spans="1:3" x14ac:dyDescent="0.2">
      <c r="A295" s="915"/>
      <c r="B295" s="915"/>
      <c r="C295" s="915"/>
    </row>
    <row r="296" spans="1:3" x14ac:dyDescent="0.2">
      <c r="A296" s="915"/>
      <c r="B296" s="915"/>
      <c r="C296" s="915"/>
    </row>
    <row r="297" spans="1:3" x14ac:dyDescent="0.2">
      <c r="A297" s="915"/>
      <c r="B297" s="915"/>
      <c r="C297" s="915"/>
    </row>
    <row r="298" spans="1:3" x14ac:dyDescent="0.2">
      <c r="A298" s="915"/>
      <c r="B298" s="915"/>
      <c r="C298" s="915"/>
    </row>
    <row r="299" spans="1:3" x14ac:dyDescent="0.2">
      <c r="A299" s="915"/>
      <c r="B299" s="915"/>
      <c r="C299" s="915"/>
    </row>
    <row r="300" spans="1:3" x14ac:dyDescent="0.2">
      <c r="A300" s="915"/>
      <c r="B300" s="915"/>
      <c r="C300" s="915"/>
    </row>
    <row r="301" spans="1:3" x14ac:dyDescent="0.2">
      <c r="A301" s="915"/>
      <c r="B301" s="915"/>
      <c r="C301" s="915"/>
    </row>
    <row r="302" spans="1:3" x14ac:dyDescent="0.2">
      <c r="A302" s="915"/>
      <c r="B302" s="915"/>
      <c r="C302" s="915"/>
    </row>
    <row r="303" spans="1:3" x14ac:dyDescent="0.2">
      <c r="A303" s="915"/>
      <c r="B303" s="915"/>
      <c r="C303" s="915"/>
    </row>
    <row r="304" spans="1:3" x14ac:dyDescent="0.2">
      <c r="A304" s="915"/>
      <c r="B304" s="915"/>
      <c r="C304" s="915"/>
    </row>
    <row r="305" spans="1:3" x14ac:dyDescent="0.2">
      <c r="A305" s="915"/>
      <c r="B305" s="915"/>
      <c r="C305" s="915"/>
    </row>
    <row r="306" spans="1:3" x14ac:dyDescent="0.2">
      <c r="A306" s="915"/>
      <c r="B306" s="915"/>
      <c r="C306" s="915"/>
    </row>
    <row r="307" spans="1:3" x14ac:dyDescent="0.2">
      <c r="A307" s="915"/>
      <c r="B307" s="915"/>
      <c r="C307" s="915"/>
    </row>
    <row r="308" spans="1:3" x14ac:dyDescent="0.2">
      <c r="A308" s="915"/>
      <c r="B308" s="915"/>
      <c r="C308" s="915"/>
    </row>
    <row r="309" spans="1:3" x14ac:dyDescent="0.2">
      <c r="A309" s="915"/>
      <c r="B309" s="915"/>
      <c r="C309" s="915"/>
    </row>
    <row r="310" spans="1:3" x14ac:dyDescent="0.2">
      <c r="A310" s="915"/>
      <c r="B310" s="915"/>
      <c r="C310" s="915"/>
    </row>
    <row r="311" spans="1:3" x14ac:dyDescent="0.2">
      <c r="A311" s="915"/>
      <c r="B311" s="915"/>
      <c r="C311" s="915"/>
    </row>
    <row r="312" spans="1:3" x14ac:dyDescent="0.2">
      <c r="A312" s="915"/>
      <c r="B312" s="915"/>
      <c r="C312" s="915"/>
    </row>
    <row r="313" spans="1:3" x14ac:dyDescent="0.2">
      <c r="A313" s="915"/>
      <c r="B313" s="915"/>
      <c r="C313" s="915"/>
    </row>
    <row r="314" spans="1:3" x14ac:dyDescent="0.2">
      <c r="A314" s="915"/>
      <c r="B314" s="915"/>
      <c r="C314" s="915"/>
    </row>
    <row r="315" spans="1:3" x14ac:dyDescent="0.2">
      <c r="A315" s="915"/>
      <c r="B315" s="915"/>
      <c r="C315" s="915"/>
    </row>
    <row r="316" spans="1:3" x14ac:dyDescent="0.2">
      <c r="A316" s="915"/>
      <c r="B316" s="915"/>
      <c r="C316" s="915"/>
    </row>
    <row r="317" spans="1:3" x14ac:dyDescent="0.2">
      <c r="A317" s="915"/>
      <c r="B317" s="915"/>
      <c r="C317" s="915"/>
    </row>
    <row r="318" spans="1:3" x14ac:dyDescent="0.2">
      <c r="A318" s="915"/>
      <c r="B318" s="915"/>
      <c r="C318" s="915"/>
    </row>
    <row r="319" spans="1:3" x14ac:dyDescent="0.2">
      <c r="A319" s="915"/>
      <c r="B319" s="915"/>
      <c r="C319" s="915"/>
    </row>
    <row r="320" spans="1:3" x14ac:dyDescent="0.2">
      <c r="A320" s="915"/>
      <c r="B320" s="915"/>
      <c r="C320" s="915"/>
    </row>
    <row r="321" spans="1:3" x14ac:dyDescent="0.2">
      <c r="A321" s="915"/>
      <c r="B321" s="915"/>
      <c r="C321" s="915"/>
    </row>
    <row r="322" spans="1:3" x14ac:dyDescent="0.2">
      <c r="A322" s="915"/>
      <c r="B322" s="915"/>
      <c r="C322" s="915"/>
    </row>
    <row r="323" spans="1:3" x14ac:dyDescent="0.2">
      <c r="A323" s="915"/>
      <c r="B323" s="915"/>
      <c r="C323" s="915"/>
    </row>
    <row r="324" spans="1:3" x14ac:dyDescent="0.2">
      <c r="A324" s="915"/>
      <c r="B324" s="915"/>
      <c r="C324" s="915"/>
    </row>
    <row r="325" spans="1:3" x14ac:dyDescent="0.2">
      <c r="A325" s="915"/>
      <c r="B325" s="915"/>
      <c r="C325" s="915"/>
    </row>
    <row r="326" spans="1:3" x14ac:dyDescent="0.2">
      <c r="A326" s="915"/>
      <c r="B326" s="915"/>
      <c r="C326" s="915"/>
    </row>
    <row r="327" spans="1:3" x14ac:dyDescent="0.2">
      <c r="A327" s="915"/>
      <c r="B327" s="915"/>
      <c r="C327" s="915"/>
    </row>
    <row r="328" spans="1:3" x14ac:dyDescent="0.2">
      <c r="A328" s="915"/>
      <c r="B328" s="915"/>
      <c r="C328" s="915"/>
    </row>
    <row r="329" spans="1:3" x14ac:dyDescent="0.2">
      <c r="A329" s="915"/>
      <c r="B329" s="915"/>
      <c r="C329" s="915"/>
    </row>
    <row r="330" spans="1:3" x14ac:dyDescent="0.2">
      <c r="A330" s="915"/>
      <c r="B330" s="915"/>
      <c r="C330" s="915"/>
    </row>
    <row r="331" spans="1:3" x14ac:dyDescent="0.2">
      <c r="A331" s="915"/>
      <c r="B331" s="915"/>
      <c r="C331" s="915"/>
    </row>
    <row r="332" spans="1:3" x14ac:dyDescent="0.2">
      <c r="A332" s="915"/>
      <c r="B332" s="915"/>
      <c r="C332" s="915"/>
    </row>
    <row r="333" spans="1:3" x14ac:dyDescent="0.2">
      <c r="A333" s="915"/>
      <c r="B333" s="915"/>
      <c r="C333" s="915"/>
    </row>
    <row r="334" spans="1:3" x14ac:dyDescent="0.2">
      <c r="A334" s="915"/>
      <c r="B334" s="915"/>
      <c r="C334" s="915"/>
    </row>
    <row r="335" spans="1:3" x14ac:dyDescent="0.2">
      <c r="A335" s="915"/>
      <c r="B335" s="915"/>
      <c r="C335" s="915"/>
    </row>
    <row r="336" spans="1:3" x14ac:dyDescent="0.2">
      <c r="A336" s="915"/>
      <c r="B336" s="915"/>
      <c r="C336" s="915"/>
    </row>
    <row r="337" spans="1:3" x14ac:dyDescent="0.2">
      <c r="A337" s="915"/>
      <c r="B337" s="915"/>
      <c r="C337" s="915"/>
    </row>
    <row r="338" spans="1:3" x14ac:dyDescent="0.2">
      <c r="A338" s="915"/>
      <c r="B338" s="915"/>
      <c r="C338" s="915"/>
    </row>
    <row r="339" spans="1:3" x14ac:dyDescent="0.2">
      <c r="A339" s="915"/>
      <c r="B339" s="915"/>
      <c r="C339" s="915"/>
    </row>
    <row r="340" spans="1:3" x14ac:dyDescent="0.2">
      <c r="A340" s="915"/>
      <c r="B340" s="915"/>
      <c r="C340" s="915"/>
    </row>
    <row r="341" spans="1:3" x14ac:dyDescent="0.2">
      <c r="A341" s="915"/>
      <c r="B341" s="915"/>
      <c r="C341" s="915"/>
    </row>
    <row r="342" spans="1:3" x14ac:dyDescent="0.2">
      <c r="A342" s="915"/>
      <c r="B342" s="915"/>
      <c r="C342" s="915"/>
    </row>
    <row r="343" spans="1:3" x14ac:dyDescent="0.2">
      <c r="A343" s="915"/>
      <c r="B343" s="915"/>
      <c r="C343" s="915"/>
    </row>
    <row r="344" spans="1:3" x14ac:dyDescent="0.2">
      <c r="A344" s="915"/>
      <c r="B344" s="915"/>
      <c r="C344" s="915"/>
    </row>
    <row r="345" spans="1:3" x14ac:dyDescent="0.2">
      <c r="A345" s="915"/>
      <c r="B345" s="915"/>
      <c r="C345" s="915"/>
    </row>
    <row r="346" spans="1:3" x14ac:dyDescent="0.2">
      <c r="A346" s="915"/>
      <c r="B346" s="915"/>
      <c r="C346" s="915"/>
    </row>
    <row r="347" spans="1:3" x14ac:dyDescent="0.2">
      <c r="A347" s="915"/>
      <c r="B347" s="915"/>
      <c r="C347" s="915"/>
    </row>
    <row r="348" spans="1:3" x14ac:dyDescent="0.2">
      <c r="A348" s="915"/>
      <c r="B348" s="915"/>
      <c r="C348" s="915"/>
    </row>
    <row r="349" spans="1:3" x14ac:dyDescent="0.2">
      <c r="A349" s="915"/>
      <c r="B349" s="915"/>
      <c r="C349" s="915"/>
    </row>
    <row r="350" spans="1:3" x14ac:dyDescent="0.2">
      <c r="A350" s="915"/>
      <c r="B350" s="915"/>
      <c r="C350" s="915"/>
    </row>
    <row r="351" spans="1:3" x14ac:dyDescent="0.2">
      <c r="A351" s="915"/>
      <c r="B351" s="915"/>
      <c r="C351" s="915"/>
    </row>
    <row r="352" spans="1:3" x14ac:dyDescent="0.2">
      <c r="A352" s="915"/>
      <c r="B352" s="915"/>
      <c r="C352" s="915"/>
    </row>
    <row r="353" spans="1:3" x14ac:dyDescent="0.2">
      <c r="A353" s="915"/>
      <c r="B353" s="915"/>
      <c r="C353" s="915"/>
    </row>
    <row r="354" spans="1:3" x14ac:dyDescent="0.2">
      <c r="A354" s="915"/>
      <c r="B354" s="915"/>
      <c r="C354" s="915"/>
    </row>
    <row r="355" spans="1:3" x14ac:dyDescent="0.2">
      <c r="A355" s="915"/>
      <c r="B355" s="915"/>
      <c r="C355" s="915"/>
    </row>
    <row r="356" spans="1:3" x14ac:dyDescent="0.2">
      <c r="A356" s="915"/>
      <c r="B356" s="915"/>
      <c r="C356" s="915"/>
    </row>
    <row r="357" spans="1:3" x14ac:dyDescent="0.2">
      <c r="A357" s="915"/>
      <c r="B357" s="915"/>
      <c r="C357" s="915"/>
    </row>
    <row r="358" spans="1:3" x14ac:dyDescent="0.2">
      <c r="A358" s="915"/>
      <c r="B358" s="915"/>
      <c r="C358" s="915"/>
    </row>
    <row r="359" spans="1:3" x14ac:dyDescent="0.2">
      <c r="A359" s="915"/>
      <c r="B359" s="915"/>
      <c r="C359" s="915"/>
    </row>
    <row r="360" spans="1:3" x14ac:dyDescent="0.2">
      <c r="A360" s="915"/>
      <c r="B360" s="915"/>
      <c r="C360" s="915"/>
    </row>
    <row r="361" spans="1:3" x14ac:dyDescent="0.2">
      <c r="A361" s="915"/>
      <c r="B361" s="915"/>
      <c r="C361" s="915"/>
    </row>
    <row r="362" spans="1:3" x14ac:dyDescent="0.2">
      <c r="A362" s="915"/>
      <c r="B362" s="915"/>
      <c r="C362" s="915"/>
    </row>
    <row r="363" spans="1:3" x14ac:dyDescent="0.2">
      <c r="A363" s="915"/>
      <c r="B363" s="915"/>
      <c r="C363" s="915"/>
    </row>
    <row r="364" spans="1:3" x14ac:dyDescent="0.2">
      <c r="A364" s="915"/>
      <c r="B364" s="915"/>
      <c r="C364" s="915"/>
    </row>
    <row r="365" spans="1:3" x14ac:dyDescent="0.2">
      <c r="A365" s="915"/>
      <c r="B365" s="915"/>
      <c r="C365" s="915"/>
    </row>
    <row r="366" spans="1:3" x14ac:dyDescent="0.2">
      <c r="A366" s="915"/>
      <c r="B366" s="915"/>
      <c r="C366" s="915"/>
    </row>
    <row r="367" spans="1:3" x14ac:dyDescent="0.2">
      <c r="A367" s="915"/>
      <c r="B367" s="915"/>
      <c r="C367" s="915"/>
    </row>
    <row r="368" spans="1:3" x14ac:dyDescent="0.2">
      <c r="A368" s="915"/>
      <c r="B368" s="915"/>
      <c r="C368" s="915"/>
    </row>
    <row r="369" spans="1:3" x14ac:dyDescent="0.2">
      <c r="A369" s="915"/>
      <c r="B369" s="915"/>
      <c r="C369" s="915"/>
    </row>
    <row r="370" spans="1:3" x14ac:dyDescent="0.2">
      <c r="A370" s="915"/>
      <c r="B370" s="915"/>
      <c r="C370" s="915"/>
    </row>
    <row r="371" spans="1:3" x14ac:dyDescent="0.2">
      <c r="A371" s="915"/>
      <c r="B371" s="915"/>
      <c r="C371" s="915"/>
    </row>
    <row r="372" spans="1:3" x14ac:dyDescent="0.2">
      <c r="A372" s="915"/>
      <c r="B372" s="915"/>
      <c r="C372" s="915"/>
    </row>
    <row r="373" spans="1:3" x14ac:dyDescent="0.2">
      <c r="A373" s="915"/>
      <c r="B373" s="915"/>
      <c r="C373" s="915"/>
    </row>
    <row r="374" spans="1:3" x14ac:dyDescent="0.2">
      <c r="A374" s="915"/>
      <c r="B374" s="915"/>
      <c r="C374" s="915"/>
    </row>
    <row r="375" spans="1:3" x14ac:dyDescent="0.2">
      <c r="A375" s="915"/>
      <c r="B375" s="915"/>
      <c r="C375" s="915"/>
    </row>
    <row r="376" spans="1:3" x14ac:dyDescent="0.2">
      <c r="A376" s="915"/>
      <c r="B376" s="915"/>
      <c r="C376" s="915"/>
    </row>
    <row r="377" spans="1:3" x14ac:dyDescent="0.2">
      <c r="A377" s="915"/>
      <c r="B377" s="915"/>
      <c r="C377" s="915"/>
    </row>
    <row r="378" spans="1:3" x14ac:dyDescent="0.2">
      <c r="A378" s="915"/>
      <c r="B378" s="915"/>
      <c r="C378" s="915"/>
    </row>
    <row r="379" spans="1:3" x14ac:dyDescent="0.2">
      <c r="A379" s="915"/>
      <c r="B379" s="915"/>
      <c r="C379" s="915"/>
    </row>
    <row r="380" spans="1:3" x14ac:dyDescent="0.2">
      <c r="A380" s="915"/>
      <c r="B380" s="915"/>
      <c r="C380" s="915"/>
    </row>
    <row r="381" spans="1:3" x14ac:dyDescent="0.2">
      <c r="A381" s="915"/>
      <c r="B381" s="915"/>
      <c r="C381" s="915"/>
    </row>
    <row r="382" spans="1:3" x14ac:dyDescent="0.2">
      <c r="A382" s="915"/>
      <c r="B382" s="915"/>
      <c r="C382" s="915"/>
    </row>
    <row r="383" spans="1:3" x14ac:dyDescent="0.2">
      <c r="A383" s="915"/>
      <c r="B383" s="915"/>
      <c r="C383" s="915"/>
    </row>
    <row r="384" spans="1:3" x14ac:dyDescent="0.2">
      <c r="A384" s="915"/>
      <c r="B384" s="915"/>
      <c r="C384" s="915"/>
    </row>
    <row r="385" spans="1:3" x14ac:dyDescent="0.2">
      <c r="A385" s="915"/>
      <c r="B385" s="915"/>
      <c r="C385" s="915"/>
    </row>
    <row r="386" spans="1:3" x14ac:dyDescent="0.2">
      <c r="A386" s="915"/>
      <c r="B386" s="915"/>
      <c r="C386" s="915"/>
    </row>
    <row r="387" spans="1:3" x14ac:dyDescent="0.2">
      <c r="A387" s="915"/>
      <c r="B387" s="915"/>
      <c r="C387" s="915"/>
    </row>
    <row r="388" spans="1:3" x14ac:dyDescent="0.2">
      <c r="A388" s="915"/>
      <c r="B388" s="915"/>
      <c r="C388" s="915"/>
    </row>
    <row r="389" spans="1:3" x14ac:dyDescent="0.2">
      <c r="A389" s="915"/>
      <c r="B389" s="915"/>
      <c r="C389" s="915"/>
    </row>
    <row r="390" spans="1:3" x14ac:dyDescent="0.2">
      <c r="A390" s="915"/>
      <c r="B390" s="915"/>
      <c r="C390" s="915"/>
    </row>
    <row r="391" spans="1:3" x14ac:dyDescent="0.2">
      <c r="A391" s="915"/>
      <c r="B391" s="915"/>
      <c r="C391" s="915"/>
    </row>
    <row r="392" spans="1:3" x14ac:dyDescent="0.2">
      <c r="A392" s="915"/>
      <c r="B392" s="915"/>
      <c r="C392" s="915"/>
    </row>
    <row r="393" spans="1:3" x14ac:dyDescent="0.2">
      <c r="A393" s="915"/>
      <c r="B393" s="915"/>
      <c r="C393" s="915"/>
    </row>
    <row r="394" spans="1:3" x14ac:dyDescent="0.2">
      <c r="A394" s="915"/>
      <c r="B394" s="915"/>
      <c r="C394" s="915"/>
    </row>
    <row r="395" spans="1:3" x14ac:dyDescent="0.2">
      <c r="A395" s="915"/>
      <c r="B395" s="915"/>
      <c r="C395" s="915"/>
    </row>
    <row r="396" spans="1:3" x14ac:dyDescent="0.2">
      <c r="A396" s="915"/>
      <c r="B396" s="915"/>
      <c r="C396" s="915"/>
    </row>
    <row r="397" spans="1:3" x14ac:dyDescent="0.2">
      <c r="A397" s="915"/>
      <c r="B397" s="915"/>
      <c r="C397" s="915"/>
    </row>
    <row r="398" spans="1:3" x14ac:dyDescent="0.2">
      <c r="A398" s="915"/>
      <c r="B398" s="915"/>
      <c r="C398" s="915"/>
    </row>
    <row r="399" spans="1:3" x14ac:dyDescent="0.2">
      <c r="A399" s="915"/>
      <c r="B399" s="915"/>
      <c r="C399" s="915"/>
    </row>
    <row r="400" spans="1:3" x14ac:dyDescent="0.2">
      <c r="A400" s="915"/>
      <c r="B400" s="915"/>
      <c r="C400" s="915"/>
    </row>
    <row r="401" spans="1:3" x14ac:dyDescent="0.2">
      <c r="A401" s="915"/>
      <c r="B401" s="915"/>
      <c r="C401" s="915"/>
    </row>
    <row r="402" spans="1:3" x14ac:dyDescent="0.2">
      <c r="A402" s="915"/>
      <c r="B402" s="915"/>
      <c r="C402" s="915"/>
    </row>
    <row r="403" spans="1:3" x14ac:dyDescent="0.2">
      <c r="A403" s="915"/>
      <c r="B403" s="915"/>
      <c r="C403" s="915"/>
    </row>
    <row r="404" spans="1:3" x14ac:dyDescent="0.2">
      <c r="A404" s="915"/>
      <c r="B404" s="915"/>
      <c r="C404" s="915"/>
    </row>
    <row r="405" spans="1:3" x14ac:dyDescent="0.2">
      <c r="A405" s="915"/>
      <c r="B405" s="915"/>
      <c r="C405" s="915"/>
    </row>
    <row r="406" spans="1:3" x14ac:dyDescent="0.2">
      <c r="A406" s="915"/>
      <c r="B406" s="915"/>
      <c r="C406" s="915"/>
    </row>
    <row r="407" spans="1:3" x14ac:dyDescent="0.2">
      <c r="A407" s="915"/>
      <c r="B407" s="915"/>
      <c r="C407" s="915"/>
    </row>
    <row r="408" spans="1:3" x14ac:dyDescent="0.2">
      <c r="A408" s="915"/>
      <c r="B408" s="915"/>
      <c r="C408" s="915"/>
    </row>
    <row r="409" spans="1:3" x14ac:dyDescent="0.2">
      <c r="A409" s="915"/>
      <c r="B409" s="915"/>
      <c r="C409" s="915"/>
    </row>
    <row r="410" spans="1:3" x14ac:dyDescent="0.2">
      <c r="A410" s="915"/>
      <c r="B410" s="915"/>
      <c r="C410" s="915"/>
    </row>
    <row r="411" spans="1:3" x14ac:dyDescent="0.2">
      <c r="A411" s="915"/>
      <c r="B411" s="915"/>
      <c r="C411" s="915"/>
    </row>
    <row r="412" spans="1:3" x14ac:dyDescent="0.2">
      <c r="A412" s="915"/>
      <c r="B412" s="915"/>
      <c r="C412" s="915"/>
    </row>
    <row r="413" spans="1:3" x14ac:dyDescent="0.2">
      <c r="A413" s="915"/>
      <c r="B413" s="915"/>
      <c r="C413" s="915"/>
    </row>
    <row r="414" spans="1:3" x14ac:dyDescent="0.2">
      <c r="A414" s="915"/>
      <c r="B414" s="915"/>
      <c r="C414" s="915"/>
    </row>
    <row r="415" spans="1:3" x14ac:dyDescent="0.2">
      <c r="A415" s="915"/>
      <c r="B415" s="915"/>
      <c r="C415" s="915"/>
    </row>
    <row r="416" spans="1:3" x14ac:dyDescent="0.2">
      <c r="A416" s="915"/>
      <c r="B416" s="915"/>
      <c r="C416" s="915"/>
    </row>
    <row r="417" spans="1:3" x14ac:dyDescent="0.2">
      <c r="A417" s="915"/>
      <c r="B417" s="915"/>
      <c r="C417" s="915"/>
    </row>
    <row r="418" spans="1:3" x14ac:dyDescent="0.2">
      <c r="A418" s="915"/>
      <c r="B418" s="915"/>
      <c r="C418" s="915"/>
    </row>
    <row r="419" spans="1:3" x14ac:dyDescent="0.2">
      <c r="A419" s="915"/>
      <c r="B419" s="915"/>
      <c r="C419" s="915"/>
    </row>
    <row r="420" spans="1:3" x14ac:dyDescent="0.2">
      <c r="A420" s="915"/>
      <c r="B420" s="915"/>
      <c r="C420" s="915"/>
    </row>
    <row r="421" spans="1:3" x14ac:dyDescent="0.2">
      <c r="A421" s="915"/>
      <c r="B421" s="915"/>
      <c r="C421" s="915"/>
    </row>
    <row r="422" spans="1:3" x14ac:dyDescent="0.2">
      <c r="A422" s="915"/>
      <c r="B422" s="915"/>
      <c r="C422" s="915"/>
    </row>
    <row r="423" spans="1:3" x14ac:dyDescent="0.2">
      <c r="A423" s="915"/>
      <c r="B423" s="915"/>
      <c r="C423" s="915"/>
    </row>
    <row r="424" spans="1:3" x14ac:dyDescent="0.2">
      <c r="A424" s="915"/>
      <c r="B424" s="915"/>
      <c r="C424" s="915"/>
    </row>
    <row r="425" spans="1:3" x14ac:dyDescent="0.2">
      <c r="A425" s="915"/>
      <c r="B425" s="915"/>
      <c r="C425" s="915"/>
    </row>
    <row r="426" spans="1:3" x14ac:dyDescent="0.2">
      <c r="A426" s="915"/>
      <c r="B426" s="915"/>
      <c r="C426" s="915"/>
    </row>
    <row r="427" spans="1:3" x14ac:dyDescent="0.2">
      <c r="A427" s="915"/>
      <c r="B427" s="915"/>
      <c r="C427" s="915"/>
    </row>
    <row r="428" spans="1:3" x14ac:dyDescent="0.2">
      <c r="A428" s="915"/>
      <c r="B428" s="915"/>
      <c r="C428" s="915"/>
    </row>
    <row r="429" spans="1:3" x14ac:dyDescent="0.2">
      <c r="A429" s="915"/>
      <c r="B429" s="915"/>
      <c r="C429" s="915"/>
    </row>
    <row r="430" spans="1:3" x14ac:dyDescent="0.2">
      <c r="A430" s="915"/>
      <c r="B430" s="915"/>
      <c r="C430" s="915"/>
    </row>
    <row r="431" spans="1:3" x14ac:dyDescent="0.2">
      <c r="A431" s="915"/>
      <c r="B431" s="915"/>
      <c r="C431" s="915"/>
    </row>
    <row r="432" spans="1:3" x14ac:dyDescent="0.2">
      <c r="A432" s="915"/>
      <c r="B432" s="915"/>
      <c r="C432" s="915"/>
    </row>
    <row r="433" spans="1:3" x14ac:dyDescent="0.2">
      <c r="A433" s="915"/>
      <c r="B433" s="915"/>
      <c r="C433" s="915"/>
    </row>
    <row r="434" spans="1:3" x14ac:dyDescent="0.2">
      <c r="A434" s="915"/>
      <c r="B434" s="915"/>
      <c r="C434" s="915"/>
    </row>
    <row r="435" spans="1:3" x14ac:dyDescent="0.2">
      <c r="A435" s="915"/>
      <c r="B435" s="915"/>
      <c r="C435" s="915"/>
    </row>
    <row r="436" spans="1:3" x14ac:dyDescent="0.2">
      <c r="A436" s="915"/>
      <c r="B436" s="915"/>
      <c r="C436" s="915"/>
    </row>
    <row r="437" spans="1:3" x14ac:dyDescent="0.2">
      <c r="A437" s="915"/>
      <c r="B437" s="915"/>
      <c r="C437" s="915"/>
    </row>
    <row r="438" spans="1:3" x14ac:dyDescent="0.2">
      <c r="A438" s="915"/>
      <c r="B438" s="915"/>
      <c r="C438" s="915"/>
    </row>
    <row r="439" spans="1:3" x14ac:dyDescent="0.2">
      <c r="A439" s="915"/>
      <c r="B439" s="915"/>
      <c r="C439" s="915"/>
    </row>
    <row r="440" spans="1:3" x14ac:dyDescent="0.2">
      <c r="A440" s="915"/>
      <c r="B440" s="915"/>
      <c r="C440" s="915"/>
    </row>
    <row r="441" spans="1:3" x14ac:dyDescent="0.2">
      <c r="A441" s="915"/>
      <c r="B441" s="915"/>
      <c r="C441" s="915"/>
    </row>
    <row r="442" spans="1:3" x14ac:dyDescent="0.2">
      <c r="A442" s="915"/>
      <c r="B442" s="915"/>
      <c r="C442" s="915"/>
    </row>
    <row r="443" spans="1:3" x14ac:dyDescent="0.2">
      <c r="A443" s="915"/>
      <c r="B443" s="915"/>
      <c r="C443" s="915"/>
    </row>
    <row r="444" spans="1:3" x14ac:dyDescent="0.2">
      <c r="A444" s="915"/>
      <c r="B444" s="915"/>
      <c r="C444" s="915"/>
    </row>
    <row r="445" spans="1:3" x14ac:dyDescent="0.2">
      <c r="A445" s="915"/>
      <c r="B445" s="915"/>
      <c r="C445" s="915"/>
    </row>
    <row r="446" spans="1:3" x14ac:dyDescent="0.2">
      <c r="A446" s="915"/>
      <c r="B446" s="915"/>
      <c r="C446" s="915"/>
    </row>
    <row r="447" spans="1:3" x14ac:dyDescent="0.2">
      <c r="A447" s="915"/>
      <c r="B447" s="915"/>
      <c r="C447" s="915"/>
    </row>
    <row r="448" spans="1:3" x14ac:dyDescent="0.2">
      <c r="A448" s="915"/>
      <c r="B448" s="915"/>
      <c r="C448" s="915"/>
    </row>
    <row r="449" spans="1:3" x14ac:dyDescent="0.2">
      <c r="A449" s="915"/>
      <c r="B449" s="915"/>
      <c r="C449" s="915"/>
    </row>
    <row r="450" spans="1:3" x14ac:dyDescent="0.2">
      <c r="A450" s="915"/>
      <c r="B450" s="915"/>
      <c r="C450" s="915"/>
    </row>
    <row r="451" spans="1:3" x14ac:dyDescent="0.2">
      <c r="A451" s="915"/>
      <c r="B451" s="915"/>
      <c r="C451" s="915"/>
    </row>
    <row r="452" spans="1:3" x14ac:dyDescent="0.2">
      <c r="A452" s="915"/>
      <c r="B452" s="915"/>
      <c r="C452" s="915"/>
    </row>
    <row r="453" spans="1:3" x14ac:dyDescent="0.2">
      <c r="A453" s="915"/>
      <c r="B453" s="915"/>
      <c r="C453" s="915"/>
    </row>
    <row r="454" spans="1:3" x14ac:dyDescent="0.2">
      <c r="A454" s="915"/>
      <c r="B454" s="915"/>
      <c r="C454" s="915"/>
    </row>
    <row r="455" spans="1:3" x14ac:dyDescent="0.2">
      <c r="A455" s="915"/>
      <c r="B455" s="915"/>
      <c r="C455" s="915"/>
    </row>
    <row r="456" spans="1:3" x14ac:dyDescent="0.2">
      <c r="A456" s="915"/>
      <c r="B456" s="915"/>
      <c r="C456" s="915"/>
    </row>
    <row r="457" spans="1:3" x14ac:dyDescent="0.2">
      <c r="A457" s="915"/>
      <c r="B457" s="915"/>
      <c r="C457" s="915"/>
    </row>
    <row r="458" spans="1:3" x14ac:dyDescent="0.2">
      <c r="A458" s="915"/>
      <c r="B458" s="915"/>
      <c r="C458" s="915"/>
    </row>
    <row r="459" spans="1:3" x14ac:dyDescent="0.2">
      <c r="A459" s="915"/>
      <c r="B459" s="915"/>
      <c r="C459" s="915"/>
    </row>
    <row r="460" spans="1:3" x14ac:dyDescent="0.2">
      <c r="A460" s="915"/>
      <c r="B460" s="915"/>
      <c r="C460" s="915"/>
    </row>
    <row r="461" spans="1:3" x14ac:dyDescent="0.2">
      <c r="A461" s="915"/>
      <c r="B461" s="915"/>
      <c r="C461" s="915"/>
    </row>
    <row r="462" spans="1:3" x14ac:dyDescent="0.2">
      <c r="A462" s="915"/>
      <c r="B462" s="915"/>
      <c r="C462" s="915"/>
    </row>
    <row r="463" spans="1:3" x14ac:dyDescent="0.2">
      <c r="A463" s="915"/>
      <c r="B463" s="915"/>
      <c r="C463" s="915"/>
    </row>
    <row r="464" spans="1:3" x14ac:dyDescent="0.2">
      <c r="A464" s="915"/>
      <c r="B464" s="915"/>
      <c r="C464" s="915"/>
    </row>
    <row r="465" spans="1:3" x14ac:dyDescent="0.2">
      <c r="A465" s="915"/>
      <c r="B465" s="915"/>
      <c r="C465" s="915"/>
    </row>
    <row r="466" spans="1:3" x14ac:dyDescent="0.2">
      <c r="A466" s="915"/>
      <c r="B466" s="915"/>
      <c r="C466" s="915"/>
    </row>
    <row r="467" spans="1:3" x14ac:dyDescent="0.2">
      <c r="A467" s="915"/>
      <c r="B467" s="915"/>
      <c r="C467" s="915"/>
    </row>
    <row r="468" spans="1:3" x14ac:dyDescent="0.2">
      <c r="A468" s="915"/>
      <c r="B468" s="915"/>
      <c r="C468" s="915"/>
    </row>
    <row r="469" spans="1:3" x14ac:dyDescent="0.2">
      <c r="A469" s="915"/>
      <c r="B469" s="915"/>
      <c r="C469" s="915"/>
    </row>
    <row r="470" spans="1:3" x14ac:dyDescent="0.2">
      <c r="A470" s="915"/>
      <c r="B470" s="915"/>
      <c r="C470" s="915"/>
    </row>
    <row r="471" spans="1:3" x14ac:dyDescent="0.2">
      <c r="A471" s="915"/>
      <c r="B471" s="915"/>
      <c r="C471" s="915"/>
    </row>
    <row r="472" spans="1:3" x14ac:dyDescent="0.2">
      <c r="A472" s="915"/>
      <c r="B472" s="915"/>
      <c r="C472" s="915"/>
    </row>
    <row r="473" spans="1:3" x14ac:dyDescent="0.2">
      <c r="A473" s="915"/>
      <c r="B473" s="915"/>
      <c r="C473" s="915"/>
    </row>
    <row r="474" spans="1:3" x14ac:dyDescent="0.2">
      <c r="A474" s="915"/>
      <c r="B474" s="915"/>
      <c r="C474" s="915"/>
    </row>
    <row r="475" spans="1:3" x14ac:dyDescent="0.2">
      <c r="A475" s="915"/>
      <c r="B475" s="915"/>
      <c r="C475" s="915"/>
    </row>
    <row r="476" spans="1:3" x14ac:dyDescent="0.2">
      <c r="A476" s="915"/>
      <c r="B476" s="915"/>
      <c r="C476" s="915"/>
    </row>
    <row r="477" spans="1:3" x14ac:dyDescent="0.2">
      <c r="A477" s="915"/>
      <c r="B477" s="915"/>
      <c r="C477" s="915"/>
    </row>
    <row r="478" spans="1:3" x14ac:dyDescent="0.2">
      <c r="A478" s="915"/>
      <c r="B478" s="915"/>
      <c r="C478" s="915"/>
    </row>
    <row r="479" spans="1:3" x14ac:dyDescent="0.2">
      <c r="A479" s="915"/>
      <c r="B479" s="915"/>
      <c r="C479" s="915"/>
    </row>
    <row r="480" spans="1:3" x14ac:dyDescent="0.2">
      <c r="A480" s="915"/>
      <c r="B480" s="915"/>
      <c r="C480" s="915"/>
    </row>
    <row r="481" spans="1:3" x14ac:dyDescent="0.2">
      <c r="A481" s="915"/>
      <c r="B481" s="915"/>
      <c r="C481" s="915"/>
    </row>
    <row r="482" spans="1:3" x14ac:dyDescent="0.2">
      <c r="A482" s="915"/>
      <c r="B482" s="915"/>
      <c r="C482" s="915"/>
    </row>
    <row r="483" spans="1:3" x14ac:dyDescent="0.2">
      <c r="A483" s="915"/>
      <c r="B483" s="915"/>
      <c r="C483" s="915"/>
    </row>
    <row r="484" spans="1:3" x14ac:dyDescent="0.2">
      <c r="A484" s="915"/>
      <c r="B484" s="915"/>
      <c r="C484" s="915"/>
    </row>
    <row r="485" spans="1:3" x14ac:dyDescent="0.2">
      <c r="A485" s="915"/>
      <c r="B485" s="915"/>
      <c r="C485" s="915"/>
    </row>
    <row r="486" spans="1:3" x14ac:dyDescent="0.2">
      <c r="A486" s="915"/>
      <c r="B486" s="915"/>
      <c r="C486" s="915"/>
    </row>
    <row r="487" spans="1:3" x14ac:dyDescent="0.2">
      <c r="A487" s="915"/>
      <c r="B487" s="915"/>
      <c r="C487" s="915"/>
    </row>
    <row r="488" spans="1:3" x14ac:dyDescent="0.2">
      <c r="A488" s="915"/>
      <c r="B488" s="915"/>
      <c r="C488" s="915"/>
    </row>
    <row r="489" spans="1:3" x14ac:dyDescent="0.2">
      <c r="A489" s="915"/>
      <c r="B489" s="915"/>
      <c r="C489" s="915"/>
    </row>
    <row r="490" spans="1:3" x14ac:dyDescent="0.2">
      <c r="A490" s="915"/>
      <c r="B490" s="915"/>
      <c r="C490" s="915"/>
    </row>
    <row r="491" spans="1:3" x14ac:dyDescent="0.2">
      <c r="A491" s="915"/>
      <c r="B491" s="915"/>
      <c r="C491" s="915"/>
    </row>
    <row r="492" spans="1:3" x14ac:dyDescent="0.2">
      <c r="A492" s="915"/>
      <c r="B492" s="915"/>
      <c r="C492" s="915"/>
    </row>
    <row r="493" spans="1:3" x14ac:dyDescent="0.2">
      <c r="A493" s="915"/>
      <c r="B493" s="915"/>
      <c r="C493" s="915"/>
    </row>
    <row r="494" spans="1:3" x14ac:dyDescent="0.2">
      <c r="A494" s="915"/>
      <c r="B494" s="915"/>
      <c r="C494" s="915"/>
    </row>
    <row r="495" spans="1:3" x14ac:dyDescent="0.2">
      <c r="A495" s="915"/>
      <c r="B495" s="915"/>
      <c r="C495" s="915"/>
    </row>
    <row r="496" spans="1:3" x14ac:dyDescent="0.2">
      <c r="A496" s="915"/>
      <c r="B496" s="915"/>
      <c r="C496" s="915"/>
    </row>
    <row r="497" spans="1:3" x14ac:dyDescent="0.2">
      <c r="A497" s="915"/>
      <c r="B497" s="915"/>
      <c r="C497" s="915"/>
    </row>
    <row r="498" spans="1:3" x14ac:dyDescent="0.2">
      <c r="A498" s="915"/>
      <c r="B498" s="915"/>
      <c r="C498" s="915"/>
    </row>
    <row r="499" spans="1:3" x14ac:dyDescent="0.2">
      <c r="A499" s="915"/>
      <c r="B499" s="915"/>
      <c r="C499" s="915"/>
    </row>
    <row r="500" spans="1:3" x14ac:dyDescent="0.2">
      <c r="A500" s="915"/>
      <c r="B500" s="915"/>
      <c r="C500" s="915"/>
    </row>
    <row r="501" spans="1:3" x14ac:dyDescent="0.2">
      <c r="A501" s="915"/>
      <c r="B501" s="915"/>
      <c r="C501" s="915"/>
    </row>
    <row r="502" spans="1:3" x14ac:dyDescent="0.2">
      <c r="A502" s="915"/>
      <c r="B502" s="915"/>
      <c r="C502" s="915"/>
    </row>
    <row r="503" spans="1:3" x14ac:dyDescent="0.2">
      <c r="A503" s="915"/>
      <c r="B503" s="915"/>
      <c r="C503" s="915"/>
    </row>
    <row r="504" spans="1:3" x14ac:dyDescent="0.2">
      <c r="A504" s="915"/>
      <c r="B504" s="915"/>
      <c r="C504" s="915"/>
    </row>
    <row r="505" spans="1:3" x14ac:dyDescent="0.2">
      <c r="A505" s="915"/>
      <c r="B505" s="915"/>
      <c r="C505" s="915"/>
    </row>
    <row r="506" spans="1:3" x14ac:dyDescent="0.2">
      <c r="A506" s="915"/>
      <c r="B506" s="915"/>
      <c r="C506" s="915"/>
    </row>
    <row r="507" spans="1:3" x14ac:dyDescent="0.2">
      <c r="A507" s="915"/>
      <c r="B507" s="915"/>
      <c r="C507" s="915"/>
    </row>
    <row r="508" spans="1:3" x14ac:dyDescent="0.2">
      <c r="A508" s="915"/>
      <c r="B508" s="915"/>
      <c r="C508" s="915"/>
    </row>
    <row r="509" spans="1:3" x14ac:dyDescent="0.2">
      <c r="A509" s="915"/>
      <c r="B509" s="915"/>
      <c r="C509" s="915"/>
    </row>
    <row r="510" spans="1:3" x14ac:dyDescent="0.2">
      <c r="A510" s="915"/>
      <c r="B510" s="915"/>
      <c r="C510" s="915"/>
    </row>
    <row r="511" spans="1:3" x14ac:dyDescent="0.2">
      <c r="A511" s="915"/>
      <c r="B511" s="915"/>
      <c r="C511" s="915"/>
    </row>
    <row r="512" spans="1:3" x14ac:dyDescent="0.2">
      <c r="A512" s="915"/>
      <c r="B512" s="915"/>
      <c r="C512" s="915"/>
    </row>
    <row r="513" spans="1:3" x14ac:dyDescent="0.2">
      <c r="A513" s="915"/>
      <c r="B513" s="915"/>
      <c r="C513" s="915"/>
    </row>
    <row r="514" spans="1:3" x14ac:dyDescent="0.2">
      <c r="A514" s="915"/>
      <c r="B514" s="915"/>
      <c r="C514" s="915"/>
    </row>
    <row r="515" spans="1:3" x14ac:dyDescent="0.2">
      <c r="A515" s="915"/>
      <c r="B515" s="915"/>
      <c r="C515" s="915"/>
    </row>
    <row r="516" spans="1:3" x14ac:dyDescent="0.2">
      <c r="A516" s="915"/>
      <c r="B516" s="915"/>
      <c r="C516" s="915"/>
    </row>
    <row r="517" spans="1:3" x14ac:dyDescent="0.2">
      <c r="A517" s="915"/>
      <c r="B517" s="915"/>
      <c r="C517" s="915"/>
    </row>
    <row r="518" spans="1:3" x14ac:dyDescent="0.2">
      <c r="A518" s="915"/>
      <c r="B518" s="915"/>
      <c r="C518" s="915"/>
    </row>
    <row r="519" spans="1:3" x14ac:dyDescent="0.2">
      <c r="A519" s="915"/>
      <c r="B519" s="915"/>
      <c r="C519" s="915"/>
    </row>
    <row r="520" spans="1:3" x14ac:dyDescent="0.2">
      <c r="A520" s="915"/>
      <c r="B520" s="915"/>
      <c r="C520" s="915"/>
    </row>
    <row r="521" spans="1:3" x14ac:dyDescent="0.2">
      <c r="A521" s="915"/>
      <c r="B521" s="915"/>
      <c r="C521" s="915"/>
    </row>
    <row r="522" spans="1:3" x14ac:dyDescent="0.2">
      <c r="A522" s="915"/>
      <c r="B522" s="915"/>
      <c r="C522" s="915"/>
    </row>
    <row r="523" spans="1:3" x14ac:dyDescent="0.2">
      <c r="A523" s="915"/>
      <c r="B523" s="915"/>
      <c r="C523" s="915"/>
    </row>
    <row r="524" spans="1:3" x14ac:dyDescent="0.2">
      <c r="A524" s="915"/>
      <c r="B524" s="915"/>
      <c r="C524" s="915"/>
    </row>
    <row r="525" spans="1:3" x14ac:dyDescent="0.2">
      <c r="A525" s="915"/>
      <c r="B525" s="915"/>
      <c r="C525" s="915"/>
    </row>
    <row r="526" spans="1:3" x14ac:dyDescent="0.2">
      <c r="A526" s="915"/>
      <c r="B526" s="915"/>
      <c r="C526" s="915"/>
    </row>
    <row r="527" spans="1:3" x14ac:dyDescent="0.2">
      <c r="A527" s="915"/>
      <c r="B527" s="915"/>
      <c r="C527" s="915"/>
    </row>
    <row r="528" spans="1:3" x14ac:dyDescent="0.2">
      <c r="A528" s="915"/>
      <c r="B528" s="915"/>
      <c r="C528" s="915"/>
    </row>
    <row r="529" spans="1:3" x14ac:dyDescent="0.2">
      <c r="A529" s="915"/>
      <c r="B529" s="915"/>
      <c r="C529" s="915"/>
    </row>
    <row r="530" spans="1:3" x14ac:dyDescent="0.2">
      <c r="A530" s="915"/>
      <c r="B530" s="915"/>
      <c r="C530" s="915"/>
    </row>
    <row r="531" spans="1:3" x14ac:dyDescent="0.2">
      <c r="A531" s="915"/>
      <c r="B531" s="915"/>
      <c r="C531" s="915"/>
    </row>
    <row r="532" spans="1:3" x14ac:dyDescent="0.2">
      <c r="A532" s="915"/>
      <c r="B532" s="915"/>
      <c r="C532" s="915"/>
    </row>
    <row r="533" spans="1:3" x14ac:dyDescent="0.2">
      <c r="A533" s="915"/>
      <c r="B533" s="915"/>
      <c r="C533" s="915"/>
    </row>
    <row r="534" spans="1:3" x14ac:dyDescent="0.2">
      <c r="A534" s="915"/>
      <c r="B534" s="915"/>
      <c r="C534" s="915"/>
    </row>
    <row r="535" spans="1:3" x14ac:dyDescent="0.2">
      <c r="A535" s="915"/>
      <c r="B535" s="915"/>
      <c r="C535" s="915"/>
    </row>
    <row r="536" spans="1:3" x14ac:dyDescent="0.2">
      <c r="A536" s="915"/>
      <c r="B536" s="915"/>
      <c r="C536" s="915"/>
    </row>
    <row r="537" spans="1:3" x14ac:dyDescent="0.2">
      <c r="A537" s="915"/>
      <c r="B537" s="915"/>
      <c r="C537" s="915"/>
    </row>
    <row r="538" spans="1:3" x14ac:dyDescent="0.2">
      <c r="A538" s="915"/>
      <c r="B538" s="915"/>
      <c r="C538" s="915"/>
    </row>
    <row r="539" spans="1:3" x14ac:dyDescent="0.2">
      <c r="A539" s="915"/>
      <c r="B539" s="915"/>
      <c r="C539" s="915"/>
    </row>
    <row r="540" spans="1:3" x14ac:dyDescent="0.2">
      <c r="A540" s="915"/>
      <c r="B540" s="915"/>
      <c r="C540" s="915"/>
    </row>
    <row r="541" spans="1:3" x14ac:dyDescent="0.2">
      <c r="A541" s="915"/>
      <c r="B541" s="915"/>
      <c r="C541" s="915"/>
    </row>
    <row r="542" spans="1:3" x14ac:dyDescent="0.2">
      <c r="A542" s="915"/>
      <c r="B542" s="915"/>
      <c r="C542" s="915"/>
    </row>
    <row r="543" spans="1:3" x14ac:dyDescent="0.2">
      <c r="A543" s="915"/>
      <c r="B543" s="915"/>
      <c r="C543" s="915"/>
    </row>
    <row r="544" spans="1:3" x14ac:dyDescent="0.2">
      <c r="A544" s="915"/>
      <c r="B544" s="915"/>
      <c r="C544" s="915"/>
    </row>
    <row r="545" spans="1:3" x14ac:dyDescent="0.2">
      <c r="A545" s="915"/>
      <c r="B545" s="915"/>
      <c r="C545" s="915"/>
    </row>
    <row r="546" spans="1:3" x14ac:dyDescent="0.2">
      <c r="A546" s="915"/>
      <c r="B546" s="915"/>
      <c r="C546" s="915"/>
    </row>
    <row r="547" spans="1:3" x14ac:dyDescent="0.2">
      <c r="A547" s="915"/>
      <c r="B547" s="915"/>
      <c r="C547" s="915"/>
    </row>
    <row r="548" spans="1:3" x14ac:dyDescent="0.2">
      <c r="A548" s="915"/>
      <c r="B548" s="915"/>
      <c r="C548" s="915"/>
    </row>
    <row r="549" spans="1:3" x14ac:dyDescent="0.2">
      <c r="A549" s="915"/>
      <c r="B549" s="915"/>
      <c r="C549" s="915"/>
    </row>
    <row r="550" spans="1:3" x14ac:dyDescent="0.2">
      <c r="A550" s="915"/>
      <c r="B550" s="915"/>
      <c r="C550" s="915"/>
    </row>
    <row r="551" spans="1:3" x14ac:dyDescent="0.2">
      <c r="A551" s="915"/>
      <c r="B551" s="915"/>
      <c r="C551" s="915"/>
    </row>
    <row r="552" spans="1:3" x14ac:dyDescent="0.2">
      <c r="A552" s="915"/>
      <c r="B552" s="915"/>
      <c r="C552" s="915"/>
    </row>
    <row r="553" spans="1:3" x14ac:dyDescent="0.2">
      <c r="A553" s="915"/>
      <c r="B553" s="915"/>
      <c r="C553" s="915"/>
    </row>
    <row r="554" spans="1:3" x14ac:dyDescent="0.2">
      <c r="A554" s="915"/>
      <c r="B554" s="915"/>
      <c r="C554" s="915"/>
    </row>
    <row r="555" spans="1:3" x14ac:dyDescent="0.2">
      <c r="A555" s="915"/>
      <c r="B555" s="915"/>
      <c r="C555" s="915"/>
    </row>
    <row r="556" spans="1:3" x14ac:dyDescent="0.2">
      <c r="A556" s="915"/>
      <c r="B556" s="915"/>
      <c r="C556" s="915"/>
    </row>
    <row r="557" spans="1:3" x14ac:dyDescent="0.2">
      <c r="A557" s="915"/>
      <c r="B557" s="915"/>
      <c r="C557" s="915"/>
    </row>
    <row r="558" spans="1:3" x14ac:dyDescent="0.2">
      <c r="A558" s="915"/>
      <c r="B558" s="915"/>
      <c r="C558" s="915"/>
    </row>
    <row r="559" spans="1:3" x14ac:dyDescent="0.2">
      <c r="A559" s="915"/>
      <c r="B559" s="915"/>
      <c r="C559" s="915"/>
    </row>
    <row r="560" spans="1:3" x14ac:dyDescent="0.2">
      <c r="A560" s="915"/>
      <c r="B560" s="915"/>
      <c r="C560" s="915"/>
    </row>
    <row r="561" spans="1:3" x14ac:dyDescent="0.2">
      <c r="A561" s="915"/>
      <c r="B561" s="915"/>
      <c r="C561" s="915"/>
    </row>
    <row r="562" spans="1:3" x14ac:dyDescent="0.2">
      <c r="A562" s="915"/>
      <c r="B562" s="915"/>
      <c r="C562" s="915"/>
    </row>
    <row r="563" spans="1:3" x14ac:dyDescent="0.2">
      <c r="A563" s="915"/>
      <c r="B563" s="915"/>
      <c r="C563" s="915"/>
    </row>
    <row r="564" spans="1:3" x14ac:dyDescent="0.2">
      <c r="A564" s="915"/>
      <c r="B564" s="915"/>
      <c r="C564" s="915"/>
    </row>
    <row r="565" spans="1:3" x14ac:dyDescent="0.2">
      <c r="A565" s="915"/>
      <c r="B565" s="915"/>
      <c r="C565" s="915"/>
    </row>
    <row r="566" spans="1:3" x14ac:dyDescent="0.2">
      <c r="A566" s="915"/>
      <c r="B566" s="915"/>
      <c r="C566" s="915"/>
    </row>
    <row r="567" spans="1:3" x14ac:dyDescent="0.2">
      <c r="A567" s="915"/>
      <c r="B567" s="915"/>
      <c r="C567" s="915"/>
    </row>
    <row r="568" spans="1:3" x14ac:dyDescent="0.2">
      <c r="A568" s="915"/>
      <c r="B568" s="915"/>
      <c r="C568" s="915"/>
    </row>
    <row r="569" spans="1:3" x14ac:dyDescent="0.2">
      <c r="A569" s="915"/>
      <c r="B569" s="915"/>
      <c r="C569" s="915"/>
    </row>
    <row r="570" spans="1:3" x14ac:dyDescent="0.2">
      <c r="A570" s="915"/>
      <c r="B570" s="915"/>
      <c r="C570" s="915"/>
    </row>
    <row r="571" spans="1:3" x14ac:dyDescent="0.2">
      <c r="A571" s="915"/>
      <c r="B571" s="915"/>
      <c r="C571" s="915"/>
    </row>
    <row r="572" spans="1:3" x14ac:dyDescent="0.2">
      <c r="A572" s="915"/>
      <c r="B572" s="915"/>
      <c r="C572" s="915"/>
    </row>
    <row r="573" spans="1:3" x14ac:dyDescent="0.2">
      <c r="A573" s="915"/>
      <c r="B573" s="915"/>
      <c r="C573" s="915"/>
    </row>
    <row r="574" spans="1:3" x14ac:dyDescent="0.2">
      <c r="A574" s="915"/>
      <c r="B574" s="915"/>
      <c r="C574" s="915"/>
    </row>
    <row r="575" spans="1:3" x14ac:dyDescent="0.2">
      <c r="A575" s="915"/>
      <c r="B575" s="915"/>
      <c r="C575" s="915"/>
    </row>
    <row r="576" spans="1:3" x14ac:dyDescent="0.2">
      <c r="A576" s="915"/>
      <c r="B576" s="915"/>
      <c r="C576" s="915"/>
    </row>
    <row r="577" spans="1:3" x14ac:dyDescent="0.2">
      <c r="A577" s="915"/>
      <c r="B577" s="915"/>
      <c r="C577" s="915"/>
    </row>
    <row r="578" spans="1:3" x14ac:dyDescent="0.2">
      <c r="A578" s="915"/>
      <c r="B578" s="915"/>
      <c r="C578" s="915"/>
    </row>
    <row r="579" spans="1:3" x14ac:dyDescent="0.2">
      <c r="A579" s="915"/>
      <c r="B579" s="915"/>
      <c r="C579" s="915"/>
    </row>
    <row r="580" spans="1:3" x14ac:dyDescent="0.2">
      <c r="A580" s="915"/>
      <c r="B580" s="915"/>
      <c r="C580" s="915"/>
    </row>
    <row r="581" spans="1:3" x14ac:dyDescent="0.2">
      <c r="A581" s="915"/>
      <c r="B581" s="915"/>
      <c r="C581" s="915"/>
    </row>
    <row r="582" spans="1:3" x14ac:dyDescent="0.2">
      <c r="A582" s="915"/>
      <c r="B582" s="915"/>
      <c r="C582" s="915"/>
    </row>
    <row r="583" spans="1:3" x14ac:dyDescent="0.2">
      <c r="A583" s="915"/>
      <c r="B583" s="915"/>
      <c r="C583" s="915"/>
    </row>
    <row r="584" spans="1:3" x14ac:dyDescent="0.2">
      <c r="A584" s="915"/>
      <c r="B584" s="915"/>
      <c r="C584" s="915"/>
    </row>
    <row r="585" spans="1:3" x14ac:dyDescent="0.2">
      <c r="A585" s="915"/>
      <c r="B585" s="915"/>
      <c r="C585" s="915"/>
    </row>
    <row r="586" spans="1:3" x14ac:dyDescent="0.2">
      <c r="A586" s="915"/>
      <c r="B586" s="915"/>
      <c r="C586" s="915"/>
    </row>
    <row r="587" spans="1:3" x14ac:dyDescent="0.2">
      <c r="A587" s="915"/>
      <c r="B587" s="915"/>
      <c r="C587" s="915"/>
    </row>
    <row r="588" spans="1:3" x14ac:dyDescent="0.2">
      <c r="A588" s="915"/>
      <c r="B588" s="915"/>
      <c r="C588" s="915"/>
    </row>
    <row r="589" spans="1:3" x14ac:dyDescent="0.2">
      <c r="A589" s="915"/>
      <c r="B589" s="915"/>
      <c r="C589" s="915"/>
    </row>
    <row r="590" spans="1:3" x14ac:dyDescent="0.2">
      <c r="A590" s="915"/>
      <c r="B590" s="915"/>
      <c r="C590" s="915"/>
    </row>
    <row r="591" spans="1:3" x14ac:dyDescent="0.2">
      <c r="A591" s="915"/>
      <c r="B591" s="915"/>
      <c r="C591" s="915"/>
    </row>
    <row r="592" spans="1:3" x14ac:dyDescent="0.2">
      <c r="A592" s="915"/>
      <c r="B592" s="915"/>
      <c r="C592" s="915"/>
    </row>
    <row r="593" spans="1:3" x14ac:dyDescent="0.2">
      <c r="A593" s="915"/>
      <c r="B593" s="915"/>
      <c r="C593" s="915"/>
    </row>
    <row r="594" spans="1:3" x14ac:dyDescent="0.2">
      <c r="A594" s="915"/>
      <c r="B594" s="915"/>
      <c r="C594" s="915"/>
    </row>
    <row r="595" spans="1:3" x14ac:dyDescent="0.2">
      <c r="A595" s="915"/>
      <c r="B595" s="915"/>
      <c r="C595" s="915"/>
    </row>
    <row r="596" spans="1:3" x14ac:dyDescent="0.2">
      <c r="A596" s="915"/>
      <c r="B596" s="915"/>
      <c r="C596" s="915"/>
    </row>
    <row r="597" spans="1:3" x14ac:dyDescent="0.2">
      <c r="A597" s="915"/>
      <c r="B597" s="915"/>
      <c r="C597" s="915"/>
    </row>
    <row r="598" spans="1:3" x14ac:dyDescent="0.2">
      <c r="A598" s="915"/>
      <c r="B598" s="915"/>
      <c r="C598" s="915"/>
    </row>
    <row r="599" spans="1:3" x14ac:dyDescent="0.2">
      <c r="A599" s="915"/>
      <c r="B599" s="915"/>
      <c r="C599" s="915"/>
    </row>
    <row r="600" spans="1:3" x14ac:dyDescent="0.2">
      <c r="A600" s="915"/>
      <c r="B600" s="915"/>
      <c r="C600" s="915"/>
    </row>
    <row r="601" spans="1:3" x14ac:dyDescent="0.2">
      <c r="A601" s="915"/>
      <c r="B601" s="915"/>
      <c r="C601" s="915"/>
    </row>
    <row r="602" spans="1:3" x14ac:dyDescent="0.2">
      <c r="A602" s="915"/>
      <c r="B602" s="915"/>
      <c r="C602" s="915"/>
    </row>
    <row r="603" spans="1:3" x14ac:dyDescent="0.2">
      <c r="A603" s="915"/>
      <c r="B603" s="915"/>
      <c r="C603" s="915"/>
    </row>
    <row r="604" spans="1:3" x14ac:dyDescent="0.2">
      <c r="A604" s="915"/>
      <c r="B604" s="915"/>
      <c r="C604" s="915"/>
    </row>
    <row r="605" spans="1:3" x14ac:dyDescent="0.2">
      <c r="A605" s="915"/>
      <c r="B605" s="915"/>
      <c r="C605" s="915"/>
    </row>
    <row r="606" spans="1:3" x14ac:dyDescent="0.2">
      <c r="A606" s="915"/>
      <c r="B606" s="915"/>
      <c r="C606" s="915"/>
    </row>
    <row r="607" spans="1:3" x14ac:dyDescent="0.2">
      <c r="A607" s="915"/>
      <c r="B607" s="915"/>
      <c r="C607" s="915"/>
    </row>
    <row r="608" spans="1:3" x14ac:dyDescent="0.2">
      <c r="A608" s="915"/>
      <c r="B608" s="915"/>
      <c r="C608" s="915"/>
    </row>
    <row r="609" spans="1:3" x14ac:dyDescent="0.2">
      <c r="A609" s="915"/>
      <c r="B609" s="915"/>
      <c r="C609" s="915"/>
    </row>
    <row r="610" spans="1:3" x14ac:dyDescent="0.2">
      <c r="A610" s="915"/>
      <c r="B610" s="915"/>
      <c r="C610" s="915"/>
    </row>
    <row r="611" spans="1:3" x14ac:dyDescent="0.2">
      <c r="A611" s="915"/>
      <c r="B611" s="915"/>
      <c r="C611" s="915"/>
    </row>
    <row r="612" spans="1:3" x14ac:dyDescent="0.2">
      <c r="A612" s="915"/>
      <c r="B612" s="915"/>
      <c r="C612" s="915"/>
    </row>
    <row r="613" spans="1:3" x14ac:dyDescent="0.2">
      <c r="A613" s="915"/>
      <c r="B613" s="915"/>
      <c r="C613" s="915"/>
    </row>
    <row r="614" spans="1:3" x14ac:dyDescent="0.2">
      <c r="A614" s="915"/>
      <c r="B614" s="915"/>
      <c r="C614" s="915"/>
    </row>
    <row r="615" spans="1:3" x14ac:dyDescent="0.2">
      <c r="A615" s="915"/>
      <c r="B615" s="915"/>
      <c r="C615" s="915"/>
    </row>
    <row r="616" spans="1:3" x14ac:dyDescent="0.2">
      <c r="A616" s="915"/>
      <c r="B616" s="915"/>
      <c r="C616" s="915"/>
    </row>
    <row r="617" spans="1:3" x14ac:dyDescent="0.2">
      <c r="A617" s="915"/>
      <c r="B617" s="915"/>
      <c r="C617" s="915"/>
    </row>
    <row r="618" spans="1:3" x14ac:dyDescent="0.2">
      <c r="A618" s="915"/>
      <c r="B618" s="915"/>
      <c r="C618" s="915"/>
    </row>
    <row r="619" spans="1:3" x14ac:dyDescent="0.2">
      <c r="A619" s="915"/>
      <c r="B619" s="915"/>
      <c r="C619" s="915"/>
    </row>
    <row r="620" spans="1:3" x14ac:dyDescent="0.2">
      <c r="A620" s="915"/>
      <c r="B620" s="915"/>
      <c r="C620" s="915"/>
    </row>
    <row r="621" spans="1:3" x14ac:dyDescent="0.2">
      <c r="A621" s="915"/>
      <c r="B621" s="915"/>
      <c r="C621" s="915"/>
    </row>
    <row r="622" spans="1:3" x14ac:dyDescent="0.2">
      <c r="A622" s="915"/>
      <c r="B622" s="915"/>
      <c r="C622" s="915"/>
    </row>
    <row r="623" spans="1:3" x14ac:dyDescent="0.2">
      <c r="A623" s="915"/>
      <c r="B623" s="915"/>
      <c r="C623" s="915"/>
    </row>
    <row r="624" spans="1:3" x14ac:dyDescent="0.2">
      <c r="A624" s="915"/>
      <c r="B624" s="915"/>
      <c r="C624" s="915"/>
    </row>
    <row r="625" spans="1:3" x14ac:dyDescent="0.2">
      <c r="A625" s="915"/>
      <c r="B625" s="915"/>
      <c r="C625" s="915"/>
    </row>
    <row r="626" spans="1:3" x14ac:dyDescent="0.2">
      <c r="A626" s="915"/>
      <c r="B626" s="915"/>
      <c r="C626" s="915"/>
    </row>
    <row r="627" spans="1:3" x14ac:dyDescent="0.2">
      <c r="A627" s="915"/>
      <c r="B627" s="915"/>
      <c r="C627" s="915"/>
    </row>
    <row r="628" spans="1:3" x14ac:dyDescent="0.2">
      <c r="A628" s="915"/>
      <c r="B628" s="915"/>
      <c r="C628" s="915"/>
    </row>
    <row r="629" spans="1:3" x14ac:dyDescent="0.2">
      <c r="A629" s="915"/>
      <c r="B629" s="915"/>
      <c r="C629" s="915"/>
    </row>
    <row r="630" spans="1:3" x14ac:dyDescent="0.2">
      <c r="A630" s="915"/>
      <c r="B630" s="915"/>
      <c r="C630" s="915"/>
    </row>
    <row r="631" spans="1:3" x14ac:dyDescent="0.2">
      <c r="A631" s="915"/>
      <c r="B631" s="915"/>
      <c r="C631" s="915"/>
    </row>
    <row r="632" spans="1:3" x14ac:dyDescent="0.2">
      <c r="A632" s="915"/>
      <c r="B632" s="915"/>
      <c r="C632" s="915"/>
    </row>
    <row r="633" spans="1:3" x14ac:dyDescent="0.2">
      <c r="A633" s="915"/>
      <c r="B633" s="915"/>
      <c r="C633" s="915"/>
    </row>
    <row r="634" spans="1:3" x14ac:dyDescent="0.2">
      <c r="A634" s="915"/>
      <c r="B634" s="915"/>
      <c r="C634" s="915"/>
    </row>
    <row r="635" spans="1:3" x14ac:dyDescent="0.2">
      <c r="A635" s="915"/>
      <c r="B635" s="915"/>
      <c r="C635" s="915"/>
    </row>
    <row r="636" spans="1:3" x14ac:dyDescent="0.2">
      <c r="A636" s="915"/>
      <c r="B636" s="915"/>
      <c r="C636" s="915"/>
    </row>
    <row r="637" spans="1:3" x14ac:dyDescent="0.2">
      <c r="A637" s="915"/>
      <c r="B637" s="915"/>
      <c r="C637" s="915"/>
    </row>
    <row r="638" spans="1:3" x14ac:dyDescent="0.2">
      <c r="A638" s="915"/>
      <c r="B638" s="915"/>
      <c r="C638" s="915"/>
    </row>
    <row r="639" spans="1:3" x14ac:dyDescent="0.2">
      <c r="A639" s="915"/>
      <c r="B639" s="915"/>
      <c r="C639" s="915"/>
    </row>
    <row r="640" spans="1:3" x14ac:dyDescent="0.2">
      <c r="A640" s="915"/>
      <c r="B640" s="915"/>
      <c r="C640" s="915"/>
    </row>
    <row r="641" spans="1:3" x14ac:dyDescent="0.2">
      <c r="A641" s="915"/>
      <c r="B641" s="915"/>
      <c r="C641" s="915"/>
    </row>
    <row r="642" spans="1:3" x14ac:dyDescent="0.2">
      <c r="A642" s="915"/>
      <c r="B642" s="915"/>
      <c r="C642" s="915"/>
    </row>
    <row r="643" spans="1:3" x14ac:dyDescent="0.2">
      <c r="A643" s="915"/>
      <c r="B643" s="915"/>
      <c r="C643" s="915"/>
    </row>
    <row r="644" spans="1:3" x14ac:dyDescent="0.2">
      <c r="A644" s="915"/>
      <c r="B644" s="915"/>
      <c r="C644" s="915"/>
    </row>
    <row r="645" spans="1:3" x14ac:dyDescent="0.2">
      <c r="A645" s="915"/>
      <c r="B645" s="915"/>
      <c r="C645" s="915"/>
    </row>
    <row r="646" spans="1:3" x14ac:dyDescent="0.2">
      <c r="A646" s="915"/>
      <c r="B646" s="915"/>
      <c r="C646" s="915"/>
    </row>
    <row r="647" spans="1:3" x14ac:dyDescent="0.2">
      <c r="A647" s="915"/>
      <c r="B647" s="915"/>
      <c r="C647" s="915"/>
    </row>
    <row r="648" spans="1:3" x14ac:dyDescent="0.2">
      <c r="A648" s="915"/>
      <c r="B648" s="915"/>
      <c r="C648" s="915"/>
    </row>
    <row r="649" spans="1:3" x14ac:dyDescent="0.2">
      <c r="A649" s="915"/>
      <c r="B649" s="915"/>
      <c r="C649" s="915"/>
    </row>
    <row r="650" spans="1:3" x14ac:dyDescent="0.2">
      <c r="A650" s="915"/>
      <c r="B650" s="915"/>
      <c r="C650" s="915"/>
    </row>
    <row r="651" spans="1:3" x14ac:dyDescent="0.2">
      <c r="A651" s="915"/>
      <c r="B651" s="915"/>
      <c r="C651" s="915"/>
    </row>
    <row r="652" spans="1:3" x14ac:dyDescent="0.2">
      <c r="A652" s="915"/>
      <c r="B652" s="915"/>
      <c r="C652" s="915"/>
    </row>
    <row r="653" spans="1:3" x14ac:dyDescent="0.2">
      <c r="A653" s="915"/>
      <c r="B653" s="915"/>
      <c r="C653" s="915"/>
    </row>
    <row r="654" spans="1:3" x14ac:dyDescent="0.2">
      <c r="A654" s="915"/>
      <c r="B654" s="915"/>
      <c r="C654" s="915"/>
    </row>
    <row r="655" spans="1:3" x14ac:dyDescent="0.2">
      <c r="A655" s="915"/>
      <c r="B655" s="915"/>
      <c r="C655" s="915"/>
    </row>
    <row r="656" spans="1:3" x14ac:dyDescent="0.2">
      <c r="A656" s="915"/>
      <c r="B656" s="915"/>
      <c r="C656" s="915"/>
    </row>
    <row r="657" spans="1:4" x14ac:dyDescent="0.2">
      <c r="A657" s="915"/>
      <c r="B657" s="915"/>
      <c r="C657" s="915"/>
    </row>
    <row r="658" spans="1:4" x14ac:dyDescent="0.2">
      <c r="A658" s="915"/>
      <c r="B658" s="915"/>
      <c r="C658" s="915"/>
    </row>
    <row r="659" spans="1:4" x14ac:dyDescent="0.2">
      <c r="A659" s="915"/>
      <c r="B659" s="915"/>
      <c r="C659" s="915"/>
    </row>
    <row r="660" spans="1:4" x14ac:dyDescent="0.2">
      <c r="A660" s="915"/>
      <c r="B660" s="915"/>
      <c r="C660" s="915"/>
    </row>
    <row r="661" spans="1:4" x14ac:dyDescent="0.2">
      <c r="A661" s="915"/>
      <c r="B661" s="915"/>
      <c r="C661" s="915"/>
    </row>
    <row r="662" spans="1:4" x14ac:dyDescent="0.2">
      <c r="A662" s="915"/>
      <c r="B662" s="915"/>
      <c r="C662" s="915"/>
    </row>
    <row r="663" spans="1:4" x14ac:dyDescent="0.2">
      <c r="A663" s="915"/>
      <c r="B663" s="915"/>
      <c r="C663" s="915"/>
    </row>
    <row r="664" spans="1:4" x14ac:dyDescent="0.2">
      <c r="A664" s="915"/>
      <c r="B664" s="915"/>
      <c r="C664" s="915"/>
      <c r="D664" s="915"/>
    </row>
    <row r="665" spans="1:4" x14ac:dyDescent="0.2">
      <c r="A665" s="915"/>
      <c r="B665" s="915"/>
      <c r="C665" s="915"/>
      <c r="D665" s="915"/>
    </row>
    <row r="666" spans="1:4" x14ac:dyDescent="0.2">
      <c r="A666" s="915"/>
      <c r="B666" s="915"/>
      <c r="C666" s="915"/>
      <c r="D666" s="915"/>
    </row>
    <row r="667" spans="1:4" x14ac:dyDescent="0.2">
      <c r="A667" s="915"/>
      <c r="B667" s="915"/>
      <c r="C667" s="915"/>
      <c r="D667" s="915"/>
    </row>
    <row r="668" spans="1:4" x14ac:dyDescent="0.2">
      <c r="A668" s="915"/>
      <c r="B668" s="915"/>
      <c r="C668" s="915"/>
      <c r="D668" s="915"/>
    </row>
    <row r="669" spans="1:4" x14ac:dyDescent="0.2">
      <c r="A669" s="915"/>
      <c r="B669" s="915"/>
      <c r="C669" s="915"/>
      <c r="D669" s="915"/>
    </row>
    <row r="670" spans="1:4" x14ac:dyDescent="0.2">
      <c r="A670" s="915"/>
      <c r="B670" s="915"/>
      <c r="C670" s="915"/>
      <c r="D670" s="915"/>
    </row>
    <row r="671" spans="1:4" x14ac:dyDescent="0.2">
      <c r="A671" s="915"/>
      <c r="B671" s="915"/>
      <c r="C671" s="915"/>
      <c r="D671" s="915"/>
    </row>
    <row r="672" spans="1:4" x14ac:dyDescent="0.2">
      <c r="A672" s="915"/>
      <c r="B672" s="915"/>
      <c r="C672" s="915"/>
      <c r="D672" s="915"/>
    </row>
    <row r="673" spans="1:4" x14ac:dyDescent="0.2">
      <c r="A673" s="915"/>
      <c r="B673" s="915"/>
      <c r="C673" s="915"/>
      <c r="D673" s="915"/>
    </row>
    <row r="674" spans="1:4" x14ac:dyDescent="0.2">
      <c r="A674" s="915"/>
      <c r="B674" s="915"/>
      <c r="C674" s="915"/>
      <c r="D674" s="915"/>
    </row>
    <row r="675" spans="1:4" x14ac:dyDescent="0.2">
      <c r="A675" s="915"/>
      <c r="B675" s="915"/>
      <c r="C675" s="915"/>
      <c r="D675" s="915"/>
    </row>
    <row r="676" spans="1:4" x14ac:dyDescent="0.2">
      <c r="A676" s="915"/>
      <c r="B676" s="915"/>
      <c r="C676" s="915"/>
      <c r="D676" s="915"/>
    </row>
    <row r="677" spans="1:4" x14ac:dyDescent="0.2">
      <c r="A677" s="915"/>
      <c r="B677" s="915"/>
      <c r="C677" s="915"/>
      <c r="D677" s="915"/>
    </row>
    <row r="678" spans="1:4" x14ac:dyDescent="0.2">
      <c r="A678" s="915"/>
      <c r="B678" s="915"/>
      <c r="C678" s="915"/>
      <c r="D678" s="915"/>
    </row>
    <row r="679" spans="1:4" x14ac:dyDescent="0.2">
      <c r="A679" s="915"/>
      <c r="B679" s="915"/>
      <c r="C679" s="915"/>
      <c r="D679" s="915"/>
    </row>
    <row r="680" spans="1:4" x14ac:dyDescent="0.2">
      <c r="A680" s="915"/>
      <c r="B680" s="915"/>
      <c r="C680" s="915"/>
      <c r="D680" s="915"/>
    </row>
    <row r="681" spans="1:4" x14ac:dyDescent="0.2">
      <c r="A681" s="915"/>
      <c r="B681" s="915"/>
      <c r="C681" s="915"/>
      <c r="D681" s="915"/>
    </row>
    <row r="682" spans="1:4" x14ac:dyDescent="0.2">
      <c r="A682" s="915"/>
      <c r="B682" s="915"/>
      <c r="C682" s="915"/>
      <c r="D682" s="915"/>
    </row>
    <row r="683" spans="1:4" x14ac:dyDescent="0.2">
      <c r="A683" s="915"/>
      <c r="B683" s="915"/>
      <c r="C683" s="915"/>
      <c r="D683" s="915"/>
    </row>
    <row r="684" spans="1:4" x14ac:dyDescent="0.2">
      <c r="A684" s="915"/>
      <c r="B684" s="915"/>
      <c r="C684" s="915"/>
      <c r="D684" s="915"/>
    </row>
    <row r="685" spans="1:4" x14ac:dyDescent="0.2">
      <c r="A685" s="915"/>
      <c r="B685" s="915"/>
      <c r="C685" s="915"/>
      <c r="D685" s="915"/>
    </row>
    <row r="686" spans="1:4" x14ac:dyDescent="0.2">
      <c r="A686" s="915"/>
      <c r="B686" s="915"/>
      <c r="C686" s="915"/>
      <c r="D686" s="915"/>
    </row>
    <row r="687" spans="1:4" x14ac:dyDescent="0.2">
      <c r="A687" s="915"/>
      <c r="B687" s="915"/>
      <c r="C687" s="915"/>
      <c r="D687" s="915"/>
    </row>
    <row r="688" spans="1:4" x14ac:dyDescent="0.2">
      <c r="A688" s="915"/>
      <c r="B688" s="915"/>
      <c r="C688" s="915"/>
      <c r="D688" s="915"/>
    </row>
    <row r="689" spans="1:4" x14ac:dyDescent="0.2">
      <c r="A689" s="915"/>
      <c r="B689" s="915"/>
      <c r="C689" s="915"/>
      <c r="D689" s="915"/>
    </row>
    <row r="690" spans="1:4" x14ac:dyDescent="0.2">
      <c r="A690" s="915"/>
      <c r="B690" s="915"/>
      <c r="C690" s="915"/>
      <c r="D690" s="915"/>
    </row>
    <row r="691" spans="1:4" x14ac:dyDescent="0.2">
      <c r="A691" s="915"/>
      <c r="B691" s="915"/>
      <c r="C691" s="915"/>
      <c r="D691" s="915"/>
    </row>
    <row r="692" spans="1:4" x14ac:dyDescent="0.2">
      <c r="A692" s="915"/>
      <c r="B692" s="915"/>
      <c r="C692" s="915"/>
      <c r="D692" s="915"/>
    </row>
    <row r="693" spans="1:4" x14ac:dyDescent="0.2">
      <c r="A693" s="915"/>
      <c r="B693" s="915"/>
      <c r="C693" s="915"/>
      <c r="D693" s="915"/>
    </row>
    <row r="694" spans="1:4" x14ac:dyDescent="0.2">
      <c r="A694" s="915"/>
      <c r="B694" s="915"/>
      <c r="C694" s="915"/>
      <c r="D694" s="915"/>
    </row>
    <row r="695" spans="1:4" x14ac:dyDescent="0.2">
      <c r="A695" s="915"/>
      <c r="B695" s="915"/>
      <c r="C695" s="915"/>
      <c r="D695" s="915"/>
    </row>
    <row r="696" spans="1:4" x14ac:dyDescent="0.2">
      <c r="A696" s="915"/>
      <c r="B696" s="915"/>
      <c r="C696" s="915"/>
      <c r="D696" s="915"/>
    </row>
    <row r="697" spans="1:4" x14ac:dyDescent="0.2">
      <c r="A697" s="915"/>
      <c r="B697" s="915"/>
      <c r="C697" s="915"/>
      <c r="D697" s="915"/>
    </row>
    <row r="698" spans="1:4" x14ac:dyDescent="0.2">
      <c r="A698" s="915"/>
      <c r="B698" s="915"/>
      <c r="C698" s="915"/>
      <c r="D698" s="915"/>
    </row>
    <row r="699" spans="1:4" x14ac:dyDescent="0.2">
      <c r="A699" s="915"/>
      <c r="B699" s="915"/>
      <c r="C699" s="915"/>
      <c r="D699" s="915"/>
    </row>
    <row r="700" spans="1:4" x14ac:dyDescent="0.2">
      <c r="A700" s="915"/>
      <c r="B700" s="915"/>
      <c r="C700" s="915"/>
      <c r="D700" s="915"/>
    </row>
    <row r="701" spans="1:4" x14ac:dyDescent="0.2">
      <c r="A701" s="915"/>
      <c r="B701" s="915"/>
      <c r="C701" s="915"/>
      <c r="D701" s="915"/>
    </row>
    <row r="702" spans="1:4" x14ac:dyDescent="0.2">
      <c r="A702" s="915"/>
      <c r="B702" s="915"/>
      <c r="C702" s="915"/>
      <c r="D702" s="915"/>
    </row>
    <row r="703" spans="1:4" x14ac:dyDescent="0.2">
      <c r="A703" s="915"/>
      <c r="B703" s="915"/>
      <c r="C703" s="915"/>
      <c r="D703" s="915"/>
    </row>
    <row r="704" spans="1:4" x14ac:dyDescent="0.2">
      <c r="A704" s="915"/>
      <c r="B704" s="915"/>
      <c r="C704" s="915"/>
      <c r="D704" s="915"/>
    </row>
    <row r="705" spans="1:4" x14ac:dyDescent="0.2">
      <c r="A705" s="915"/>
      <c r="B705" s="915"/>
      <c r="C705" s="915"/>
      <c r="D705" s="915"/>
    </row>
    <row r="706" spans="1:4" x14ac:dyDescent="0.2">
      <c r="A706" s="915"/>
      <c r="B706" s="915"/>
      <c r="C706" s="915"/>
      <c r="D706" s="915"/>
    </row>
    <row r="707" spans="1:4" x14ac:dyDescent="0.2">
      <c r="A707" s="915"/>
      <c r="B707" s="915"/>
      <c r="C707" s="915"/>
      <c r="D707" s="915"/>
    </row>
    <row r="708" spans="1:4" x14ac:dyDescent="0.2">
      <c r="A708" s="915"/>
      <c r="B708" s="915"/>
      <c r="C708" s="915"/>
      <c r="D708" s="915"/>
    </row>
    <row r="709" spans="1:4" x14ac:dyDescent="0.2">
      <c r="A709" s="915"/>
      <c r="B709" s="915"/>
      <c r="C709" s="915"/>
      <c r="D709" s="915"/>
    </row>
    <row r="710" spans="1:4" x14ac:dyDescent="0.2">
      <c r="A710" s="915"/>
      <c r="B710" s="915"/>
      <c r="C710" s="915"/>
      <c r="D710" s="915"/>
    </row>
    <row r="711" spans="1:4" x14ac:dyDescent="0.2">
      <c r="A711" s="915"/>
      <c r="B711" s="915"/>
      <c r="C711" s="915"/>
      <c r="D711" s="915"/>
    </row>
    <row r="712" spans="1:4" x14ac:dyDescent="0.2">
      <c r="A712" s="915"/>
      <c r="B712" s="915"/>
      <c r="C712" s="915"/>
      <c r="D712" s="915"/>
    </row>
    <row r="713" spans="1:4" x14ac:dyDescent="0.2">
      <c r="A713" s="915"/>
      <c r="B713" s="915"/>
      <c r="C713" s="915"/>
      <c r="D713" s="915"/>
    </row>
    <row r="714" spans="1:4" x14ac:dyDescent="0.2">
      <c r="A714" s="915"/>
      <c r="B714" s="915"/>
      <c r="C714" s="915"/>
      <c r="D714" s="915"/>
    </row>
    <row r="715" spans="1:4" x14ac:dyDescent="0.2">
      <c r="A715" s="915"/>
      <c r="B715" s="915"/>
      <c r="C715" s="915"/>
      <c r="D715" s="915"/>
    </row>
    <row r="716" spans="1:4" x14ac:dyDescent="0.2">
      <c r="A716" s="915"/>
      <c r="B716" s="915"/>
      <c r="C716" s="915"/>
      <c r="D716" s="915"/>
    </row>
    <row r="717" spans="1:4" x14ac:dyDescent="0.2">
      <c r="A717" s="915"/>
      <c r="B717" s="915"/>
      <c r="C717" s="915"/>
      <c r="D717" s="915"/>
    </row>
    <row r="718" spans="1:4" x14ac:dyDescent="0.2">
      <c r="A718" s="915"/>
      <c r="B718" s="915"/>
      <c r="C718" s="915"/>
      <c r="D718" s="915"/>
    </row>
    <row r="719" spans="1:4" x14ac:dyDescent="0.2">
      <c r="A719" s="915"/>
      <c r="B719" s="915"/>
      <c r="C719" s="915"/>
      <c r="D719" s="915"/>
    </row>
    <row r="720" spans="1:4" x14ac:dyDescent="0.2">
      <c r="A720" s="915"/>
      <c r="B720" s="915"/>
      <c r="C720" s="915"/>
      <c r="D720" s="915"/>
    </row>
    <row r="721" spans="1:4" x14ac:dyDescent="0.2">
      <c r="A721" s="915"/>
      <c r="B721" s="915"/>
      <c r="C721" s="915"/>
      <c r="D721" s="915"/>
    </row>
    <row r="722" spans="1:4" x14ac:dyDescent="0.2">
      <c r="A722" s="915"/>
      <c r="B722" s="915"/>
      <c r="C722" s="915"/>
      <c r="D722" s="915"/>
    </row>
    <row r="723" spans="1:4" x14ac:dyDescent="0.2">
      <c r="A723" s="915"/>
      <c r="B723" s="915"/>
      <c r="C723" s="915"/>
      <c r="D723" s="915"/>
    </row>
    <row r="724" spans="1:4" x14ac:dyDescent="0.2">
      <c r="A724" s="915"/>
      <c r="B724" s="915"/>
      <c r="C724" s="915"/>
      <c r="D724" s="915"/>
    </row>
    <row r="725" spans="1:4" x14ac:dyDescent="0.2">
      <c r="A725" s="915"/>
      <c r="B725" s="915"/>
      <c r="C725" s="915"/>
      <c r="D725" s="915"/>
    </row>
    <row r="726" spans="1:4" x14ac:dyDescent="0.2">
      <c r="A726" s="915"/>
      <c r="B726" s="915"/>
      <c r="C726" s="915"/>
      <c r="D726" s="915"/>
    </row>
    <row r="727" spans="1:4" x14ac:dyDescent="0.2">
      <c r="A727" s="915"/>
      <c r="B727" s="915"/>
      <c r="C727" s="915"/>
      <c r="D727" s="915"/>
    </row>
    <row r="728" spans="1:4" x14ac:dyDescent="0.2">
      <c r="A728" s="915"/>
      <c r="B728" s="915"/>
      <c r="C728" s="915"/>
      <c r="D728" s="915"/>
    </row>
    <row r="729" spans="1:4" x14ac:dyDescent="0.2">
      <c r="A729" s="915"/>
      <c r="B729" s="915"/>
      <c r="C729" s="915"/>
      <c r="D729" s="915"/>
    </row>
    <row r="730" spans="1:4" x14ac:dyDescent="0.2">
      <c r="A730" s="915"/>
      <c r="B730" s="915"/>
      <c r="C730" s="915"/>
      <c r="D730" s="915"/>
    </row>
    <row r="731" spans="1:4" x14ac:dyDescent="0.2">
      <c r="A731" s="915"/>
      <c r="B731" s="915"/>
      <c r="C731" s="915"/>
      <c r="D731" s="915"/>
    </row>
    <row r="732" spans="1:4" x14ac:dyDescent="0.2">
      <c r="A732" s="915"/>
      <c r="B732" s="915"/>
      <c r="C732" s="915"/>
      <c r="D732" s="915"/>
    </row>
    <row r="733" spans="1:4" x14ac:dyDescent="0.2">
      <c r="A733" s="915"/>
      <c r="B733" s="915"/>
      <c r="C733" s="915"/>
      <c r="D733" s="915"/>
    </row>
    <row r="734" spans="1:4" x14ac:dyDescent="0.2">
      <c r="A734" s="915"/>
      <c r="B734" s="915"/>
      <c r="C734" s="915"/>
      <c r="D734" s="915"/>
    </row>
    <row r="735" spans="1:4" x14ac:dyDescent="0.2">
      <c r="A735" s="915"/>
      <c r="B735" s="915"/>
      <c r="C735" s="915"/>
      <c r="D735" s="915"/>
    </row>
    <row r="736" spans="1:4" x14ac:dyDescent="0.2">
      <c r="A736" s="915"/>
      <c r="B736" s="915"/>
      <c r="C736" s="915"/>
      <c r="D736" s="915"/>
    </row>
    <row r="737" spans="1:4" x14ac:dyDescent="0.2">
      <c r="A737" s="915"/>
      <c r="B737" s="915"/>
      <c r="C737" s="915"/>
      <c r="D737" s="915"/>
    </row>
    <row r="738" spans="1:4" x14ac:dyDescent="0.2">
      <c r="A738" s="915"/>
      <c r="B738" s="915"/>
      <c r="C738" s="915"/>
      <c r="D738" s="915"/>
    </row>
    <row r="739" spans="1:4" x14ac:dyDescent="0.2">
      <c r="A739" s="915"/>
      <c r="B739" s="915"/>
      <c r="C739" s="915"/>
      <c r="D739" s="915"/>
    </row>
    <row r="740" spans="1:4" x14ac:dyDescent="0.2">
      <c r="A740" s="915"/>
      <c r="B740" s="915"/>
      <c r="C740" s="915"/>
      <c r="D740" s="915"/>
    </row>
    <row r="741" spans="1:4" x14ac:dyDescent="0.2">
      <c r="A741" s="915"/>
      <c r="B741" s="915"/>
      <c r="C741" s="915"/>
      <c r="D741" s="915"/>
    </row>
    <row r="742" spans="1:4" x14ac:dyDescent="0.2">
      <c r="A742" s="915"/>
      <c r="B742" s="915"/>
      <c r="C742" s="915"/>
      <c r="D742" s="915"/>
    </row>
    <row r="743" spans="1:4" x14ac:dyDescent="0.2">
      <c r="A743" s="915"/>
      <c r="B743" s="915"/>
      <c r="C743" s="915"/>
      <c r="D743" s="915"/>
    </row>
    <row r="744" spans="1:4" x14ac:dyDescent="0.2">
      <c r="A744" s="915"/>
      <c r="B744" s="915"/>
      <c r="C744" s="915"/>
      <c r="D744" s="915"/>
    </row>
    <row r="745" spans="1:4" x14ac:dyDescent="0.2">
      <c r="A745" s="915"/>
      <c r="B745" s="915"/>
      <c r="C745" s="915"/>
      <c r="D745" s="915"/>
    </row>
    <row r="746" spans="1:4" x14ac:dyDescent="0.2">
      <c r="A746" s="915"/>
      <c r="B746" s="915"/>
      <c r="C746" s="915"/>
      <c r="D746" s="915"/>
    </row>
    <row r="747" spans="1:4" x14ac:dyDescent="0.2">
      <c r="A747" s="915"/>
      <c r="B747" s="915"/>
      <c r="C747" s="915"/>
      <c r="D747" s="915"/>
    </row>
    <row r="748" spans="1:4" x14ac:dyDescent="0.2">
      <c r="A748" s="915"/>
      <c r="B748" s="915"/>
      <c r="C748" s="915"/>
      <c r="D748" s="915"/>
    </row>
    <row r="749" spans="1:4" x14ac:dyDescent="0.2">
      <c r="A749" s="915"/>
      <c r="B749" s="915"/>
      <c r="C749" s="915"/>
      <c r="D749" s="915"/>
    </row>
    <row r="750" spans="1:4" x14ac:dyDescent="0.2">
      <c r="A750" s="915"/>
      <c r="B750" s="915"/>
      <c r="C750" s="915"/>
      <c r="D750" s="915"/>
    </row>
    <row r="751" spans="1:4" x14ac:dyDescent="0.2">
      <c r="A751" s="915"/>
      <c r="B751" s="915"/>
      <c r="C751" s="915"/>
      <c r="D751" s="915"/>
    </row>
    <row r="752" spans="1:4" x14ac:dyDescent="0.2">
      <c r="A752" s="915"/>
      <c r="B752" s="915"/>
      <c r="C752" s="915"/>
      <c r="D752" s="915"/>
    </row>
    <row r="753" spans="1:4" x14ac:dyDescent="0.2">
      <c r="A753" s="915"/>
      <c r="B753" s="915"/>
      <c r="C753" s="915"/>
      <c r="D753" s="915"/>
    </row>
    <row r="754" spans="1:4" x14ac:dyDescent="0.2">
      <c r="A754" s="915"/>
      <c r="B754" s="915"/>
      <c r="C754" s="915"/>
      <c r="D754" s="915"/>
    </row>
    <row r="755" spans="1:4" x14ac:dyDescent="0.2">
      <c r="A755" s="915"/>
      <c r="B755" s="915"/>
      <c r="C755" s="915"/>
      <c r="D755" s="915"/>
    </row>
    <row r="756" spans="1:4" x14ac:dyDescent="0.2">
      <c r="A756" s="915"/>
      <c r="B756" s="915"/>
      <c r="C756" s="915"/>
      <c r="D756" s="915"/>
    </row>
    <row r="757" spans="1:4" x14ac:dyDescent="0.2">
      <c r="A757" s="915"/>
      <c r="B757" s="915"/>
      <c r="C757" s="915"/>
      <c r="D757" s="915"/>
    </row>
    <row r="758" spans="1:4" x14ac:dyDescent="0.2">
      <c r="A758" s="915"/>
      <c r="B758" s="915"/>
      <c r="C758" s="915"/>
      <c r="D758" s="915"/>
    </row>
    <row r="759" spans="1:4" x14ac:dyDescent="0.2">
      <c r="A759" s="915"/>
      <c r="B759" s="915"/>
      <c r="C759" s="915"/>
      <c r="D759" s="915"/>
    </row>
    <row r="760" spans="1:4" x14ac:dyDescent="0.2">
      <c r="A760" s="915"/>
      <c r="B760" s="915"/>
      <c r="C760" s="915"/>
      <c r="D760" s="915"/>
    </row>
    <row r="761" spans="1:4" x14ac:dyDescent="0.2">
      <c r="A761" s="915"/>
      <c r="B761" s="915"/>
      <c r="C761" s="915"/>
      <c r="D761" s="915"/>
    </row>
    <row r="762" spans="1:4" x14ac:dyDescent="0.2">
      <c r="A762" s="915"/>
      <c r="B762" s="915"/>
      <c r="C762" s="915"/>
      <c r="D762" s="915"/>
    </row>
    <row r="763" spans="1:4" x14ac:dyDescent="0.2">
      <c r="A763" s="915"/>
      <c r="B763" s="915"/>
      <c r="C763" s="915"/>
      <c r="D763" s="915"/>
    </row>
    <row r="764" spans="1:4" x14ac:dyDescent="0.2">
      <c r="A764" s="915"/>
      <c r="B764" s="915"/>
      <c r="C764" s="915"/>
      <c r="D764" s="915"/>
    </row>
    <row r="765" spans="1:4" x14ac:dyDescent="0.2">
      <c r="A765" s="915"/>
      <c r="B765" s="915"/>
      <c r="C765" s="915"/>
      <c r="D765" s="915"/>
    </row>
    <row r="766" spans="1:4" x14ac:dyDescent="0.2">
      <c r="A766" s="915"/>
      <c r="B766" s="915"/>
      <c r="C766" s="915"/>
      <c r="D766" s="915"/>
    </row>
    <row r="767" spans="1:4" x14ac:dyDescent="0.2">
      <c r="A767" s="915"/>
      <c r="B767" s="915"/>
      <c r="C767" s="915"/>
      <c r="D767" s="915"/>
    </row>
    <row r="768" spans="1:4" x14ac:dyDescent="0.2">
      <c r="A768" s="915"/>
      <c r="B768" s="915"/>
      <c r="C768" s="915"/>
      <c r="D768" s="915"/>
    </row>
    <row r="769" spans="1:4" x14ac:dyDescent="0.2">
      <c r="A769" s="915"/>
      <c r="B769" s="915"/>
      <c r="C769" s="915"/>
      <c r="D769" s="915"/>
    </row>
    <row r="770" spans="1:4" x14ac:dyDescent="0.2">
      <c r="A770" s="915"/>
      <c r="B770" s="915"/>
      <c r="C770" s="915"/>
      <c r="D770" s="915"/>
    </row>
    <row r="771" spans="1:4" x14ac:dyDescent="0.2">
      <c r="A771" s="915"/>
      <c r="B771" s="915"/>
      <c r="C771" s="915"/>
      <c r="D771" s="915"/>
    </row>
    <row r="772" spans="1:4" x14ac:dyDescent="0.2">
      <c r="A772" s="915"/>
      <c r="B772" s="915"/>
      <c r="C772" s="915"/>
      <c r="D772" s="915"/>
    </row>
    <row r="773" spans="1:4" x14ac:dyDescent="0.2">
      <c r="A773" s="915"/>
      <c r="B773" s="915"/>
      <c r="C773" s="915"/>
      <c r="D773" s="915"/>
    </row>
    <row r="774" spans="1:4" x14ac:dyDescent="0.2">
      <c r="A774" s="915"/>
      <c r="B774" s="915"/>
      <c r="C774" s="915"/>
      <c r="D774" s="915"/>
    </row>
    <row r="775" spans="1:4" x14ac:dyDescent="0.2">
      <c r="A775" s="915"/>
      <c r="B775" s="915"/>
      <c r="C775" s="915"/>
      <c r="D775" s="915"/>
    </row>
    <row r="776" spans="1:4" x14ac:dyDescent="0.2">
      <c r="A776" s="915"/>
      <c r="B776" s="915"/>
      <c r="C776" s="915"/>
      <c r="D776" s="915"/>
    </row>
    <row r="777" spans="1:4" x14ac:dyDescent="0.2">
      <c r="A777" s="915"/>
      <c r="B777" s="915"/>
      <c r="C777" s="915"/>
      <c r="D777" s="915"/>
    </row>
    <row r="778" spans="1:4" x14ac:dyDescent="0.2">
      <c r="A778" s="915"/>
      <c r="B778" s="915"/>
      <c r="C778" s="915"/>
      <c r="D778" s="915"/>
    </row>
    <row r="779" spans="1:4" x14ac:dyDescent="0.2">
      <c r="A779" s="915"/>
      <c r="B779" s="915"/>
      <c r="C779" s="915"/>
      <c r="D779" s="915"/>
    </row>
    <row r="780" spans="1:4" x14ac:dyDescent="0.2">
      <c r="A780" s="915"/>
      <c r="B780" s="915"/>
      <c r="C780" s="915"/>
      <c r="D780" s="915"/>
    </row>
    <row r="781" spans="1:4" x14ac:dyDescent="0.2">
      <c r="A781" s="915"/>
      <c r="B781" s="915"/>
      <c r="C781" s="915"/>
      <c r="D781" s="915"/>
    </row>
    <row r="782" spans="1:4" x14ac:dyDescent="0.2">
      <c r="A782" s="915"/>
      <c r="B782" s="915"/>
      <c r="C782" s="915"/>
      <c r="D782" s="915"/>
    </row>
    <row r="783" spans="1:4" x14ac:dyDescent="0.2">
      <c r="A783" s="915"/>
      <c r="B783" s="915"/>
      <c r="C783" s="915"/>
      <c r="D783" s="915"/>
    </row>
    <row r="784" spans="1:4" x14ac:dyDescent="0.2">
      <c r="A784" s="915"/>
      <c r="B784" s="915"/>
      <c r="C784" s="915"/>
      <c r="D784" s="915"/>
    </row>
    <row r="785" spans="1:4" x14ac:dyDescent="0.2">
      <c r="A785" s="915"/>
      <c r="B785" s="915"/>
      <c r="C785" s="915"/>
      <c r="D785" s="915"/>
    </row>
    <row r="786" spans="1:4" x14ac:dyDescent="0.2">
      <c r="A786" s="915"/>
      <c r="B786" s="915"/>
      <c r="C786" s="915"/>
      <c r="D786" s="915"/>
    </row>
    <row r="787" spans="1:4" x14ac:dyDescent="0.2">
      <c r="A787" s="915"/>
      <c r="B787" s="915"/>
      <c r="C787" s="915"/>
      <c r="D787" s="915"/>
    </row>
    <row r="788" spans="1:4" x14ac:dyDescent="0.2">
      <c r="A788" s="915"/>
      <c r="B788" s="915"/>
      <c r="C788" s="915"/>
      <c r="D788" s="915"/>
    </row>
    <row r="789" spans="1:4" x14ac:dyDescent="0.2">
      <c r="A789" s="915"/>
      <c r="B789" s="915"/>
      <c r="C789" s="915"/>
      <c r="D789" s="915"/>
    </row>
    <row r="790" spans="1:4" x14ac:dyDescent="0.2">
      <c r="A790" s="915"/>
      <c r="B790" s="915"/>
      <c r="C790" s="915"/>
      <c r="D790" s="915"/>
    </row>
    <row r="791" spans="1:4" x14ac:dyDescent="0.2">
      <c r="A791" s="915"/>
      <c r="B791" s="915"/>
      <c r="C791" s="915"/>
      <c r="D791" s="915"/>
    </row>
    <row r="792" spans="1:4" x14ac:dyDescent="0.2">
      <c r="A792" s="915"/>
      <c r="B792" s="915"/>
      <c r="C792" s="915"/>
      <c r="D792" s="915"/>
    </row>
    <row r="793" spans="1:4" x14ac:dyDescent="0.2">
      <c r="A793" s="915"/>
      <c r="B793" s="915"/>
      <c r="C793" s="915"/>
      <c r="D793" s="915"/>
    </row>
    <row r="794" spans="1:4" x14ac:dyDescent="0.2">
      <c r="A794" s="915"/>
      <c r="B794" s="915"/>
      <c r="C794" s="915"/>
      <c r="D794" s="915"/>
    </row>
    <row r="795" spans="1:4" x14ac:dyDescent="0.2">
      <c r="A795" s="915"/>
      <c r="B795" s="915"/>
      <c r="C795" s="915"/>
      <c r="D795" s="915"/>
    </row>
    <row r="796" spans="1:4" x14ac:dyDescent="0.2">
      <c r="A796" s="915"/>
      <c r="B796" s="915"/>
      <c r="C796" s="915"/>
      <c r="D796" s="915"/>
    </row>
    <row r="797" spans="1:4" x14ac:dyDescent="0.2">
      <c r="A797" s="915"/>
      <c r="B797" s="915"/>
      <c r="C797" s="915"/>
      <c r="D797" s="915"/>
    </row>
    <row r="798" spans="1:4" x14ac:dyDescent="0.2">
      <c r="A798" s="915"/>
      <c r="B798" s="915"/>
      <c r="C798" s="915"/>
      <c r="D798" s="915"/>
    </row>
    <row r="799" spans="1:4" x14ac:dyDescent="0.2">
      <c r="A799" s="915"/>
      <c r="B799" s="915"/>
      <c r="C799" s="915"/>
      <c r="D799" s="915"/>
    </row>
    <row r="800" spans="1:4" x14ac:dyDescent="0.2">
      <c r="A800" s="915"/>
      <c r="B800" s="915"/>
      <c r="C800" s="915"/>
      <c r="D800" s="915"/>
    </row>
    <row r="801" spans="1:4" x14ac:dyDescent="0.2">
      <c r="A801" s="915"/>
      <c r="B801" s="915"/>
      <c r="C801" s="915"/>
      <c r="D801" s="915"/>
    </row>
    <row r="802" spans="1:4" x14ac:dyDescent="0.2">
      <c r="A802" s="915"/>
      <c r="B802" s="915"/>
      <c r="C802" s="915"/>
      <c r="D802" s="915"/>
    </row>
    <row r="803" spans="1:4" x14ac:dyDescent="0.2">
      <c r="A803" s="915"/>
      <c r="B803" s="915"/>
      <c r="C803" s="915"/>
      <c r="D803" s="915"/>
    </row>
    <row r="804" spans="1:4" x14ac:dyDescent="0.2">
      <c r="A804" s="915"/>
      <c r="B804" s="915"/>
      <c r="C804" s="915"/>
      <c r="D804" s="915"/>
    </row>
    <row r="805" spans="1:4" x14ac:dyDescent="0.2">
      <c r="A805" s="915"/>
      <c r="B805" s="915"/>
      <c r="C805" s="915"/>
      <c r="D805" s="915"/>
    </row>
    <row r="806" spans="1:4" x14ac:dyDescent="0.2">
      <c r="A806" s="915"/>
      <c r="B806" s="915"/>
      <c r="C806" s="915"/>
      <c r="D806" s="915"/>
    </row>
    <row r="807" spans="1:4" x14ac:dyDescent="0.2">
      <c r="A807" s="915"/>
      <c r="B807" s="915"/>
      <c r="C807" s="915"/>
      <c r="D807" s="915"/>
    </row>
    <row r="808" spans="1:4" x14ac:dyDescent="0.2">
      <c r="A808" s="915"/>
      <c r="B808" s="915"/>
      <c r="C808" s="915"/>
      <c r="D808" s="915"/>
    </row>
    <row r="809" spans="1:4" x14ac:dyDescent="0.2">
      <c r="A809" s="915"/>
      <c r="B809" s="915"/>
      <c r="C809" s="915"/>
      <c r="D809" s="915"/>
    </row>
    <row r="810" spans="1:4" x14ac:dyDescent="0.2">
      <c r="A810" s="915"/>
      <c r="B810" s="915"/>
      <c r="C810" s="915"/>
      <c r="D810" s="915"/>
    </row>
    <row r="811" spans="1:4" x14ac:dyDescent="0.2">
      <c r="A811" s="915"/>
      <c r="B811" s="915"/>
      <c r="C811" s="915"/>
      <c r="D811" s="915"/>
    </row>
    <row r="812" spans="1:4" x14ac:dyDescent="0.2">
      <c r="A812" s="915"/>
      <c r="B812" s="915"/>
      <c r="C812" s="915"/>
      <c r="D812" s="915"/>
    </row>
    <row r="813" spans="1:4" x14ac:dyDescent="0.2">
      <c r="A813" s="915"/>
      <c r="B813" s="915"/>
      <c r="C813" s="915"/>
      <c r="D813" s="915"/>
    </row>
    <row r="814" spans="1:4" x14ac:dyDescent="0.2">
      <c r="A814" s="915"/>
      <c r="B814" s="915"/>
      <c r="C814" s="915"/>
      <c r="D814" s="915"/>
    </row>
    <row r="815" spans="1:4" x14ac:dyDescent="0.2">
      <c r="A815" s="915"/>
      <c r="B815" s="915"/>
      <c r="C815" s="915"/>
      <c r="D815" s="915"/>
    </row>
    <row r="816" spans="1:4" x14ac:dyDescent="0.2">
      <c r="A816" s="915"/>
      <c r="B816" s="915"/>
      <c r="C816" s="915"/>
      <c r="D816" s="915"/>
    </row>
    <row r="817" spans="1:4" x14ac:dyDescent="0.2">
      <c r="A817" s="915"/>
      <c r="B817" s="915"/>
      <c r="C817" s="915"/>
      <c r="D817" s="915"/>
    </row>
    <row r="818" spans="1:4" x14ac:dyDescent="0.2">
      <c r="A818" s="915"/>
      <c r="B818" s="915"/>
      <c r="C818" s="915"/>
      <c r="D818" s="915"/>
    </row>
    <row r="819" spans="1:4" x14ac:dyDescent="0.2">
      <c r="A819" s="915"/>
      <c r="B819" s="915"/>
      <c r="C819" s="915"/>
      <c r="D819" s="915"/>
    </row>
    <row r="820" spans="1:4" x14ac:dyDescent="0.2">
      <c r="A820" s="915"/>
      <c r="B820" s="915"/>
      <c r="C820" s="915"/>
      <c r="D820" s="915"/>
    </row>
    <row r="821" spans="1:4" x14ac:dyDescent="0.2">
      <c r="A821" s="915"/>
      <c r="B821" s="915"/>
      <c r="C821" s="915"/>
      <c r="D821" s="915"/>
    </row>
    <row r="822" spans="1:4" x14ac:dyDescent="0.2">
      <c r="A822" s="915"/>
      <c r="B822" s="915"/>
      <c r="C822" s="915"/>
      <c r="D822" s="915"/>
    </row>
    <row r="823" spans="1:4" x14ac:dyDescent="0.2">
      <c r="A823" s="915"/>
      <c r="B823" s="915"/>
      <c r="C823" s="915"/>
      <c r="D823" s="915"/>
    </row>
    <row r="824" spans="1:4" x14ac:dyDescent="0.2">
      <c r="A824" s="915"/>
      <c r="B824" s="915"/>
      <c r="C824" s="915"/>
      <c r="D824" s="915"/>
    </row>
    <row r="825" spans="1:4" x14ac:dyDescent="0.2">
      <c r="A825" s="915"/>
      <c r="B825" s="915"/>
      <c r="C825" s="915"/>
      <c r="D825" s="915"/>
    </row>
    <row r="826" spans="1:4" x14ac:dyDescent="0.2">
      <c r="A826" s="915"/>
      <c r="B826" s="915"/>
      <c r="C826" s="915"/>
      <c r="D826" s="915"/>
    </row>
    <row r="827" spans="1:4" x14ac:dyDescent="0.2">
      <c r="A827" s="915"/>
      <c r="B827" s="915"/>
      <c r="C827" s="915"/>
      <c r="D827" s="915"/>
    </row>
    <row r="828" spans="1:4" x14ac:dyDescent="0.2">
      <c r="A828" s="915"/>
      <c r="B828" s="915"/>
      <c r="C828" s="915"/>
      <c r="D828" s="915"/>
    </row>
    <row r="829" spans="1:4" x14ac:dyDescent="0.2">
      <c r="A829" s="915"/>
      <c r="B829" s="915"/>
      <c r="C829" s="915"/>
      <c r="D829" s="915"/>
    </row>
    <row r="830" spans="1:4" x14ac:dyDescent="0.2">
      <c r="A830" s="915"/>
      <c r="B830" s="915"/>
      <c r="C830" s="915"/>
      <c r="D830" s="915"/>
    </row>
    <row r="831" spans="1:4" x14ac:dyDescent="0.2">
      <c r="A831" s="915"/>
      <c r="B831" s="915"/>
      <c r="C831" s="915"/>
      <c r="D831" s="915"/>
    </row>
    <row r="832" spans="1:4" x14ac:dyDescent="0.2">
      <c r="A832" s="915"/>
      <c r="B832" s="915"/>
      <c r="C832" s="915"/>
      <c r="D832" s="915"/>
    </row>
    <row r="833" spans="1:4" x14ac:dyDescent="0.2">
      <c r="A833" s="915"/>
      <c r="B833" s="915"/>
      <c r="C833" s="915"/>
      <c r="D833" s="915"/>
    </row>
    <row r="834" spans="1:4" x14ac:dyDescent="0.2">
      <c r="A834" s="915"/>
      <c r="B834" s="915"/>
      <c r="C834" s="915"/>
      <c r="D834" s="915"/>
    </row>
    <row r="835" spans="1:4" x14ac:dyDescent="0.2">
      <c r="A835" s="915"/>
      <c r="B835" s="915"/>
      <c r="C835" s="915"/>
      <c r="D835" s="915"/>
    </row>
    <row r="836" spans="1:4" x14ac:dyDescent="0.2">
      <c r="A836" s="915"/>
      <c r="B836" s="915"/>
      <c r="C836" s="915"/>
      <c r="D836" s="915"/>
    </row>
    <row r="837" spans="1:4" x14ac:dyDescent="0.2">
      <c r="A837" s="915"/>
      <c r="B837" s="915"/>
      <c r="C837" s="915"/>
      <c r="D837" s="915"/>
    </row>
    <row r="838" spans="1:4" x14ac:dyDescent="0.2">
      <c r="A838" s="915"/>
      <c r="B838" s="915"/>
      <c r="C838" s="915"/>
      <c r="D838" s="915"/>
    </row>
    <row r="839" spans="1:4" x14ac:dyDescent="0.2">
      <c r="A839" s="915"/>
      <c r="B839" s="915"/>
      <c r="C839" s="915"/>
      <c r="D839" s="915"/>
    </row>
    <row r="840" spans="1:4" x14ac:dyDescent="0.2">
      <c r="A840" s="915"/>
      <c r="B840" s="915"/>
      <c r="C840" s="915"/>
      <c r="D840" s="915"/>
    </row>
    <row r="841" spans="1:4" x14ac:dyDescent="0.2">
      <c r="A841" s="915"/>
      <c r="B841" s="915"/>
      <c r="C841" s="915"/>
      <c r="D841" s="915"/>
    </row>
    <row r="842" spans="1:4" x14ac:dyDescent="0.2">
      <c r="A842" s="915"/>
      <c r="B842" s="915"/>
      <c r="C842" s="915"/>
      <c r="D842" s="915"/>
    </row>
    <row r="843" spans="1:4" x14ac:dyDescent="0.2">
      <c r="A843" s="915"/>
      <c r="B843" s="915"/>
      <c r="C843" s="915"/>
      <c r="D843" s="915"/>
    </row>
    <row r="844" spans="1:4" x14ac:dyDescent="0.2">
      <c r="A844" s="915"/>
      <c r="B844" s="915"/>
      <c r="C844" s="915"/>
      <c r="D844" s="915"/>
    </row>
    <row r="845" spans="1:4" x14ac:dyDescent="0.2">
      <c r="A845" s="915"/>
      <c r="B845" s="915"/>
      <c r="C845" s="915"/>
      <c r="D845" s="915"/>
    </row>
    <row r="846" spans="1:4" x14ac:dyDescent="0.2">
      <c r="A846" s="915"/>
      <c r="B846" s="915"/>
      <c r="C846" s="915"/>
      <c r="D846" s="915"/>
    </row>
    <row r="847" spans="1:4" x14ac:dyDescent="0.2">
      <c r="A847" s="915"/>
      <c r="B847" s="915"/>
      <c r="C847" s="915"/>
      <c r="D847" s="915"/>
    </row>
    <row r="848" spans="1:4" x14ac:dyDescent="0.2">
      <c r="A848" s="915"/>
      <c r="B848" s="915"/>
      <c r="C848" s="915"/>
      <c r="D848" s="915"/>
    </row>
    <row r="849" spans="1:4" x14ac:dyDescent="0.2">
      <c r="A849" s="915"/>
      <c r="B849" s="915"/>
      <c r="C849" s="915"/>
      <c r="D849" s="915"/>
    </row>
    <row r="850" spans="1:4" x14ac:dyDescent="0.2">
      <c r="A850" s="915"/>
      <c r="B850" s="915"/>
      <c r="C850" s="915"/>
      <c r="D850" s="915"/>
    </row>
    <row r="851" spans="1:4" x14ac:dyDescent="0.2">
      <c r="A851" s="915"/>
      <c r="B851" s="915"/>
      <c r="C851" s="915"/>
      <c r="D851" s="915"/>
    </row>
    <row r="852" spans="1:4" x14ac:dyDescent="0.2">
      <c r="A852" s="915"/>
      <c r="B852" s="915"/>
      <c r="C852" s="915"/>
      <c r="D852" s="915"/>
    </row>
    <row r="853" spans="1:4" x14ac:dyDescent="0.2">
      <c r="A853" s="915"/>
      <c r="B853" s="915"/>
      <c r="C853" s="915"/>
      <c r="D853" s="915"/>
    </row>
    <row r="854" spans="1:4" x14ac:dyDescent="0.2">
      <c r="A854" s="915"/>
      <c r="B854" s="915"/>
      <c r="C854" s="915"/>
      <c r="D854" s="915"/>
    </row>
    <row r="855" spans="1:4" x14ac:dyDescent="0.2">
      <c r="A855" s="915"/>
      <c r="B855" s="915"/>
      <c r="C855" s="915"/>
      <c r="D855" s="915"/>
    </row>
    <row r="856" spans="1:4" x14ac:dyDescent="0.2">
      <c r="A856" s="915"/>
      <c r="B856" s="915"/>
      <c r="C856" s="915"/>
      <c r="D856" s="915"/>
    </row>
    <row r="857" spans="1:4" x14ac:dyDescent="0.2">
      <c r="A857" s="915"/>
      <c r="B857" s="915"/>
      <c r="C857" s="915"/>
      <c r="D857" s="915"/>
    </row>
    <row r="858" spans="1:4" x14ac:dyDescent="0.2">
      <c r="A858" s="915"/>
      <c r="B858" s="915"/>
      <c r="C858" s="915"/>
      <c r="D858" s="915"/>
    </row>
    <row r="859" spans="1:4" x14ac:dyDescent="0.2">
      <c r="A859" s="915"/>
      <c r="B859" s="915"/>
      <c r="C859" s="915"/>
      <c r="D859" s="915"/>
    </row>
    <row r="860" spans="1:4" x14ac:dyDescent="0.2">
      <c r="A860" s="915"/>
      <c r="B860" s="915"/>
      <c r="C860" s="915"/>
      <c r="D860" s="915"/>
    </row>
    <row r="861" spans="1:4" x14ac:dyDescent="0.2">
      <c r="A861" s="915"/>
      <c r="B861" s="915"/>
      <c r="C861" s="915"/>
      <c r="D861" s="915"/>
    </row>
    <row r="862" spans="1:4" x14ac:dyDescent="0.2">
      <c r="A862" s="915"/>
      <c r="B862" s="915"/>
      <c r="C862" s="915"/>
      <c r="D862" s="915"/>
    </row>
    <row r="863" spans="1:4" x14ac:dyDescent="0.2">
      <c r="A863" s="915"/>
      <c r="B863" s="915"/>
      <c r="C863" s="915"/>
      <c r="D863" s="915"/>
    </row>
    <row r="864" spans="1:4" x14ac:dyDescent="0.2">
      <c r="A864" s="915"/>
      <c r="B864" s="915"/>
      <c r="C864" s="915"/>
      <c r="D864" s="915"/>
    </row>
    <row r="865" spans="1:4" x14ac:dyDescent="0.2">
      <c r="A865" s="915"/>
      <c r="B865" s="915"/>
      <c r="C865" s="915"/>
      <c r="D865" s="915"/>
    </row>
    <row r="866" spans="1:4" x14ac:dyDescent="0.2">
      <c r="A866" s="915"/>
      <c r="B866" s="915"/>
      <c r="C866" s="915"/>
      <c r="D866" s="915"/>
    </row>
    <row r="867" spans="1:4" x14ac:dyDescent="0.2">
      <c r="A867" s="915"/>
      <c r="B867" s="915"/>
      <c r="C867" s="915"/>
      <c r="D867" s="915"/>
    </row>
    <row r="868" spans="1:4" x14ac:dyDescent="0.2">
      <c r="A868" s="915"/>
      <c r="B868" s="915"/>
      <c r="C868" s="915"/>
      <c r="D868" s="915"/>
    </row>
    <row r="869" spans="1:4" x14ac:dyDescent="0.2">
      <c r="A869" s="915"/>
      <c r="B869" s="915"/>
      <c r="C869" s="915"/>
      <c r="D869" s="915"/>
    </row>
    <row r="870" spans="1:4" x14ac:dyDescent="0.2">
      <c r="A870" s="915"/>
      <c r="B870" s="915"/>
      <c r="C870" s="915"/>
      <c r="D870" s="915"/>
    </row>
    <row r="871" spans="1:4" x14ac:dyDescent="0.2">
      <c r="A871" s="915"/>
      <c r="B871" s="915"/>
      <c r="C871" s="915"/>
      <c r="D871" s="915"/>
    </row>
    <row r="872" spans="1:4" x14ac:dyDescent="0.2">
      <c r="A872" s="915"/>
      <c r="B872" s="915"/>
      <c r="C872" s="915"/>
      <c r="D872" s="915"/>
    </row>
    <row r="873" spans="1:4" x14ac:dyDescent="0.2">
      <c r="A873" s="915"/>
      <c r="B873" s="915"/>
      <c r="C873" s="915"/>
      <c r="D873" s="915"/>
    </row>
    <row r="874" spans="1:4" x14ac:dyDescent="0.2">
      <c r="A874" s="915"/>
      <c r="B874" s="915"/>
      <c r="C874" s="915"/>
      <c r="D874" s="915"/>
    </row>
    <row r="875" spans="1:4" x14ac:dyDescent="0.2">
      <c r="A875" s="915"/>
      <c r="B875" s="915"/>
      <c r="C875" s="915"/>
      <c r="D875" s="915"/>
    </row>
    <row r="876" spans="1:4" x14ac:dyDescent="0.2">
      <c r="A876" s="915"/>
      <c r="B876" s="915"/>
      <c r="C876" s="915"/>
      <c r="D876" s="915"/>
    </row>
    <row r="877" spans="1:4" x14ac:dyDescent="0.2">
      <c r="A877" s="915"/>
      <c r="B877" s="915"/>
      <c r="C877" s="915"/>
      <c r="D877" s="915"/>
    </row>
    <row r="878" spans="1:4" x14ac:dyDescent="0.2">
      <c r="A878" s="915"/>
      <c r="B878" s="915"/>
      <c r="C878" s="915"/>
      <c r="D878" s="915"/>
    </row>
    <row r="879" spans="1:4" x14ac:dyDescent="0.2">
      <c r="A879" s="915"/>
      <c r="B879" s="915"/>
      <c r="C879" s="915"/>
      <c r="D879" s="915"/>
    </row>
    <row r="880" spans="1:4" x14ac:dyDescent="0.2">
      <c r="A880" s="915"/>
      <c r="B880" s="915"/>
      <c r="C880" s="915"/>
      <c r="D880" s="915"/>
    </row>
    <row r="881" spans="1:4" x14ac:dyDescent="0.2">
      <c r="A881" s="915"/>
      <c r="B881" s="915"/>
      <c r="C881" s="915"/>
      <c r="D881" s="915"/>
    </row>
    <row r="882" spans="1:4" x14ac:dyDescent="0.2">
      <c r="A882" s="915"/>
      <c r="B882" s="915"/>
      <c r="C882" s="915"/>
      <c r="D882" s="915"/>
    </row>
    <row r="883" spans="1:4" x14ac:dyDescent="0.2">
      <c r="A883" s="915"/>
      <c r="B883" s="915"/>
      <c r="C883" s="915"/>
      <c r="D883" s="915"/>
    </row>
    <row r="884" spans="1:4" x14ac:dyDescent="0.2">
      <c r="A884" s="915"/>
      <c r="B884" s="915"/>
      <c r="C884" s="915"/>
      <c r="D884" s="915"/>
    </row>
    <row r="885" spans="1:4" x14ac:dyDescent="0.2">
      <c r="A885" s="915"/>
      <c r="B885" s="915"/>
      <c r="C885" s="915"/>
      <c r="D885" s="915"/>
    </row>
    <row r="886" spans="1:4" x14ac:dyDescent="0.2">
      <c r="A886" s="915"/>
      <c r="B886" s="915"/>
      <c r="C886" s="915"/>
      <c r="D886" s="915"/>
    </row>
    <row r="887" spans="1:4" x14ac:dyDescent="0.2">
      <c r="A887" s="915"/>
      <c r="B887" s="915"/>
      <c r="C887" s="915"/>
      <c r="D887" s="915"/>
    </row>
    <row r="888" spans="1:4" x14ac:dyDescent="0.2">
      <c r="A888" s="915"/>
      <c r="B888" s="915"/>
      <c r="C888" s="915"/>
      <c r="D888" s="915"/>
    </row>
    <row r="889" spans="1:4" x14ac:dyDescent="0.2">
      <c r="A889" s="915"/>
      <c r="B889" s="915"/>
      <c r="C889" s="915"/>
      <c r="D889" s="915"/>
    </row>
    <row r="890" spans="1:4" x14ac:dyDescent="0.2">
      <c r="A890" s="915"/>
      <c r="B890" s="915"/>
      <c r="C890" s="915"/>
      <c r="D890" s="915"/>
    </row>
    <row r="891" spans="1:4" x14ac:dyDescent="0.2">
      <c r="A891" s="915"/>
      <c r="B891" s="915"/>
      <c r="C891" s="915"/>
      <c r="D891" s="915"/>
    </row>
    <row r="892" spans="1:4" x14ac:dyDescent="0.2">
      <c r="A892" s="915"/>
      <c r="B892" s="915"/>
      <c r="C892" s="915"/>
      <c r="D892" s="915"/>
    </row>
    <row r="893" spans="1:4" x14ac:dyDescent="0.2">
      <c r="A893" s="915"/>
      <c r="B893" s="915"/>
      <c r="C893" s="915"/>
      <c r="D893" s="915"/>
    </row>
    <row r="894" spans="1:4" x14ac:dyDescent="0.2">
      <c r="A894" s="915"/>
      <c r="B894" s="915"/>
      <c r="C894" s="915"/>
      <c r="D894" s="915"/>
    </row>
    <row r="895" spans="1:4" x14ac:dyDescent="0.2">
      <c r="A895" s="915"/>
      <c r="B895" s="915"/>
      <c r="C895" s="915"/>
      <c r="D895" s="915"/>
    </row>
    <row r="896" spans="1:4" x14ac:dyDescent="0.2">
      <c r="A896" s="915"/>
      <c r="B896" s="915"/>
      <c r="C896" s="915"/>
      <c r="D896" s="915"/>
    </row>
    <row r="897" spans="1:4" x14ac:dyDescent="0.2">
      <c r="A897" s="915"/>
      <c r="B897" s="915"/>
      <c r="C897" s="915"/>
      <c r="D897" s="915"/>
    </row>
    <row r="898" spans="1:4" x14ac:dyDescent="0.2">
      <c r="A898" s="915"/>
      <c r="B898" s="915"/>
      <c r="C898" s="915"/>
      <c r="D898" s="915"/>
    </row>
    <row r="899" spans="1:4" x14ac:dyDescent="0.2">
      <c r="A899" s="915"/>
      <c r="B899" s="915"/>
      <c r="C899" s="915"/>
      <c r="D899" s="915"/>
    </row>
    <row r="900" spans="1:4" x14ac:dyDescent="0.2">
      <c r="A900" s="915"/>
      <c r="B900" s="915"/>
      <c r="C900" s="915"/>
      <c r="D900" s="915"/>
    </row>
    <row r="901" spans="1:4" x14ac:dyDescent="0.2">
      <c r="A901" s="915"/>
      <c r="B901" s="915"/>
      <c r="C901" s="915"/>
      <c r="D901" s="915"/>
    </row>
    <row r="902" spans="1:4" x14ac:dyDescent="0.2">
      <c r="A902" s="915"/>
      <c r="B902" s="915"/>
      <c r="C902" s="915"/>
      <c r="D902" s="915"/>
    </row>
    <row r="903" spans="1:4" x14ac:dyDescent="0.2">
      <c r="A903" s="915"/>
      <c r="B903" s="915"/>
      <c r="C903" s="915"/>
      <c r="D903" s="915"/>
    </row>
    <row r="904" spans="1:4" x14ac:dyDescent="0.2">
      <c r="A904" s="915"/>
      <c r="B904" s="915"/>
      <c r="C904" s="915"/>
      <c r="D904" s="915"/>
    </row>
    <row r="905" spans="1:4" x14ac:dyDescent="0.2">
      <c r="A905" s="915"/>
      <c r="B905" s="915"/>
      <c r="C905" s="915"/>
      <c r="D905" s="915"/>
    </row>
    <row r="906" spans="1:4" x14ac:dyDescent="0.2">
      <c r="A906" s="915"/>
      <c r="B906" s="915"/>
      <c r="C906" s="915"/>
      <c r="D906" s="915"/>
    </row>
    <row r="907" spans="1:4" x14ac:dyDescent="0.2">
      <c r="A907" s="915"/>
      <c r="B907" s="915"/>
      <c r="C907" s="915"/>
      <c r="D907" s="915"/>
    </row>
    <row r="908" spans="1:4" x14ac:dyDescent="0.2">
      <c r="A908" s="915"/>
      <c r="B908" s="915"/>
      <c r="C908" s="915"/>
      <c r="D908" s="915"/>
    </row>
    <row r="909" spans="1:4" x14ac:dyDescent="0.2">
      <c r="A909" s="915"/>
      <c r="B909" s="915"/>
      <c r="C909" s="915"/>
      <c r="D909" s="915"/>
    </row>
    <row r="910" spans="1:4" x14ac:dyDescent="0.2">
      <c r="A910" s="915"/>
      <c r="B910" s="915"/>
      <c r="C910" s="915"/>
      <c r="D910" s="915"/>
    </row>
    <row r="911" spans="1:4" x14ac:dyDescent="0.2">
      <c r="A911" s="915"/>
      <c r="B911" s="915"/>
      <c r="C911" s="915"/>
      <c r="D911" s="915"/>
    </row>
    <row r="912" spans="1:4" x14ac:dyDescent="0.2">
      <c r="A912" s="915"/>
      <c r="B912" s="915"/>
      <c r="C912" s="915"/>
      <c r="D912" s="915"/>
    </row>
    <row r="913" spans="1:4" x14ac:dyDescent="0.2">
      <c r="A913" s="915"/>
      <c r="B913" s="915"/>
      <c r="C913" s="915"/>
      <c r="D913" s="915"/>
    </row>
    <row r="914" spans="1:4" x14ac:dyDescent="0.2">
      <c r="A914" s="915"/>
      <c r="B914" s="915"/>
      <c r="C914" s="915"/>
      <c r="D914" s="915"/>
    </row>
    <row r="915" spans="1:4" x14ac:dyDescent="0.2">
      <c r="A915" s="915"/>
      <c r="B915" s="915"/>
      <c r="C915" s="915"/>
      <c r="D915" s="915"/>
    </row>
    <row r="916" spans="1:4" x14ac:dyDescent="0.2">
      <c r="A916" s="915"/>
      <c r="B916" s="915"/>
      <c r="C916" s="915"/>
      <c r="D916" s="915"/>
    </row>
    <row r="917" spans="1:4" x14ac:dyDescent="0.2">
      <c r="A917" s="915"/>
      <c r="B917" s="915"/>
      <c r="C917" s="915"/>
      <c r="D917" s="915"/>
    </row>
    <row r="918" spans="1:4" x14ac:dyDescent="0.2">
      <c r="A918" s="915"/>
      <c r="B918" s="915"/>
      <c r="C918" s="915"/>
      <c r="D918" s="915"/>
    </row>
    <row r="919" spans="1:4" x14ac:dyDescent="0.2">
      <c r="A919" s="915"/>
      <c r="B919" s="915"/>
      <c r="C919" s="915"/>
      <c r="D919" s="915"/>
    </row>
    <row r="920" spans="1:4" x14ac:dyDescent="0.2">
      <c r="A920" s="915"/>
      <c r="B920" s="915"/>
      <c r="C920" s="915"/>
      <c r="D920" s="915"/>
    </row>
    <row r="921" spans="1:4" x14ac:dyDescent="0.2">
      <c r="A921" s="915"/>
      <c r="B921" s="915"/>
      <c r="C921" s="915"/>
      <c r="D921" s="915"/>
    </row>
    <row r="922" spans="1:4" x14ac:dyDescent="0.2">
      <c r="A922" s="915"/>
      <c r="B922" s="915"/>
      <c r="C922" s="915"/>
      <c r="D922" s="915"/>
    </row>
    <row r="923" spans="1:4" x14ac:dyDescent="0.2">
      <c r="A923" s="915"/>
      <c r="B923" s="915"/>
      <c r="C923" s="915"/>
      <c r="D923" s="915"/>
    </row>
    <row r="924" spans="1:4" x14ac:dyDescent="0.2">
      <c r="A924" s="915"/>
      <c r="B924" s="915"/>
      <c r="C924" s="915"/>
      <c r="D924" s="915"/>
    </row>
    <row r="925" spans="1:4" x14ac:dyDescent="0.2">
      <c r="A925" s="915"/>
      <c r="B925" s="915"/>
      <c r="C925" s="915"/>
      <c r="D925" s="915"/>
    </row>
    <row r="926" spans="1:4" x14ac:dyDescent="0.2">
      <c r="A926" s="915"/>
      <c r="B926" s="915"/>
      <c r="C926" s="915"/>
      <c r="D926" s="915"/>
    </row>
    <row r="927" spans="1:4" x14ac:dyDescent="0.2">
      <c r="A927" s="915"/>
      <c r="B927" s="915"/>
      <c r="C927" s="915"/>
      <c r="D927" s="915"/>
    </row>
    <row r="928" spans="1:4" x14ac:dyDescent="0.2">
      <c r="A928" s="915"/>
      <c r="B928" s="915"/>
      <c r="C928" s="915"/>
      <c r="D928" s="915"/>
    </row>
    <row r="929" spans="1:4" x14ac:dyDescent="0.2">
      <c r="A929" s="915"/>
      <c r="B929" s="915"/>
      <c r="C929" s="915"/>
      <c r="D929" s="915"/>
    </row>
    <row r="930" spans="1:4" x14ac:dyDescent="0.2">
      <c r="A930" s="915"/>
      <c r="B930" s="915"/>
      <c r="C930" s="915"/>
      <c r="D930" s="915"/>
    </row>
    <row r="931" spans="1:4" x14ac:dyDescent="0.2">
      <c r="A931" s="915"/>
      <c r="B931" s="915"/>
      <c r="C931" s="915"/>
      <c r="D931" s="915"/>
    </row>
    <row r="932" spans="1:4" x14ac:dyDescent="0.2">
      <c r="A932" s="915"/>
      <c r="B932" s="915"/>
      <c r="C932" s="915"/>
      <c r="D932" s="915"/>
    </row>
    <row r="933" spans="1:4" x14ac:dyDescent="0.2">
      <c r="A933" s="915"/>
      <c r="B933" s="915"/>
      <c r="C933" s="915"/>
      <c r="D933" s="915"/>
    </row>
    <row r="934" spans="1:4" x14ac:dyDescent="0.2">
      <c r="A934" s="915"/>
      <c r="B934" s="915"/>
      <c r="C934" s="915"/>
      <c r="D934" s="915"/>
    </row>
    <row r="935" spans="1:4" x14ac:dyDescent="0.2">
      <c r="A935" s="915"/>
      <c r="B935" s="915"/>
      <c r="C935" s="915"/>
      <c r="D935" s="915"/>
    </row>
    <row r="936" spans="1:4" x14ac:dyDescent="0.2">
      <c r="A936" s="915"/>
      <c r="B936" s="915"/>
      <c r="C936" s="915"/>
      <c r="D936" s="915"/>
    </row>
    <row r="937" spans="1:4" x14ac:dyDescent="0.2">
      <c r="A937" s="915"/>
      <c r="B937" s="915"/>
      <c r="C937" s="915"/>
      <c r="D937" s="915"/>
    </row>
    <row r="938" spans="1:4" x14ac:dyDescent="0.2">
      <c r="A938" s="915"/>
      <c r="B938" s="915"/>
      <c r="C938" s="915"/>
      <c r="D938" s="915"/>
    </row>
    <row r="939" spans="1:4" x14ac:dyDescent="0.2">
      <c r="A939" s="915"/>
      <c r="B939" s="915"/>
      <c r="C939" s="915"/>
      <c r="D939" s="915"/>
    </row>
    <row r="940" spans="1:4" x14ac:dyDescent="0.2">
      <c r="A940" s="915"/>
      <c r="B940" s="915"/>
      <c r="C940" s="915"/>
      <c r="D940" s="915"/>
    </row>
    <row r="941" spans="1:4" x14ac:dyDescent="0.2">
      <c r="A941" s="915"/>
      <c r="B941" s="915"/>
      <c r="C941" s="915"/>
      <c r="D941" s="915"/>
    </row>
    <row r="942" spans="1:4" x14ac:dyDescent="0.2">
      <c r="A942" s="915"/>
      <c r="B942" s="915"/>
      <c r="C942" s="915"/>
      <c r="D942" s="915"/>
    </row>
    <row r="943" spans="1:4" x14ac:dyDescent="0.2">
      <c r="A943" s="915"/>
      <c r="B943" s="915"/>
      <c r="C943" s="915"/>
      <c r="D943" s="915"/>
    </row>
    <row r="944" spans="1:4" x14ac:dyDescent="0.2">
      <c r="A944" s="915"/>
      <c r="B944" s="915"/>
      <c r="C944" s="915"/>
      <c r="D944" s="915"/>
    </row>
    <row r="945" spans="1:4" x14ac:dyDescent="0.2">
      <c r="A945" s="915"/>
      <c r="B945" s="915"/>
      <c r="C945" s="915"/>
      <c r="D945" s="915"/>
    </row>
    <row r="946" spans="1:4" x14ac:dyDescent="0.2">
      <c r="A946" s="915"/>
      <c r="B946" s="915"/>
      <c r="C946" s="915"/>
      <c r="D946" s="915"/>
    </row>
    <row r="947" spans="1:4" x14ac:dyDescent="0.2">
      <c r="A947" s="915"/>
      <c r="B947" s="915"/>
      <c r="C947" s="915"/>
      <c r="D947" s="915"/>
    </row>
    <row r="948" spans="1:4" x14ac:dyDescent="0.2">
      <c r="A948" s="915"/>
      <c r="B948" s="915"/>
      <c r="C948" s="915"/>
      <c r="D948" s="915"/>
    </row>
    <row r="949" spans="1:4" x14ac:dyDescent="0.2">
      <c r="A949" s="915"/>
      <c r="B949" s="915"/>
      <c r="C949" s="915"/>
      <c r="D949" s="915"/>
    </row>
    <row r="950" spans="1:4" x14ac:dyDescent="0.2">
      <c r="A950" s="915"/>
      <c r="B950" s="915"/>
      <c r="C950" s="915"/>
      <c r="D950" s="915"/>
    </row>
    <row r="951" spans="1:4" x14ac:dyDescent="0.2">
      <c r="A951" s="915"/>
      <c r="B951" s="915"/>
      <c r="C951" s="915"/>
      <c r="D951" s="915"/>
    </row>
    <row r="952" spans="1:4" x14ac:dyDescent="0.2">
      <c r="A952" s="915"/>
      <c r="B952" s="915"/>
      <c r="C952" s="915"/>
      <c r="D952" s="915"/>
    </row>
    <row r="953" spans="1:4" x14ac:dyDescent="0.2">
      <c r="A953" s="915"/>
      <c r="B953" s="915"/>
      <c r="C953" s="915"/>
      <c r="D953" s="915"/>
    </row>
    <row r="954" spans="1:4" x14ac:dyDescent="0.2">
      <c r="A954" s="915"/>
      <c r="B954" s="915"/>
      <c r="C954" s="915"/>
      <c r="D954" s="915"/>
    </row>
    <row r="955" spans="1:4" x14ac:dyDescent="0.2">
      <c r="A955" s="915"/>
      <c r="B955" s="915"/>
      <c r="C955" s="915"/>
      <c r="D955" s="915"/>
    </row>
    <row r="956" spans="1:4" x14ac:dyDescent="0.2">
      <c r="A956" s="915"/>
      <c r="B956" s="915"/>
      <c r="C956" s="915"/>
      <c r="D956" s="915"/>
    </row>
    <row r="957" spans="1:4" x14ac:dyDescent="0.2">
      <c r="A957" s="915"/>
      <c r="B957" s="915"/>
      <c r="C957" s="915"/>
      <c r="D957" s="915"/>
    </row>
    <row r="958" spans="1:4" x14ac:dyDescent="0.2">
      <c r="A958" s="915"/>
      <c r="B958" s="915"/>
      <c r="C958" s="915"/>
      <c r="D958" s="915"/>
    </row>
    <row r="959" spans="1:4" x14ac:dyDescent="0.2">
      <c r="A959" s="915"/>
      <c r="B959" s="915"/>
      <c r="C959" s="915"/>
      <c r="D959" s="915"/>
    </row>
    <row r="960" spans="1:4" x14ac:dyDescent="0.2">
      <c r="A960" s="915"/>
      <c r="B960" s="915"/>
      <c r="C960" s="915"/>
      <c r="D960" s="915"/>
    </row>
    <row r="961" spans="1:4" x14ac:dyDescent="0.2">
      <c r="A961" s="915"/>
      <c r="B961" s="915"/>
      <c r="C961" s="915"/>
      <c r="D961" s="915"/>
    </row>
    <row r="962" spans="1:4" x14ac:dyDescent="0.2">
      <c r="A962" s="915"/>
      <c r="B962" s="915"/>
      <c r="C962" s="915"/>
      <c r="D962" s="915"/>
    </row>
    <row r="963" spans="1:4" x14ac:dyDescent="0.2">
      <c r="A963" s="915"/>
      <c r="B963" s="915"/>
      <c r="C963" s="915"/>
      <c r="D963" s="915"/>
    </row>
    <row r="964" spans="1:4" x14ac:dyDescent="0.2">
      <c r="A964" s="915"/>
      <c r="B964" s="915"/>
      <c r="C964" s="915"/>
      <c r="D964" s="915"/>
    </row>
    <row r="965" spans="1:4" x14ac:dyDescent="0.2">
      <c r="A965" s="915"/>
      <c r="B965" s="915"/>
      <c r="C965" s="915"/>
      <c r="D965" s="915"/>
    </row>
    <row r="966" spans="1:4" x14ac:dyDescent="0.2">
      <c r="A966" s="915"/>
      <c r="B966" s="915"/>
      <c r="C966" s="915"/>
      <c r="D966" s="915"/>
    </row>
    <row r="967" spans="1:4" x14ac:dyDescent="0.2">
      <c r="A967" s="915"/>
      <c r="B967" s="915"/>
      <c r="C967" s="915"/>
      <c r="D967" s="915"/>
    </row>
    <row r="968" spans="1:4" x14ac:dyDescent="0.2">
      <c r="A968" s="915"/>
      <c r="B968" s="915"/>
      <c r="C968" s="915"/>
      <c r="D968" s="915"/>
    </row>
    <row r="969" spans="1:4" x14ac:dyDescent="0.2">
      <c r="A969" s="915"/>
      <c r="B969" s="915"/>
      <c r="C969" s="915"/>
      <c r="D969" s="915"/>
    </row>
    <row r="970" spans="1:4" x14ac:dyDescent="0.2">
      <c r="A970" s="915"/>
      <c r="B970" s="915"/>
      <c r="C970" s="915"/>
      <c r="D970" s="915"/>
    </row>
    <row r="971" spans="1:4" x14ac:dyDescent="0.2">
      <c r="A971" s="915"/>
      <c r="B971" s="915"/>
      <c r="C971" s="915"/>
      <c r="D971" s="915"/>
    </row>
    <row r="972" spans="1:4" x14ac:dyDescent="0.2">
      <c r="A972" s="915"/>
      <c r="B972" s="915"/>
      <c r="C972" s="915"/>
      <c r="D972" s="915"/>
    </row>
    <row r="973" spans="1:4" x14ac:dyDescent="0.2">
      <c r="A973" s="915"/>
      <c r="B973" s="915"/>
      <c r="C973" s="915"/>
      <c r="D973" s="915"/>
    </row>
    <row r="974" spans="1:4" x14ac:dyDescent="0.2">
      <c r="A974" s="915"/>
      <c r="B974" s="915"/>
      <c r="C974" s="915"/>
      <c r="D974" s="915"/>
    </row>
    <row r="975" spans="1:4" x14ac:dyDescent="0.2">
      <c r="A975" s="915"/>
      <c r="B975" s="915"/>
      <c r="C975" s="915"/>
      <c r="D975" s="915"/>
    </row>
    <row r="976" spans="1:4" x14ac:dyDescent="0.2">
      <c r="A976" s="915"/>
      <c r="B976" s="915"/>
      <c r="C976" s="915"/>
      <c r="D976" s="915"/>
    </row>
    <row r="977" spans="1:4" x14ac:dyDescent="0.2">
      <c r="A977" s="915"/>
      <c r="B977" s="915"/>
      <c r="C977" s="915"/>
      <c r="D977" s="915"/>
    </row>
    <row r="978" spans="1:4" x14ac:dyDescent="0.2">
      <c r="A978" s="915"/>
      <c r="B978" s="915"/>
      <c r="C978" s="915"/>
      <c r="D978" s="915"/>
    </row>
    <row r="979" spans="1:4" x14ac:dyDescent="0.2">
      <c r="A979" s="915"/>
      <c r="B979" s="915"/>
      <c r="C979" s="915"/>
      <c r="D979" s="915"/>
    </row>
    <row r="980" spans="1:4" x14ac:dyDescent="0.2">
      <c r="A980" s="915"/>
      <c r="B980" s="915"/>
      <c r="C980" s="915"/>
      <c r="D980" s="915"/>
    </row>
    <row r="981" spans="1:4" x14ac:dyDescent="0.2">
      <c r="A981" s="915"/>
      <c r="B981" s="915"/>
      <c r="C981" s="915"/>
      <c r="D981" s="915"/>
    </row>
    <row r="982" spans="1:4" x14ac:dyDescent="0.2">
      <c r="A982" s="915"/>
      <c r="B982" s="915"/>
      <c r="C982" s="915"/>
      <c r="D982" s="915"/>
    </row>
    <row r="983" spans="1:4" x14ac:dyDescent="0.2">
      <c r="A983" s="915"/>
      <c r="B983" s="915"/>
      <c r="C983" s="915"/>
      <c r="D983" s="915"/>
    </row>
    <row r="984" spans="1:4" x14ac:dyDescent="0.2">
      <c r="A984" s="915"/>
      <c r="B984" s="915"/>
      <c r="C984" s="915"/>
      <c r="D984" s="915"/>
    </row>
    <row r="985" spans="1:4" x14ac:dyDescent="0.2">
      <c r="A985" s="915"/>
      <c r="B985" s="915"/>
      <c r="C985" s="915"/>
      <c r="D985" s="915"/>
    </row>
    <row r="986" spans="1:4" x14ac:dyDescent="0.2">
      <c r="A986" s="915"/>
      <c r="B986" s="915"/>
      <c r="C986" s="915"/>
      <c r="D986" s="915"/>
    </row>
    <row r="987" spans="1:4" x14ac:dyDescent="0.2">
      <c r="A987" s="915"/>
      <c r="B987" s="915"/>
      <c r="C987" s="915"/>
      <c r="D987" s="915"/>
    </row>
    <row r="988" spans="1:4" x14ac:dyDescent="0.2">
      <c r="A988" s="915"/>
      <c r="B988" s="915"/>
      <c r="C988" s="915"/>
      <c r="D988" s="915"/>
    </row>
    <row r="989" spans="1:4" x14ac:dyDescent="0.2">
      <c r="A989" s="915"/>
      <c r="B989" s="915"/>
      <c r="C989" s="915"/>
      <c r="D989" s="915"/>
    </row>
    <row r="990" spans="1:4" x14ac:dyDescent="0.2">
      <c r="A990" s="915"/>
      <c r="B990" s="915"/>
      <c r="C990" s="915"/>
      <c r="D990" s="915"/>
    </row>
    <row r="991" spans="1:4" x14ac:dyDescent="0.2">
      <c r="A991" s="915"/>
      <c r="B991" s="915"/>
      <c r="C991" s="915"/>
      <c r="D991" s="915"/>
    </row>
    <row r="992" spans="1:4" x14ac:dyDescent="0.2">
      <c r="A992" s="915"/>
      <c r="B992" s="915"/>
      <c r="C992" s="915"/>
      <c r="D992" s="915"/>
    </row>
    <row r="993" spans="1:4" x14ac:dyDescent="0.2">
      <c r="A993" s="915"/>
      <c r="B993" s="915"/>
      <c r="C993" s="915"/>
      <c r="D993" s="915"/>
    </row>
    <row r="994" spans="1:4" x14ac:dyDescent="0.2">
      <c r="A994" s="915"/>
      <c r="B994" s="915"/>
      <c r="C994" s="915"/>
      <c r="D994" s="915"/>
    </row>
    <row r="995" spans="1:4" x14ac:dyDescent="0.2">
      <c r="A995" s="915"/>
      <c r="B995" s="915"/>
      <c r="C995" s="915"/>
      <c r="D995" s="915"/>
    </row>
    <row r="996" spans="1:4" x14ac:dyDescent="0.2">
      <c r="A996" s="915"/>
      <c r="B996" s="915"/>
      <c r="C996" s="915"/>
      <c r="D996" s="915"/>
    </row>
    <row r="997" spans="1:4" x14ac:dyDescent="0.2">
      <c r="A997" s="915"/>
      <c r="B997" s="915"/>
      <c r="C997" s="915"/>
      <c r="D997" s="915"/>
    </row>
    <row r="998" spans="1:4" x14ac:dyDescent="0.2">
      <c r="A998" s="915"/>
      <c r="B998" s="915"/>
      <c r="C998" s="915"/>
      <c r="D998" s="915"/>
    </row>
    <row r="999" spans="1:4" x14ac:dyDescent="0.2">
      <c r="A999" s="915"/>
      <c r="B999" s="915"/>
      <c r="C999" s="915"/>
      <c r="D999" s="915"/>
    </row>
    <row r="1000" spans="1:4" x14ac:dyDescent="0.2">
      <c r="A1000" s="915"/>
      <c r="B1000" s="915"/>
      <c r="C1000" s="915"/>
      <c r="D1000" s="915"/>
    </row>
    <row r="1001" spans="1:4" x14ac:dyDescent="0.2">
      <c r="A1001" s="915"/>
      <c r="B1001" s="915"/>
      <c r="C1001" s="915"/>
      <c r="D1001" s="915"/>
    </row>
    <row r="1002" spans="1:4" x14ac:dyDescent="0.2">
      <c r="A1002" s="915"/>
      <c r="B1002" s="915"/>
      <c r="C1002" s="915"/>
      <c r="D1002" s="915"/>
    </row>
    <row r="1003" spans="1:4" x14ac:dyDescent="0.2">
      <c r="A1003" s="915"/>
      <c r="B1003" s="915"/>
      <c r="C1003" s="915"/>
      <c r="D1003" s="915"/>
    </row>
    <row r="1004" spans="1:4" x14ac:dyDescent="0.2">
      <c r="A1004" s="915"/>
      <c r="B1004" s="915"/>
      <c r="C1004" s="915"/>
      <c r="D1004" s="915"/>
    </row>
    <row r="1005" spans="1:4" x14ac:dyDescent="0.2">
      <c r="A1005" s="915"/>
      <c r="B1005" s="915"/>
      <c r="C1005" s="915"/>
      <c r="D1005" s="915"/>
    </row>
    <row r="1006" spans="1:4" x14ac:dyDescent="0.2">
      <c r="A1006" s="915"/>
      <c r="B1006" s="915"/>
      <c r="C1006" s="915"/>
      <c r="D1006" s="915"/>
    </row>
    <row r="1007" spans="1:4" x14ac:dyDescent="0.2">
      <c r="A1007" s="915"/>
      <c r="B1007" s="915"/>
      <c r="C1007" s="915"/>
      <c r="D1007" s="915"/>
    </row>
    <row r="1008" spans="1:4" x14ac:dyDescent="0.2">
      <c r="A1008" s="915"/>
      <c r="B1008" s="915"/>
      <c r="C1008" s="915"/>
      <c r="D1008" s="915"/>
    </row>
    <row r="1009" spans="1:4" x14ac:dyDescent="0.2">
      <c r="A1009" s="915"/>
      <c r="B1009" s="915"/>
      <c r="C1009" s="915"/>
      <c r="D1009" s="915"/>
    </row>
    <row r="1010" spans="1:4" x14ac:dyDescent="0.2">
      <c r="A1010" s="915"/>
      <c r="B1010" s="915"/>
      <c r="C1010" s="915"/>
      <c r="D1010" s="915"/>
    </row>
    <row r="1011" spans="1:4" x14ac:dyDescent="0.2">
      <c r="A1011" s="915"/>
      <c r="B1011" s="915"/>
      <c r="C1011" s="915"/>
      <c r="D1011" s="915"/>
    </row>
    <row r="1012" spans="1:4" x14ac:dyDescent="0.2">
      <c r="A1012" s="915"/>
      <c r="B1012" s="915"/>
      <c r="C1012" s="915"/>
      <c r="D1012" s="915"/>
    </row>
    <row r="1013" spans="1:4" x14ac:dyDescent="0.2">
      <c r="A1013" s="915"/>
      <c r="B1013" s="915"/>
      <c r="C1013" s="915"/>
      <c r="D1013" s="915"/>
    </row>
    <row r="1014" spans="1:4" x14ac:dyDescent="0.2">
      <c r="A1014" s="915"/>
      <c r="B1014" s="915"/>
      <c r="C1014" s="915"/>
      <c r="D1014" s="915"/>
    </row>
    <row r="1015" spans="1:4" x14ac:dyDescent="0.2">
      <c r="A1015" s="915"/>
      <c r="B1015" s="915"/>
      <c r="C1015" s="915"/>
      <c r="D1015" s="915"/>
    </row>
    <row r="1016" spans="1:4" x14ac:dyDescent="0.2">
      <c r="A1016" s="915"/>
      <c r="B1016" s="915"/>
      <c r="C1016" s="915"/>
      <c r="D1016" s="915"/>
    </row>
    <row r="1017" spans="1:4" x14ac:dyDescent="0.2">
      <c r="A1017" s="915"/>
      <c r="B1017" s="915"/>
      <c r="C1017" s="915"/>
      <c r="D1017" s="915"/>
    </row>
    <row r="1018" spans="1:4" x14ac:dyDescent="0.2">
      <c r="A1018" s="915"/>
      <c r="B1018" s="915"/>
      <c r="C1018" s="915"/>
      <c r="D1018" s="915"/>
    </row>
    <row r="1019" spans="1:4" x14ac:dyDescent="0.2">
      <c r="A1019" s="915"/>
      <c r="B1019" s="915"/>
      <c r="C1019" s="915"/>
      <c r="D1019" s="915"/>
    </row>
    <row r="1020" spans="1:4" x14ac:dyDescent="0.2">
      <c r="A1020" s="915"/>
      <c r="B1020" s="915"/>
      <c r="C1020" s="915"/>
      <c r="D1020" s="915"/>
    </row>
    <row r="1021" spans="1:4" x14ac:dyDescent="0.2">
      <c r="A1021" s="915"/>
      <c r="B1021" s="915"/>
      <c r="C1021" s="915"/>
      <c r="D1021" s="915"/>
    </row>
    <row r="1022" spans="1:4" x14ac:dyDescent="0.2">
      <c r="A1022" s="915"/>
      <c r="B1022" s="915"/>
      <c r="C1022" s="915"/>
      <c r="D1022" s="915"/>
    </row>
    <row r="1023" spans="1:4" x14ac:dyDescent="0.2">
      <c r="A1023" s="915"/>
      <c r="B1023" s="915"/>
      <c r="C1023" s="915"/>
      <c r="D1023" s="915"/>
    </row>
    <row r="1024" spans="1:4" x14ac:dyDescent="0.2">
      <c r="A1024" s="915"/>
      <c r="B1024" s="915"/>
      <c r="C1024" s="915"/>
      <c r="D1024" s="915"/>
    </row>
    <row r="1025" spans="1:4" x14ac:dyDescent="0.2">
      <c r="A1025" s="915"/>
      <c r="B1025" s="915"/>
      <c r="C1025" s="915"/>
      <c r="D1025" s="915"/>
    </row>
    <row r="1026" spans="1:4" x14ac:dyDescent="0.2">
      <c r="A1026" s="915"/>
      <c r="B1026" s="915"/>
      <c r="C1026" s="915"/>
      <c r="D1026" s="915"/>
    </row>
    <row r="1027" spans="1:4" x14ac:dyDescent="0.2">
      <c r="A1027" s="915"/>
      <c r="B1027" s="915"/>
      <c r="C1027" s="915"/>
      <c r="D1027" s="915"/>
    </row>
    <row r="1028" spans="1:4" x14ac:dyDescent="0.2">
      <c r="A1028" s="915"/>
      <c r="B1028" s="915"/>
      <c r="C1028" s="915"/>
      <c r="D1028" s="915"/>
    </row>
    <row r="1029" spans="1:4" x14ac:dyDescent="0.2">
      <c r="A1029" s="915"/>
      <c r="B1029" s="915"/>
      <c r="C1029" s="915"/>
      <c r="D1029" s="915"/>
    </row>
    <row r="1030" spans="1:4" x14ac:dyDescent="0.2">
      <c r="A1030" s="915"/>
      <c r="B1030" s="915"/>
      <c r="C1030" s="915"/>
      <c r="D1030" s="915"/>
    </row>
    <row r="1031" spans="1:4" x14ac:dyDescent="0.2">
      <c r="A1031" s="915"/>
      <c r="B1031" s="915"/>
      <c r="C1031" s="915"/>
      <c r="D1031" s="915"/>
    </row>
    <row r="1032" spans="1:4" x14ac:dyDescent="0.2">
      <c r="A1032" s="915"/>
      <c r="B1032" s="915"/>
      <c r="C1032" s="915"/>
      <c r="D1032" s="915"/>
    </row>
    <row r="1033" spans="1:4" x14ac:dyDescent="0.2">
      <c r="A1033" s="915"/>
      <c r="B1033" s="915"/>
      <c r="C1033" s="915"/>
      <c r="D1033" s="915"/>
    </row>
    <row r="1034" spans="1:4" x14ac:dyDescent="0.2">
      <c r="A1034" s="915"/>
      <c r="B1034" s="915"/>
      <c r="C1034" s="915"/>
      <c r="D1034" s="915"/>
    </row>
    <row r="1035" spans="1:4" x14ac:dyDescent="0.2">
      <c r="A1035" s="915"/>
      <c r="B1035" s="915"/>
      <c r="C1035" s="915"/>
      <c r="D1035" s="915"/>
    </row>
    <row r="1036" spans="1:4" x14ac:dyDescent="0.2">
      <c r="A1036" s="915"/>
      <c r="B1036" s="915"/>
      <c r="C1036" s="915"/>
      <c r="D1036" s="915"/>
    </row>
    <row r="1037" spans="1:4" x14ac:dyDescent="0.2">
      <c r="A1037" s="915"/>
      <c r="B1037" s="915"/>
      <c r="C1037" s="915"/>
      <c r="D1037" s="915"/>
    </row>
    <row r="1038" spans="1:4" x14ac:dyDescent="0.2">
      <c r="A1038" s="915"/>
      <c r="B1038" s="915"/>
      <c r="C1038" s="915"/>
      <c r="D1038" s="915"/>
    </row>
    <row r="1039" spans="1:4" x14ac:dyDescent="0.2">
      <c r="A1039" s="915"/>
      <c r="B1039" s="915"/>
      <c r="C1039" s="915"/>
      <c r="D1039" s="915"/>
    </row>
    <row r="1040" spans="1:4" x14ac:dyDescent="0.2">
      <c r="A1040" s="915"/>
      <c r="B1040" s="915"/>
      <c r="C1040" s="915"/>
      <c r="D1040" s="915"/>
    </row>
    <row r="1041" spans="1:4" x14ac:dyDescent="0.2">
      <c r="A1041" s="915"/>
      <c r="B1041" s="915"/>
      <c r="C1041" s="915"/>
      <c r="D1041" s="915"/>
    </row>
    <row r="1042" spans="1:4" x14ac:dyDescent="0.2">
      <c r="A1042" s="915"/>
      <c r="B1042" s="915"/>
      <c r="C1042" s="915"/>
      <c r="D1042" s="915"/>
    </row>
    <row r="1043" spans="1:4" x14ac:dyDescent="0.2">
      <c r="A1043" s="915"/>
      <c r="B1043" s="915"/>
      <c r="C1043" s="915"/>
      <c r="D1043" s="915"/>
    </row>
    <row r="1044" spans="1:4" x14ac:dyDescent="0.2">
      <c r="A1044" s="915"/>
      <c r="B1044" s="915"/>
      <c r="C1044" s="915"/>
      <c r="D1044" s="915"/>
    </row>
    <row r="1045" spans="1:4" x14ac:dyDescent="0.2">
      <c r="A1045" s="915"/>
      <c r="B1045" s="915"/>
      <c r="C1045" s="915"/>
      <c r="D1045" s="915"/>
    </row>
    <row r="1046" spans="1:4" x14ac:dyDescent="0.2">
      <c r="A1046" s="915"/>
      <c r="B1046" s="915"/>
      <c r="C1046" s="915"/>
      <c r="D1046" s="915"/>
    </row>
    <row r="1047" spans="1:4" x14ac:dyDescent="0.2">
      <c r="A1047" s="915"/>
      <c r="B1047" s="915"/>
      <c r="C1047" s="915"/>
      <c r="D1047" s="915"/>
    </row>
    <row r="1048" spans="1:4" x14ac:dyDescent="0.2">
      <c r="A1048" s="915"/>
      <c r="B1048" s="915"/>
      <c r="C1048" s="915"/>
      <c r="D1048" s="915"/>
    </row>
    <row r="1049" spans="1:4" x14ac:dyDescent="0.2">
      <c r="A1049" s="915"/>
      <c r="B1049" s="915"/>
      <c r="C1049" s="915"/>
      <c r="D1049" s="915"/>
    </row>
    <row r="1050" spans="1:4" x14ac:dyDescent="0.2">
      <c r="A1050" s="915"/>
      <c r="B1050" s="915"/>
      <c r="C1050" s="915"/>
      <c r="D1050" s="915"/>
    </row>
    <row r="1051" spans="1:4" x14ac:dyDescent="0.2">
      <c r="A1051" s="915"/>
      <c r="B1051" s="915"/>
      <c r="C1051" s="915"/>
      <c r="D1051" s="915"/>
    </row>
    <row r="1052" spans="1:4" x14ac:dyDescent="0.2">
      <c r="A1052" s="915"/>
      <c r="B1052" s="915"/>
      <c r="C1052" s="915"/>
      <c r="D1052" s="915"/>
    </row>
    <row r="1053" spans="1:4" x14ac:dyDescent="0.2">
      <c r="A1053" s="915"/>
      <c r="B1053" s="915"/>
      <c r="C1053" s="915"/>
      <c r="D1053" s="915"/>
    </row>
    <row r="1054" spans="1:4" x14ac:dyDescent="0.2">
      <c r="A1054" s="915"/>
      <c r="B1054" s="915"/>
      <c r="C1054" s="915"/>
      <c r="D1054" s="915"/>
    </row>
    <row r="1055" spans="1:4" x14ac:dyDescent="0.2">
      <c r="A1055" s="915"/>
      <c r="B1055" s="915"/>
      <c r="C1055" s="915"/>
      <c r="D1055" s="915"/>
    </row>
    <row r="1056" spans="1:4" x14ac:dyDescent="0.2">
      <c r="A1056" s="915"/>
      <c r="B1056" s="915"/>
      <c r="C1056" s="915"/>
      <c r="D1056" s="915"/>
    </row>
    <row r="1057" spans="1:4" x14ac:dyDescent="0.2">
      <c r="A1057" s="915"/>
      <c r="B1057" s="915"/>
      <c r="C1057" s="915"/>
      <c r="D1057" s="915"/>
    </row>
    <row r="1058" spans="1:4" x14ac:dyDescent="0.2">
      <c r="A1058" s="915"/>
      <c r="B1058" s="915"/>
      <c r="C1058" s="915"/>
      <c r="D1058" s="915"/>
    </row>
    <row r="1059" spans="1:4" x14ac:dyDescent="0.2">
      <c r="A1059" s="915"/>
      <c r="B1059" s="915"/>
      <c r="C1059" s="915"/>
      <c r="D1059" s="915"/>
    </row>
    <row r="1060" spans="1:4" x14ac:dyDescent="0.2">
      <c r="A1060" s="915"/>
      <c r="B1060" s="915"/>
      <c r="C1060" s="915"/>
      <c r="D1060" s="915"/>
    </row>
    <row r="1061" spans="1:4" x14ac:dyDescent="0.2">
      <c r="A1061" s="915"/>
      <c r="B1061" s="915"/>
      <c r="C1061" s="915"/>
      <c r="D1061" s="915"/>
    </row>
    <row r="1062" spans="1:4" x14ac:dyDescent="0.2">
      <c r="A1062" s="915"/>
      <c r="B1062" s="915"/>
      <c r="C1062" s="915"/>
      <c r="D1062" s="915"/>
    </row>
    <row r="1063" spans="1:4" x14ac:dyDescent="0.2">
      <c r="A1063" s="915"/>
      <c r="B1063" s="915"/>
      <c r="C1063" s="915"/>
      <c r="D1063" s="915"/>
    </row>
    <row r="1064" spans="1:4" x14ac:dyDescent="0.2">
      <c r="A1064" s="915"/>
      <c r="B1064" s="915"/>
      <c r="C1064" s="915"/>
      <c r="D1064" s="915"/>
    </row>
    <row r="1065" spans="1:4" x14ac:dyDescent="0.2">
      <c r="A1065" s="915"/>
      <c r="B1065" s="915"/>
      <c r="C1065" s="915"/>
      <c r="D1065" s="915"/>
    </row>
    <row r="1066" spans="1:4" x14ac:dyDescent="0.2">
      <c r="A1066" s="915"/>
      <c r="B1066" s="915"/>
      <c r="C1066" s="915"/>
      <c r="D1066" s="915"/>
    </row>
    <row r="1067" spans="1:4" x14ac:dyDescent="0.2">
      <c r="A1067" s="915"/>
      <c r="B1067" s="915"/>
      <c r="C1067" s="915"/>
      <c r="D1067" s="915"/>
    </row>
    <row r="1068" spans="1:4" x14ac:dyDescent="0.2">
      <c r="A1068" s="915"/>
      <c r="B1068" s="915"/>
      <c r="C1068" s="915"/>
      <c r="D1068" s="915"/>
    </row>
    <row r="1069" spans="1:4" x14ac:dyDescent="0.2">
      <c r="A1069" s="915"/>
      <c r="B1069" s="915"/>
      <c r="C1069" s="915"/>
      <c r="D1069" s="915"/>
    </row>
    <row r="1070" spans="1:4" x14ac:dyDescent="0.2">
      <c r="A1070" s="915"/>
      <c r="B1070" s="915"/>
      <c r="C1070" s="915"/>
      <c r="D1070" s="915"/>
    </row>
    <row r="1071" spans="1:4" x14ac:dyDescent="0.2">
      <c r="A1071" s="915"/>
      <c r="B1071" s="915"/>
      <c r="C1071" s="915"/>
      <c r="D1071" s="915"/>
    </row>
    <row r="1072" spans="1:4" x14ac:dyDescent="0.2">
      <c r="A1072" s="915"/>
      <c r="B1072" s="915"/>
      <c r="C1072" s="915"/>
      <c r="D1072" s="915"/>
    </row>
    <row r="1073" spans="1:4" x14ac:dyDescent="0.2">
      <c r="A1073" s="915"/>
      <c r="B1073" s="915"/>
      <c r="C1073" s="915"/>
      <c r="D1073" s="915"/>
    </row>
    <row r="1074" spans="1:4" x14ac:dyDescent="0.2">
      <c r="A1074" s="915"/>
      <c r="B1074" s="915"/>
      <c r="C1074" s="915"/>
      <c r="D1074" s="915"/>
    </row>
    <row r="1075" spans="1:4" x14ac:dyDescent="0.2">
      <c r="A1075" s="915"/>
      <c r="B1075" s="915"/>
      <c r="C1075" s="915"/>
      <c r="D1075" s="915"/>
    </row>
    <row r="1076" spans="1:4" x14ac:dyDescent="0.2">
      <c r="A1076" s="915"/>
      <c r="B1076" s="915"/>
      <c r="C1076" s="915"/>
      <c r="D1076" s="915"/>
    </row>
    <row r="1077" spans="1:4" x14ac:dyDescent="0.2">
      <c r="A1077" s="915"/>
      <c r="B1077" s="915"/>
      <c r="C1077" s="915"/>
      <c r="D1077" s="915"/>
    </row>
    <row r="1078" spans="1:4" x14ac:dyDescent="0.2">
      <c r="A1078" s="915"/>
      <c r="B1078" s="915"/>
      <c r="C1078" s="915"/>
      <c r="D1078" s="915"/>
    </row>
    <row r="1079" spans="1:4" x14ac:dyDescent="0.2">
      <c r="A1079" s="915"/>
      <c r="B1079" s="915"/>
      <c r="C1079" s="915"/>
      <c r="D1079" s="915"/>
    </row>
    <row r="1080" spans="1:4" x14ac:dyDescent="0.2">
      <c r="A1080" s="915"/>
      <c r="B1080" s="915"/>
      <c r="C1080" s="915"/>
      <c r="D1080" s="915"/>
    </row>
    <row r="1081" spans="1:4" x14ac:dyDescent="0.2">
      <c r="A1081" s="915"/>
      <c r="B1081" s="915"/>
      <c r="C1081" s="915"/>
      <c r="D1081" s="915"/>
    </row>
    <row r="1082" spans="1:4" x14ac:dyDescent="0.2">
      <c r="A1082" s="915"/>
      <c r="B1082" s="915"/>
      <c r="C1082" s="915"/>
      <c r="D1082" s="915"/>
    </row>
    <row r="1083" spans="1:4" x14ac:dyDescent="0.2">
      <c r="A1083" s="915"/>
      <c r="B1083" s="915"/>
      <c r="C1083" s="915"/>
      <c r="D1083" s="915"/>
    </row>
    <row r="1084" spans="1:4" x14ac:dyDescent="0.2">
      <c r="A1084" s="915"/>
      <c r="B1084" s="915"/>
      <c r="C1084" s="915"/>
      <c r="D1084" s="915"/>
    </row>
    <row r="1085" spans="1:4" x14ac:dyDescent="0.2">
      <c r="A1085" s="915"/>
      <c r="B1085" s="915"/>
      <c r="C1085" s="915"/>
      <c r="D1085" s="915"/>
    </row>
    <row r="1086" spans="1:4" x14ac:dyDescent="0.2">
      <c r="A1086" s="915"/>
      <c r="B1086" s="915"/>
      <c r="C1086" s="915"/>
      <c r="D1086" s="915"/>
    </row>
    <row r="1087" spans="1:4" x14ac:dyDescent="0.2">
      <c r="A1087" s="915"/>
      <c r="B1087" s="915"/>
      <c r="C1087" s="915"/>
      <c r="D1087" s="915"/>
    </row>
    <row r="1088" spans="1:4" x14ac:dyDescent="0.2">
      <c r="A1088" s="915"/>
      <c r="B1088" s="915"/>
      <c r="C1088" s="915"/>
      <c r="D1088" s="915"/>
    </row>
    <row r="1089" spans="1:4" x14ac:dyDescent="0.2">
      <c r="A1089" s="915"/>
      <c r="B1089" s="915"/>
      <c r="C1089" s="915"/>
      <c r="D1089" s="915"/>
    </row>
    <row r="1090" spans="1:4" x14ac:dyDescent="0.2">
      <c r="A1090" s="915"/>
      <c r="B1090" s="915"/>
      <c r="C1090" s="915"/>
      <c r="D1090" s="915"/>
    </row>
    <row r="1091" spans="1:4" x14ac:dyDescent="0.2">
      <c r="A1091" s="915"/>
      <c r="B1091" s="915"/>
      <c r="C1091" s="915"/>
      <c r="D1091" s="915"/>
    </row>
    <row r="1092" spans="1:4" x14ac:dyDescent="0.2">
      <c r="A1092" s="915"/>
      <c r="B1092" s="915"/>
      <c r="C1092" s="915"/>
      <c r="D1092" s="915"/>
    </row>
    <row r="1093" spans="1:4" x14ac:dyDescent="0.2">
      <c r="A1093" s="915"/>
      <c r="B1093" s="915"/>
      <c r="C1093" s="915"/>
      <c r="D1093" s="915"/>
    </row>
    <row r="1094" spans="1:4" x14ac:dyDescent="0.2">
      <c r="A1094" s="915"/>
      <c r="B1094" s="915"/>
      <c r="C1094" s="915"/>
      <c r="D1094" s="915"/>
    </row>
    <row r="1095" spans="1:4" x14ac:dyDescent="0.2">
      <c r="A1095" s="915"/>
      <c r="B1095" s="915"/>
      <c r="C1095" s="915"/>
      <c r="D1095" s="915"/>
    </row>
    <row r="1096" spans="1:4" x14ac:dyDescent="0.2">
      <c r="A1096" s="915"/>
      <c r="B1096" s="915"/>
      <c r="C1096" s="915"/>
      <c r="D1096" s="915"/>
    </row>
    <row r="1097" spans="1:4" x14ac:dyDescent="0.2">
      <c r="A1097" s="915"/>
      <c r="B1097" s="915"/>
      <c r="C1097" s="915"/>
      <c r="D1097" s="915"/>
    </row>
    <row r="1098" spans="1:4" x14ac:dyDescent="0.2">
      <c r="A1098" s="915"/>
      <c r="B1098" s="915"/>
      <c r="C1098" s="915"/>
      <c r="D1098" s="915"/>
    </row>
    <row r="1099" spans="1:4" x14ac:dyDescent="0.2">
      <c r="A1099" s="915"/>
      <c r="B1099" s="915"/>
      <c r="C1099" s="915"/>
      <c r="D1099" s="915"/>
    </row>
    <row r="1100" spans="1:4" x14ac:dyDescent="0.2">
      <c r="A1100" s="915"/>
      <c r="B1100" s="915"/>
      <c r="C1100" s="915"/>
      <c r="D1100" s="915"/>
    </row>
    <row r="1101" spans="1:4" x14ac:dyDescent="0.2">
      <c r="A1101" s="915"/>
      <c r="B1101" s="915"/>
      <c r="C1101" s="915"/>
      <c r="D1101" s="915"/>
    </row>
    <row r="1102" spans="1:4" x14ac:dyDescent="0.2">
      <c r="A1102" s="915"/>
      <c r="B1102" s="915"/>
      <c r="C1102" s="915"/>
      <c r="D1102" s="915"/>
    </row>
    <row r="1103" spans="1:4" x14ac:dyDescent="0.2">
      <c r="A1103" s="915"/>
      <c r="B1103" s="915"/>
      <c r="C1103" s="915"/>
      <c r="D1103" s="915"/>
    </row>
    <row r="1104" spans="1:4" x14ac:dyDescent="0.2">
      <c r="A1104" s="915"/>
      <c r="B1104" s="915"/>
      <c r="C1104" s="915"/>
      <c r="D1104" s="915"/>
    </row>
    <row r="1105" spans="1:4" x14ac:dyDescent="0.2">
      <c r="A1105" s="915"/>
      <c r="B1105" s="915"/>
      <c r="C1105" s="915"/>
      <c r="D1105" s="915"/>
    </row>
    <row r="1106" spans="1:4" x14ac:dyDescent="0.2">
      <c r="A1106" s="915"/>
      <c r="B1106" s="915"/>
      <c r="C1106" s="915"/>
      <c r="D1106" s="915"/>
    </row>
    <row r="1107" spans="1:4" x14ac:dyDescent="0.2">
      <c r="A1107" s="915"/>
      <c r="B1107" s="915"/>
      <c r="C1107" s="915"/>
      <c r="D1107" s="915"/>
    </row>
    <row r="1108" spans="1:4" x14ac:dyDescent="0.2">
      <c r="A1108" s="915"/>
      <c r="B1108" s="915"/>
      <c r="C1108" s="915"/>
      <c r="D1108" s="915"/>
    </row>
    <row r="1109" spans="1:4" x14ac:dyDescent="0.2">
      <c r="A1109" s="915"/>
      <c r="B1109" s="915"/>
      <c r="C1109" s="915"/>
      <c r="D1109" s="915"/>
    </row>
  </sheetData>
  <protectedRanges>
    <protectedRange sqref="E50:E51 E38:E39 E80:F80" name="Range1"/>
  </protectedRanges>
  <mergeCells count="4">
    <mergeCell ref="A2:D2"/>
    <mergeCell ref="A3:D7"/>
    <mergeCell ref="B9:D9"/>
    <mergeCell ref="B10:D10"/>
  </mergeCells>
  <printOptions horizontalCentered="1"/>
  <pageMargins left="0" right="0" top="0.19685039370078741" bottom="0.15748031496062992" header="0.31496062992125984" footer="0.31496062992125984"/>
  <pageSetup paperSize="9" scale="8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showGridLines="0" view="pageBreakPreview" zoomScale="85" zoomScaleNormal="100" zoomScaleSheetLayoutView="85" workbookViewId="0">
      <selection activeCell="I12" sqref="I12"/>
    </sheetView>
  </sheetViews>
  <sheetFormatPr defaultRowHeight="12.75" x14ac:dyDescent="0.2"/>
  <cols>
    <col min="1" max="3" width="10.85546875" style="869" customWidth="1"/>
    <col min="4" max="4" width="10.28515625" style="869" customWidth="1"/>
    <col min="5" max="15" width="10.85546875" style="869" customWidth="1"/>
    <col min="16" max="256" width="9.140625" style="869"/>
    <col min="257" max="259" width="10.85546875" style="869" customWidth="1"/>
    <col min="260" max="260" width="10.28515625" style="869" customWidth="1"/>
    <col min="261" max="271" width="10.85546875" style="869" customWidth="1"/>
    <col min="272" max="512" width="9.140625" style="869"/>
    <col min="513" max="515" width="10.85546875" style="869" customWidth="1"/>
    <col min="516" max="516" width="10.28515625" style="869" customWidth="1"/>
    <col min="517" max="527" width="10.85546875" style="869" customWidth="1"/>
    <col min="528" max="768" width="9.140625" style="869"/>
    <col min="769" max="771" width="10.85546875" style="869" customWidth="1"/>
    <col min="772" max="772" width="10.28515625" style="869" customWidth="1"/>
    <col min="773" max="783" width="10.85546875" style="869" customWidth="1"/>
    <col min="784" max="1024" width="9.140625" style="869"/>
    <col min="1025" max="1027" width="10.85546875" style="869" customWidth="1"/>
    <col min="1028" max="1028" width="10.28515625" style="869" customWidth="1"/>
    <col min="1029" max="1039" width="10.85546875" style="869" customWidth="1"/>
    <col min="1040" max="1280" width="9.140625" style="869"/>
    <col min="1281" max="1283" width="10.85546875" style="869" customWidth="1"/>
    <col min="1284" max="1284" width="10.28515625" style="869" customWidth="1"/>
    <col min="1285" max="1295" width="10.85546875" style="869" customWidth="1"/>
    <col min="1296" max="1536" width="9.140625" style="869"/>
    <col min="1537" max="1539" width="10.85546875" style="869" customWidth="1"/>
    <col min="1540" max="1540" width="10.28515625" style="869" customWidth="1"/>
    <col min="1541" max="1551" width="10.85546875" style="869" customWidth="1"/>
    <col min="1552" max="1792" width="9.140625" style="869"/>
    <col min="1793" max="1795" width="10.85546875" style="869" customWidth="1"/>
    <col min="1796" max="1796" width="10.28515625" style="869" customWidth="1"/>
    <col min="1797" max="1807" width="10.85546875" style="869" customWidth="1"/>
    <col min="1808" max="2048" width="9.140625" style="869"/>
    <col min="2049" max="2051" width="10.85546875" style="869" customWidth="1"/>
    <col min="2052" max="2052" width="10.28515625" style="869" customWidth="1"/>
    <col min="2053" max="2063" width="10.85546875" style="869" customWidth="1"/>
    <col min="2064" max="2304" width="9.140625" style="869"/>
    <col min="2305" max="2307" width="10.85546875" style="869" customWidth="1"/>
    <col min="2308" max="2308" width="10.28515625" style="869" customWidth="1"/>
    <col min="2309" max="2319" width="10.85546875" style="869" customWidth="1"/>
    <col min="2320" max="2560" width="9.140625" style="869"/>
    <col min="2561" max="2563" width="10.85546875" style="869" customWidth="1"/>
    <col min="2564" max="2564" width="10.28515625" style="869" customWidth="1"/>
    <col min="2565" max="2575" width="10.85546875" style="869" customWidth="1"/>
    <col min="2576" max="2816" width="9.140625" style="869"/>
    <col min="2817" max="2819" width="10.85546875" style="869" customWidth="1"/>
    <col min="2820" max="2820" width="10.28515625" style="869" customWidth="1"/>
    <col min="2821" max="2831" width="10.85546875" style="869" customWidth="1"/>
    <col min="2832" max="3072" width="9.140625" style="869"/>
    <col min="3073" max="3075" width="10.85546875" style="869" customWidth="1"/>
    <col min="3076" max="3076" width="10.28515625" style="869" customWidth="1"/>
    <col min="3077" max="3087" width="10.85546875" style="869" customWidth="1"/>
    <col min="3088" max="3328" width="9.140625" style="869"/>
    <col min="3329" max="3331" width="10.85546875" style="869" customWidth="1"/>
    <col min="3332" max="3332" width="10.28515625" style="869" customWidth="1"/>
    <col min="3333" max="3343" width="10.85546875" style="869" customWidth="1"/>
    <col min="3344" max="3584" width="9.140625" style="869"/>
    <col min="3585" max="3587" width="10.85546875" style="869" customWidth="1"/>
    <col min="3588" max="3588" width="10.28515625" style="869" customWidth="1"/>
    <col min="3589" max="3599" width="10.85546875" style="869" customWidth="1"/>
    <col min="3600" max="3840" width="9.140625" style="869"/>
    <col min="3841" max="3843" width="10.85546875" style="869" customWidth="1"/>
    <col min="3844" max="3844" width="10.28515625" style="869" customWidth="1"/>
    <col min="3845" max="3855" width="10.85546875" style="869" customWidth="1"/>
    <col min="3856" max="4096" width="9.140625" style="869"/>
    <col min="4097" max="4099" width="10.85546875" style="869" customWidth="1"/>
    <col min="4100" max="4100" width="10.28515625" style="869" customWidth="1"/>
    <col min="4101" max="4111" width="10.85546875" style="869" customWidth="1"/>
    <col min="4112" max="4352" width="9.140625" style="869"/>
    <col min="4353" max="4355" width="10.85546875" style="869" customWidth="1"/>
    <col min="4356" max="4356" width="10.28515625" style="869" customWidth="1"/>
    <col min="4357" max="4367" width="10.85546875" style="869" customWidth="1"/>
    <col min="4368" max="4608" width="9.140625" style="869"/>
    <col min="4609" max="4611" width="10.85546875" style="869" customWidth="1"/>
    <col min="4612" max="4612" width="10.28515625" style="869" customWidth="1"/>
    <col min="4613" max="4623" width="10.85546875" style="869" customWidth="1"/>
    <col min="4624" max="4864" width="9.140625" style="869"/>
    <col min="4865" max="4867" width="10.85546875" style="869" customWidth="1"/>
    <col min="4868" max="4868" width="10.28515625" style="869" customWidth="1"/>
    <col min="4869" max="4879" width="10.85546875" style="869" customWidth="1"/>
    <col min="4880" max="5120" width="9.140625" style="869"/>
    <col min="5121" max="5123" width="10.85546875" style="869" customWidth="1"/>
    <col min="5124" max="5124" width="10.28515625" style="869" customWidth="1"/>
    <col min="5125" max="5135" width="10.85546875" style="869" customWidth="1"/>
    <col min="5136" max="5376" width="9.140625" style="869"/>
    <col min="5377" max="5379" width="10.85546875" style="869" customWidth="1"/>
    <col min="5380" max="5380" width="10.28515625" style="869" customWidth="1"/>
    <col min="5381" max="5391" width="10.85546875" style="869" customWidth="1"/>
    <col min="5392" max="5632" width="9.140625" style="869"/>
    <col min="5633" max="5635" width="10.85546875" style="869" customWidth="1"/>
    <col min="5636" max="5636" width="10.28515625" style="869" customWidth="1"/>
    <col min="5637" max="5647" width="10.85546875" style="869" customWidth="1"/>
    <col min="5648" max="5888" width="9.140625" style="869"/>
    <col min="5889" max="5891" width="10.85546875" style="869" customWidth="1"/>
    <col min="5892" max="5892" width="10.28515625" style="869" customWidth="1"/>
    <col min="5893" max="5903" width="10.85546875" style="869" customWidth="1"/>
    <col min="5904" max="6144" width="9.140625" style="869"/>
    <col min="6145" max="6147" width="10.85546875" style="869" customWidth="1"/>
    <col min="6148" max="6148" width="10.28515625" style="869" customWidth="1"/>
    <col min="6149" max="6159" width="10.85546875" style="869" customWidth="1"/>
    <col min="6160" max="6400" width="9.140625" style="869"/>
    <col min="6401" max="6403" width="10.85546875" style="869" customWidth="1"/>
    <col min="6404" max="6404" width="10.28515625" style="869" customWidth="1"/>
    <col min="6405" max="6415" width="10.85546875" style="869" customWidth="1"/>
    <col min="6416" max="6656" width="9.140625" style="869"/>
    <col min="6657" max="6659" width="10.85546875" style="869" customWidth="1"/>
    <col min="6660" max="6660" width="10.28515625" style="869" customWidth="1"/>
    <col min="6661" max="6671" width="10.85546875" style="869" customWidth="1"/>
    <col min="6672" max="6912" width="9.140625" style="869"/>
    <col min="6913" max="6915" width="10.85546875" style="869" customWidth="1"/>
    <col min="6916" max="6916" width="10.28515625" style="869" customWidth="1"/>
    <col min="6917" max="6927" width="10.85546875" style="869" customWidth="1"/>
    <col min="6928" max="7168" width="9.140625" style="869"/>
    <col min="7169" max="7171" width="10.85546875" style="869" customWidth="1"/>
    <col min="7172" max="7172" width="10.28515625" style="869" customWidth="1"/>
    <col min="7173" max="7183" width="10.85546875" style="869" customWidth="1"/>
    <col min="7184" max="7424" width="9.140625" style="869"/>
    <col min="7425" max="7427" width="10.85546875" style="869" customWidth="1"/>
    <col min="7428" max="7428" width="10.28515625" style="869" customWidth="1"/>
    <col min="7429" max="7439" width="10.85546875" style="869" customWidth="1"/>
    <col min="7440" max="7680" width="9.140625" style="869"/>
    <col min="7681" max="7683" width="10.85546875" style="869" customWidth="1"/>
    <col min="7684" max="7684" width="10.28515625" style="869" customWidth="1"/>
    <col min="7685" max="7695" width="10.85546875" style="869" customWidth="1"/>
    <col min="7696" max="7936" width="9.140625" style="869"/>
    <col min="7937" max="7939" width="10.85546875" style="869" customWidth="1"/>
    <col min="7940" max="7940" width="10.28515625" style="869" customWidth="1"/>
    <col min="7941" max="7951" width="10.85546875" style="869" customWidth="1"/>
    <col min="7952" max="8192" width="9.140625" style="869"/>
    <col min="8193" max="8195" width="10.85546875" style="869" customWidth="1"/>
    <col min="8196" max="8196" width="10.28515625" style="869" customWidth="1"/>
    <col min="8197" max="8207" width="10.85546875" style="869" customWidth="1"/>
    <col min="8208" max="8448" width="9.140625" style="869"/>
    <col min="8449" max="8451" width="10.85546875" style="869" customWidth="1"/>
    <col min="8452" max="8452" width="10.28515625" style="869" customWidth="1"/>
    <col min="8453" max="8463" width="10.85546875" style="869" customWidth="1"/>
    <col min="8464" max="8704" width="9.140625" style="869"/>
    <col min="8705" max="8707" width="10.85546875" style="869" customWidth="1"/>
    <col min="8708" max="8708" width="10.28515625" style="869" customWidth="1"/>
    <col min="8709" max="8719" width="10.85546875" style="869" customWidth="1"/>
    <col min="8720" max="8960" width="9.140625" style="869"/>
    <col min="8961" max="8963" width="10.85546875" style="869" customWidth="1"/>
    <col min="8964" max="8964" width="10.28515625" style="869" customWidth="1"/>
    <col min="8965" max="8975" width="10.85546875" style="869" customWidth="1"/>
    <col min="8976" max="9216" width="9.140625" style="869"/>
    <col min="9217" max="9219" width="10.85546875" style="869" customWidth="1"/>
    <col min="9220" max="9220" width="10.28515625" style="869" customWidth="1"/>
    <col min="9221" max="9231" width="10.85546875" style="869" customWidth="1"/>
    <col min="9232" max="9472" width="9.140625" style="869"/>
    <col min="9473" max="9475" width="10.85546875" style="869" customWidth="1"/>
    <col min="9476" max="9476" width="10.28515625" style="869" customWidth="1"/>
    <col min="9477" max="9487" width="10.85546875" style="869" customWidth="1"/>
    <col min="9488" max="9728" width="9.140625" style="869"/>
    <col min="9729" max="9731" width="10.85546875" style="869" customWidth="1"/>
    <col min="9732" max="9732" width="10.28515625" style="869" customWidth="1"/>
    <col min="9733" max="9743" width="10.85546875" style="869" customWidth="1"/>
    <col min="9744" max="9984" width="9.140625" style="869"/>
    <col min="9985" max="9987" width="10.85546875" style="869" customWidth="1"/>
    <col min="9988" max="9988" width="10.28515625" style="869" customWidth="1"/>
    <col min="9989" max="9999" width="10.85546875" style="869" customWidth="1"/>
    <col min="10000" max="10240" width="9.140625" style="869"/>
    <col min="10241" max="10243" width="10.85546875" style="869" customWidth="1"/>
    <col min="10244" max="10244" width="10.28515625" style="869" customWidth="1"/>
    <col min="10245" max="10255" width="10.85546875" style="869" customWidth="1"/>
    <col min="10256" max="10496" width="9.140625" style="869"/>
    <col min="10497" max="10499" width="10.85546875" style="869" customWidth="1"/>
    <col min="10500" max="10500" width="10.28515625" style="869" customWidth="1"/>
    <col min="10501" max="10511" width="10.85546875" style="869" customWidth="1"/>
    <col min="10512" max="10752" width="9.140625" style="869"/>
    <col min="10753" max="10755" width="10.85546875" style="869" customWidth="1"/>
    <col min="10756" max="10756" width="10.28515625" style="869" customWidth="1"/>
    <col min="10757" max="10767" width="10.85546875" style="869" customWidth="1"/>
    <col min="10768" max="11008" width="9.140625" style="869"/>
    <col min="11009" max="11011" width="10.85546875" style="869" customWidth="1"/>
    <col min="11012" max="11012" width="10.28515625" style="869" customWidth="1"/>
    <col min="11013" max="11023" width="10.85546875" style="869" customWidth="1"/>
    <col min="11024" max="11264" width="9.140625" style="869"/>
    <col min="11265" max="11267" width="10.85546875" style="869" customWidth="1"/>
    <col min="11268" max="11268" width="10.28515625" style="869" customWidth="1"/>
    <col min="11269" max="11279" width="10.85546875" style="869" customWidth="1"/>
    <col min="11280" max="11520" width="9.140625" style="869"/>
    <col min="11521" max="11523" width="10.85546875" style="869" customWidth="1"/>
    <col min="11524" max="11524" width="10.28515625" style="869" customWidth="1"/>
    <col min="11525" max="11535" width="10.85546875" style="869" customWidth="1"/>
    <col min="11536" max="11776" width="9.140625" style="869"/>
    <col min="11777" max="11779" width="10.85546875" style="869" customWidth="1"/>
    <col min="11780" max="11780" width="10.28515625" style="869" customWidth="1"/>
    <col min="11781" max="11791" width="10.85546875" style="869" customWidth="1"/>
    <col min="11792" max="12032" width="9.140625" style="869"/>
    <col min="12033" max="12035" width="10.85546875" style="869" customWidth="1"/>
    <col min="12036" max="12036" width="10.28515625" style="869" customWidth="1"/>
    <col min="12037" max="12047" width="10.85546875" style="869" customWidth="1"/>
    <col min="12048" max="12288" width="9.140625" style="869"/>
    <col min="12289" max="12291" width="10.85546875" style="869" customWidth="1"/>
    <col min="12292" max="12292" width="10.28515625" style="869" customWidth="1"/>
    <col min="12293" max="12303" width="10.85546875" style="869" customWidth="1"/>
    <col min="12304" max="12544" width="9.140625" style="869"/>
    <col min="12545" max="12547" width="10.85546875" style="869" customWidth="1"/>
    <col min="12548" max="12548" width="10.28515625" style="869" customWidth="1"/>
    <col min="12549" max="12559" width="10.85546875" style="869" customWidth="1"/>
    <col min="12560" max="12800" width="9.140625" style="869"/>
    <col min="12801" max="12803" width="10.85546875" style="869" customWidth="1"/>
    <col min="12804" max="12804" width="10.28515625" style="869" customWidth="1"/>
    <col min="12805" max="12815" width="10.85546875" style="869" customWidth="1"/>
    <col min="12816" max="13056" width="9.140625" style="869"/>
    <col min="13057" max="13059" width="10.85546875" style="869" customWidth="1"/>
    <col min="13060" max="13060" width="10.28515625" style="869" customWidth="1"/>
    <col min="13061" max="13071" width="10.85546875" style="869" customWidth="1"/>
    <col min="13072" max="13312" width="9.140625" style="869"/>
    <col min="13313" max="13315" width="10.85546875" style="869" customWidth="1"/>
    <col min="13316" max="13316" width="10.28515625" style="869" customWidth="1"/>
    <col min="13317" max="13327" width="10.85546875" style="869" customWidth="1"/>
    <col min="13328" max="13568" width="9.140625" style="869"/>
    <col min="13569" max="13571" width="10.85546875" style="869" customWidth="1"/>
    <col min="13572" max="13572" width="10.28515625" style="869" customWidth="1"/>
    <col min="13573" max="13583" width="10.85546875" style="869" customWidth="1"/>
    <col min="13584" max="13824" width="9.140625" style="869"/>
    <col min="13825" max="13827" width="10.85546875" style="869" customWidth="1"/>
    <col min="13828" max="13828" width="10.28515625" style="869" customWidth="1"/>
    <col min="13829" max="13839" width="10.85546875" style="869" customWidth="1"/>
    <col min="13840" max="14080" width="9.140625" style="869"/>
    <col min="14081" max="14083" width="10.85546875" style="869" customWidth="1"/>
    <col min="14084" max="14084" width="10.28515625" style="869" customWidth="1"/>
    <col min="14085" max="14095" width="10.85546875" style="869" customWidth="1"/>
    <col min="14096" max="14336" width="9.140625" style="869"/>
    <col min="14337" max="14339" width="10.85546875" style="869" customWidth="1"/>
    <col min="14340" max="14340" width="10.28515625" style="869" customWidth="1"/>
    <col min="14341" max="14351" width="10.85546875" style="869" customWidth="1"/>
    <col min="14352" max="14592" width="9.140625" style="869"/>
    <col min="14593" max="14595" width="10.85546875" style="869" customWidth="1"/>
    <col min="14596" max="14596" width="10.28515625" style="869" customWidth="1"/>
    <col min="14597" max="14607" width="10.85546875" style="869" customWidth="1"/>
    <col min="14608" max="14848" width="9.140625" style="869"/>
    <col min="14849" max="14851" width="10.85546875" style="869" customWidth="1"/>
    <col min="14852" max="14852" width="10.28515625" style="869" customWidth="1"/>
    <col min="14853" max="14863" width="10.85546875" style="869" customWidth="1"/>
    <col min="14864" max="15104" width="9.140625" style="869"/>
    <col min="15105" max="15107" width="10.85546875" style="869" customWidth="1"/>
    <col min="15108" max="15108" width="10.28515625" style="869" customWidth="1"/>
    <col min="15109" max="15119" width="10.85546875" style="869" customWidth="1"/>
    <col min="15120" max="15360" width="9.140625" style="869"/>
    <col min="15361" max="15363" width="10.85546875" style="869" customWidth="1"/>
    <col min="15364" max="15364" width="10.28515625" style="869" customWidth="1"/>
    <col min="15365" max="15375" width="10.85546875" style="869" customWidth="1"/>
    <col min="15376" max="15616" width="9.140625" style="869"/>
    <col min="15617" max="15619" width="10.85546875" style="869" customWidth="1"/>
    <col min="15620" max="15620" width="10.28515625" style="869" customWidth="1"/>
    <col min="15621" max="15631" width="10.85546875" style="869" customWidth="1"/>
    <col min="15632" max="15872" width="9.140625" style="869"/>
    <col min="15873" max="15875" width="10.85546875" style="869" customWidth="1"/>
    <col min="15876" max="15876" width="10.28515625" style="869" customWidth="1"/>
    <col min="15877" max="15887" width="10.85546875" style="869" customWidth="1"/>
    <col min="15888" max="16128" width="9.140625" style="869"/>
    <col min="16129" max="16131" width="10.85546875" style="869" customWidth="1"/>
    <col min="16132" max="16132" width="10.28515625" style="869" customWidth="1"/>
    <col min="16133" max="16143" width="10.85546875" style="869" customWidth="1"/>
    <col min="16144" max="16384" width="9.140625" style="869"/>
  </cols>
  <sheetData>
    <row r="1" spans="1:14" ht="36.75" customHeight="1" x14ac:dyDescent="0.2">
      <c r="A1" s="866" t="s">
        <v>1203</v>
      </c>
      <c r="B1" s="867"/>
      <c r="C1" s="867"/>
      <c r="D1" s="867"/>
      <c r="E1" s="867"/>
      <c r="F1" s="867"/>
      <c r="G1" s="867"/>
      <c r="H1" s="867"/>
      <c r="I1" s="867"/>
      <c r="J1" s="867"/>
      <c r="K1" s="867"/>
      <c r="L1" s="867"/>
      <c r="M1" s="868"/>
      <c r="N1" s="868"/>
    </row>
    <row r="2" spans="1:14" ht="48.75" customHeight="1" x14ac:dyDescent="0.2">
      <c r="A2" s="870" t="s">
        <v>1204</v>
      </c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</row>
    <row r="3" spans="1:14" ht="12.75" customHeight="1" x14ac:dyDescent="0.2">
      <c r="A3" s="872"/>
      <c r="B3" s="867"/>
      <c r="C3" s="867"/>
      <c r="D3" s="867"/>
      <c r="E3" s="867"/>
      <c r="F3" s="867"/>
      <c r="G3" s="867"/>
      <c r="H3" s="867"/>
      <c r="I3" s="872"/>
      <c r="J3" s="872"/>
      <c r="K3" s="872"/>
      <c r="L3" s="867"/>
      <c r="M3" s="868"/>
    </row>
    <row r="4" spans="1:14" ht="15.75" x14ac:dyDescent="0.2">
      <c r="A4" s="867"/>
      <c r="B4" s="873"/>
      <c r="C4" s="867"/>
      <c r="D4" s="867"/>
      <c r="E4" s="867"/>
      <c r="F4" s="867"/>
      <c r="G4" s="867"/>
      <c r="H4" s="867"/>
      <c r="I4" s="872"/>
      <c r="J4" s="872"/>
      <c r="K4" s="872"/>
      <c r="L4" s="867"/>
      <c r="M4" s="868"/>
    </row>
    <row r="5" spans="1:14" ht="15.75" customHeight="1" x14ac:dyDescent="0.2">
      <c r="A5" s="874"/>
      <c r="B5" s="874"/>
      <c r="C5" s="874"/>
      <c r="D5" s="874"/>
      <c r="E5" s="874"/>
      <c r="F5" s="874"/>
      <c r="G5" s="874"/>
      <c r="H5" s="874"/>
      <c r="I5" s="874"/>
      <c r="J5" s="874"/>
      <c r="K5" s="874"/>
      <c r="L5" s="874"/>
      <c r="M5" s="868"/>
    </row>
    <row r="6" spans="1:14" x14ac:dyDescent="0.2">
      <c r="A6" s="867"/>
      <c r="B6" s="867"/>
      <c r="C6" s="867"/>
      <c r="D6" s="867"/>
      <c r="E6" s="867"/>
      <c r="F6" s="867"/>
      <c r="G6" s="867"/>
      <c r="H6" s="867"/>
      <c r="I6" s="867"/>
      <c r="J6" s="867"/>
      <c r="K6" s="867"/>
      <c r="L6" s="867"/>
      <c r="M6" s="868"/>
    </row>
    <row r="7" spans="1:14" ht="12.75" customHeight="1" x14ac:dyDescent="0.2">
      <c r="A7" s="867"/>
      <c r="B7" s="867"/>
      <c r="C7" s="873"/>
      <c r="D7" s="873"/>
      <c r="E7" s="873"/>
      <c r="F7" s="873"/>
      <c r="G7" s="873"/>
      <c r="H7" s="873"/>
      <c r="I7" s="873"/>
      <c r="J7" s="873"/>
      <c r="K7" s="875"/>
      <c r="L7" s="867"/>
      <c r="M7" s="868"/>
    </row>
    <row r="8" spans="1:14" x14ac:dyDescent="0.2">
      <c r="A8" s="867"/>
      <c r="B8" s="875"/>
      <c r="C8" s="873"/>
      <c r="D8" s="873"/>
      <c r="E8" s="873"/>
      <c r="F8" s="873"/>
      <c r="G8" s="873"/>
      <c r="H8" s="873"/>
      <c r="I8" s="873"/>
      <c r="J8" s="873"/>
      <c r="K8" s="875"/>
      <c r="L8" s="867"/>
      <c r="M8" s="868"/>
    </row>
    <row r="9" spans="1:14" x14ac:dyDescent="0.2">
      <c r="A9" s="873"/>
      <c r="B9" s="873"/>
      <c r="C9" s="873"/>
      <c r="D9" s="873"/>
      <c r="E9" s="873"/>
      <c r="F9" s="873"/>
      <c r="G9" s="873"/>
      <c r="H9" s="873"/>
      <c r="I9" s="873"/>
      <c r="J9" s="873"/>
      <c r="K9" s="873"/>
      <c r="L9" s="873"/>
      <c r="M9" s="868"/>
    </row>
    <row r="10" spans="1:14" x14ac:dyDescent="0.2">
      <c r="A10" s="867"/>
      <c r="B10" s="867"/>
      <c r="C10" s="867"/>
      <c r="D10" s="867"/>
      <c r="E10" s="867"/>
      <c r="F10" s="867"/>
      <c r="G10" s="867"/>
      <c r="H10" s="867"/>
      <c r="I10" s="867"/>
      <c r="J10" s="867"/>
      <c r="K10" s="867"/>
      <c r="L10" s="867"/>
      <c r="M10" s="868"/>
    </row>
    <row r="11" spans="1:14" x14ac:dyDescent="0.2">
      <c r="A11" s="867"/>
      <c r="B11" s="867"/>
      <c r="C11" s="867"/>
      <c r="D11" s="867"/>
      <c r="E11" s="867"/>
      <c r="F11" s="867"/>
      <c r="G11" s="867"/>
      <c r="H11" s="867"/>
      <c r="I11" s="867"/>
      <c r="J11" s="867"/>
      <c r="K11" s="867"/>
      <c r="L11" s="867"/>
      <c r="M11" s="868"/>
    </row>
    <row r="12" spans="1:14" x14ac:dyDescent="0.2">
      <c r="B12" s="876"/>
      <c r="C12" s="876"/>
      <c r="D12" s="876"/>
      <c r="E12" s="876"/>
      <c r="F12" s="876"/>
      <c r="G12" s="876"/>
      <c r="H12" s="876"/>
    </row>
    <row r="13" spans="1:14" x14ac:dyDescent="0.2">
      <c r="B13" s="876"/>
      <c r="C13" s="876"/>
      <c r="D13" s="876"/>
      <c r="E13" s="876"/>
      <c r="F13" s="876"/>
      <c r="G13" s="876"/>
      <c r="H13" s="876"/>
    </row>
    <row r="14" spans="1:14" x14ac:dyDescent="0.2">
      <c r="B14" s="876"/>
      <c r="C14" s="877"/>
      <c r="D14" s="878"/>
      <c r="E14" s="878"/>
      <c r="F14" s="878"/>
      <c r="G14" s="878"/>
      <c r="H14" s="878"/>
    </row>
    <row r="15" spans="1:14" x14ac:dyDescent="0.2">
      <c r="B15" s="876"/>
      <c r="C15" s="876"/>
      <c r="D15" s="876"/>
      <c r="E15" s="876"/>
      <c r="F15" s="876"/>
      <c r="G15" s="876"/>
      <c r="H15" s="876"/>
    </row>
    <row r="16" spans="1:14" x14ac:dyDescent="0.2">
      <c r="B16" s="876"/>
      <c r="C16" s="876"/>
      <c r="D16" s="876"/>
      <c r="E16" s="876"/>
      <c r="F16" s="876"/>
      <c r="G16" s="876"/>
      <c r="H16" s="876"/>
    </row>
    <row r="17" spans="2:8" x14ac:dyDescent="0.2">
      <c r="B17" s="876"/>
      <c r="C17" s="876"/>
      <c r="D17" s="876"/>
      <c r="E17" s="876"/>
      <c r="F17" s="876"/>
      <c r="G17" s="876"/>
      <c r="H17" s="876"/>
    </row>
    <row r="130" spans="2:2" x14ac:dyDescent="0.2">
      <c r="B130" s="879"/>
    </row>
    <row r="131" spans="2:2" x14ac:dyDescent="0.2">
      <c r="B131" s="879"/>
    </row>
    <row r="132" spans="2:2" x14ac:dyDescent="0.2">
      <c r="B132" s="879"/>
    </row>
    <row r="133" spans="2:2" x14ac:dyDescent="0.2">
      <c r="B133" s="879"/>
    </row>
  </sheetData>
  <mergeCells count="2">
    <mergeCell ref="A2:N2"/>
    <mergeCell ref="C14:H14"/>
  </mergeCells>
  <printOptions horizontalCentered="1"/>
  <pageMargins left="0" right="0" top="2.5590551181102366" bottom="0.98425196850393704" header="0.51181102362204722" footer="0.51181102362204722"/>
  <pageSetup paperSize="9" scale="90" orientation="landscape" r:id="rId1"/>
  <headerFooter alignWithMargins="0"/>
  <rowBreaks count="8" manualBreakCount="8">
    <brk id="108" max="16383" man="1"/>
    <brk id="130" max="16383" man="1"/>
    <brk id="174" max="16383" man="1"/>
    <brk id="217" max="16383" man="1"/>
    <brk id="262" max="16383" man="1"/>
    <brk id="294" max="16383" man="1"/>
    <brk id="341" max="16383" man="1"/>
    <brk id="37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view="pageBreakPreview" topLeftCell="A9" zoomScale="90" zoomScaleNormal="100" zoomScaleSheetLayoutView="90" workbookViewId="0">
      <selection activeCell="F9" sqref="F1:AX1048576"/>
    </sheetView>
  </sheetViews>
  <sheetFormatPr defaultColWidth="9.140625" defaultRowHeight="12.75" x14ac:dyDescent="0.2"/>
  <cols>
    <col min="1" max="1" width="56" style="882" customWidth="1"/>
    <col min="2" max="4" width="11.42578125" style="882" customWidth="1"/>
    <col min="5" max="5" width="11.5703125" style="882" customWidth="1"/>
    <col min="6" max="16384" width="9.140625" style="882"/>
  </cols>
  <sheetData>
    <row r="1" spans="1:5" ht="15.75" x14ac:dyDescent="0.25">
      <c r="A1" s="1058" t="s">
        <v>1203</v>
      </c>
      <c r="B1" s="1058"/>
      <c r="C1" s="1058"/>
      <c r="D1" s="1058"/>
    </row>
    <row r="2" spans="1:5" ht="21" customHeight="1" x14ac:dyDescent="0.2">
      <c r="A2" s="883"/>
      <c r="B2" s="883"/>
      <c r="C2" s="883"/>
      <c r="D2" s="883"/>
    </row>
    <row r="3" spans="1:5" ht="37.5" customHeight="1" x14ac:dyDescent="0.2">
      <c r="A3" s="884" t="s">
        <v>1204</v>
      </c>
      <c r="B3" s="884"/>
      <c r="C3" s="884"/>
      <c r="D3" s="884"/>
    </row>
    <row r="4" spans="1:5" ht="12.6" customHeight="1" x14ac:dyDescent="0.2">
      <c r="A4" s="1059"/>
      <c r="B4" s="1059"/>
      <c r="C4" s="1059"/>
      <c r="D4" s="1059"/>
    </row>
    <row r="5" spans="1:5" ht="12.6" customHeight="1" x14ac:dyDescent="0.2">
      <c r="A5" s="1059"/>
      <c r="B5" s="1059"/>
      <c r="C5" s="1059"/>
      <c r="D5" s="1059"/>
    </row>
    <row r="6" spans="1:5" ht="7.5" customHeight="1" x14ac:dyDescent="0.2">
      <c r="A6" s="1059"/>
      <c r="B6" s="1059"/>
      <c r="C6" s="1059"/>
      <c r="D6" s="1059"/>
    </row>
    <row r="7" spans="1:5" ht="7.5" customHeight="1" x14ac:dyDescent="0.2">
      <c r="A7" s="1059"/>
      <c r="B7" s="1059"/>
      <c r="C7" s="1059"/>
      <c r="D7" s="1059"/>
    </row>
    <row r="8" spans="1:5" ht="6.75" customHeight="1" x14ac:dyDescent="0.25">
      <c r="A8" s="885"/>
      <c r="B8" s="885"/>
      <c r="C8" s="885"/>
      <c r="D8" s="885"/>
    </row>
    <row r="9" spans="1:5" s="889" customFormat="1" ht="27.75" customHeight="1" x14ac:dyDescent="0.2">
      <c r="A9" s="1005" t="s">
        <v>1205</v>
      </c>
      <c r="B9" s="1006" t="s">
        <v>1206</v>
      </c>
      <c r="C9" s="1006"/>
      <c r="D9" s="1007"/>
    </row>
    <row r="10" spans="1:5" s="889" customFormat="1" ht="42" customHeight="1" x14ac:dyDescent="0.2">
      <c r="A10" s="1012" t="s">
        <v>1207</v>
      </c>
      <c r="B10" s="1010" t="s">
        <v>1110</v>
      </c>
      <c r="C10" s="1010"/>
      <c r="D10" s="1011"/>
    </row>
    <row r="11" spans="1:5" s="889" customFormat="1" ht="28.5" customHeight="1" x14ac:dyDescent="0.2">
      <c r="A11" s="895"/>
      <c r="B11" s="1057" t="s">
        <v>1027</v>
      </c>
      <c r="C11" s="1013" t="s">
        <v>1111</v>
      </c>
      <c r="D11" s="1013" t="s">
        <v>1112</v>
      </c>
    </row>
    <row r="12" spans="1:5" ht="8.25" customHeight="1" x14ac:dyDescent="0.2">
      <c r="A12" s="1025"/>
      <c r="B12" s="1060"/>
      <c r="C12" s="902"/>
      <c r="D12" s="902"/>
      <c r="E12" s="903"/>
    </row>
    <row r="13" spans="1:5" ht="12.75" customHeight="1" x14ac:dyDescent="0.2">
      <c r="A13" s="1015" t="s">
        <v>1186</v>
      </c>
      <c r="B13" s="1061">
        <v>1084091</v>
      </c>
      <c r="C13" s="1062">
        <v>1830751</v>
      </c>
      <c r="D13" s="1062">
        <v>2619873</v>
      </c>
      <c r="E13" s="908"/>
    </row>
    <row r="14" spans="1:5" ht="12.75" customHeight="1" x14ac:dyDescent="0.2">
      <c r="A14" s="1015" t="s">
        <v>1187</v>
      </c>
      <c r="B14" s="1063">
        <v>478416</v>
      </c>
      <c r="C14" s="1062">
        <v>544116</v>
      </c>
      <c r="D14" s="1064">
        <v>0</v>
      </c>
      <c r="E14" s="908"/>
    </row>
    <row r="15" spans="1:5" ht="12.75" customHeight="1" x14ac:dyDescent="0.2">
      <c r="A15" s="1015" t="s">
        <v>1188</v>
      </c>
      <c r="B15" s="1063">
        <v>11202</v>
      </c>
      <c r="C15" s="1065">
        <v>0</v>
      </c>
      <c r="D15" s="1064">
        <v>0</v>
      </c>
      <c r="E15" s="908"/>
    </row>
    <row r="16" spans="1:5" ht="12.75" customHeight="1" x14ac:dyDescent="0.2">
      <c r="A16" s="1015" t="s">
        <v>1189</v>
      </c>
      <c r="B16" s="1063">
        <v>138097</v>
      </c>
      <c r="C16" s="1065">
        <v>0</v>
      </c>
      <c r="D16" s="1064">
        <v>0</v>
      </c>
      <c r="E16" s="908"/>
    </row>
    <row r="17" spans="1:5" ht="12.75" customHeight="1" x14ac:dyDescent="0.2">
      <c r="A17" s="1015" t="s">
        <v>1190</v>
      </c>
      <c r="B17" s="1063">
        <v>104316</v>
      </c>
      <c r="C17" s="1065">
        <v>0</v>
      </c>
      <c r="D17" s="1064">
        <v>0</v>
      </c>
      <c r="E17" s="908"/>
    </row>
    <row r="18" spans="1:5" ht="12.75" customHeight="1" x14ac:dyDescent="0.2">
      <c r="A18" s="1015" t="s">
        <v>1191</v>
      </c>
      <c r="B18" s="1063">
        <v>128569</v>
      </c>
      <c r="C18" s="1065">
        <v>0</v>
      </c>
      <c r="D18" s="1064">
        <v>0</v>
      </c>
      <c r="E18" s="908"/>
    </row>
    <row r="19" spans="1:5" ht="12.75" customHeight="1" x14ac:dyDescent="0.2">
      <c r="A19" s="1015" t="s">
        <v>1192</v>
      </c>
      <c r="B19" s="1063">
        <v>33638</v>
      </c>
      <c r="C19" s="1065">
        <v>0</v>
      </c>
      <c r="D19" s="1064">
        <v>0</v>
      </c>
      <c r="E19" s="908"/>
    </row>
    <row r="20" spans="1:5" ht="12.75" customHeight="1" x14ac:dyDescent="0.2">
      <c r="A20" s="1015" t="s">
        <v>1193</v>
      </c>
      <c r="B20" s="1063">
        <v>68496</v>
      </c>
      <c r="C20" s="1065">
        <v>0</v>
      </c>
      <c r="D20" s="1064">
        <v>0</v>
      </c>
      <c r="E20" s="908"/>
    </row>
    <row r="21" spans="1:5" ht="12.75" customHeight="1" x14ac:dyDescent="0.2">
      <c r="A21" s="1015" t="s">
        <v>1194</v>
      </c>
      <c r="B21" s="1066">
        <v>0</v>
      </c>
      <c r="C21" s="1065">
        <v>0</v>
      </c>
      <c r="D21" s="1064">
        <v>0</v>
      </c>
      <c r="E21" s="908"/>
    </row>
    <row r="22" spans="1:5" ht="12.75" customHeight="1" x14ac:dyDescent="0.2">
      <c r="A22" s="1027" t="s">
        <v>1195</v>
      </c>
      <c r="B22" s="1067">
        <v>2046825</v>
      </c>
      <c r="C22" s="1068">
        <v>2374867</v>
      </c>
      <c r="D22" s="1069">
        <v>2619873</v>
      </c>
      <c r="E22" s="1056"/>
    </row>
    <row r="23" spans="1:5" ht="9.75" customHeight="1" x14ac:dyDescent="0.2">
      <c r="A23" s="1070"/>
      <c r="B23" s="1052"/>
      <c r="C23" s="1052"/>
      <c r="D23" s="1052"/>
      <c r="E23" s="1029"/>
    </row>
    <row r="24" spans="1:5" ht="12.75" customHeight="1" x14ac:dyDescent="0.2">
      <c r="A24" s="1070"/>
      <c r="B24" s="1060"/>
      <c r="C24" s="1060"/>
      <c r="D24" s="1060"/>
    </row>
    <row r="25" spans="1:5" ht="12.75" customHeight="1" x14ac:dyDescent="0.2">
      <c r="A25" s="1071"/>
      <c r="B25" s="1072"/>
      <c r="C25" s="1060"/>
      <c r="D25" s="1060"/>
    </row>
  </sheetData>
  <protectedRanges>
    <protectedRange sqref="E22:E23" name="Range1"/>
  </protectedRanges>
  <mergeCells count="5">
    <mergeCell ref="A1:D1"/>
    <mergeCell ref="A2:D2"/>
    <mergeCell ref="A3:D3"/>
    <mergeCell ref="B9:D9"/>
    <mergeCell ref="B10:D10"/>
  </mergeCells>
  <printOptions horizontalCentered="1"/>
  <pageMargins left="0" right="0" top="0.19685039370078741" bottom="0.15748031496062992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showGridLines="0" view="pageBreakPreview" zoomScale="85" zoomScaleNormal="100" zoomScaleSheetLayoutView="85" workbookViewId="0">
      <selection activeCell="L28" sqref="L27:L28"/>
    </sheetView>
  </sheetViews>
  <sheetFormatPr defaultRowHeight="12.75" x14ac:dyDescent="0.2"/>
  <cols>
    <col min="1" max="3" width="10.85546875" style="992" customWidth="1"/>
    <col min="4" max="4" width="10.28515625" style="992" customWidth="1"/>
    <col min="5" max="15" width="10.85546875" style="992" customWidth="1"/>
    <col min="16" max="256" width="9.140625" style="992"/>
    <col min="257" max="259" width="10.85546875" style="992" customWidth="1"/>
    <col min="260" max="260" width="10.28515625" style="992" customWidth="1"/>
    <col min="261" max="271" width="10.85546875" style="992" customWidth="1"/>
    <col min="272" max="512" width="9.140625" style="992"/>
    <col min="513" max="515" width="10.85546875" style="992" customWidth="1"/>
    <col min="516" max="516" width="10.28515625" style="992" customWidth="1"/>
    <col min="517" max="527" width="10.85546875" style="992" customWidth="1"/>
    <col min="528" max="768" width="9.140625" style="992"/>
    <col min="769" max="771" width="10.85546875" style="992" customWidth="1"/>
    <col min="772" max="772" width="10.28515625" style="992" customWidth="1"/>
    <col min="773" max="783" width="10.85546875" style="992" customWidth="1"/>
    <col min="784" max="1024" width="9.140625" style="992"/>
    <col min="1025" max="1027" width="10.85546875" style="992" customWidth="1"/>
    <col min="1028" max="1028" width="10.28515625" style="992" customWidth="1"/>
    <col min="1029" max="1039" width="10.85546875" style="992" customWidth="1"/>
    <col min="1040" max="1280" width="9.140625" style="992"/>
    <col min="1281" max="1283" width="10.85546875" style="992" customWidth="1"/>
    <col min="1284" max="1284" width="10.28515625" style="992" customWidth="1"/>
    <col min="1285" max="1295" width="10.85546875" style="992" customWidth="1"/>
    <col min="1296" max="1536" width="9.140625" style="992"/>
    <col min="1537" max="1539" width="10.85546875" style="992" customWidth="1"/>
    <col min="1540" max="1540" width="10.28515625" style="992" customWidth="1"/>
    <col min="1541" max="1551" width="10.85546875" style="992" customWidth="1"/>
    <col min="1552" max="1792" width="9.140625" style="992"/>
    <col min="1793" max="1795" width="10.85546875" style="992" customWidth="1"/>
    <col min="1796" max="1796" width="10.28515625" style="992" customWidth="1"/>
    <col min="1797" max="1807" width="10.85546875" style="992" customWidth="1"/>
    <col min="1808" max="2048" width="9.140625" style="992"/>
    <col min="2049" max="2051" width="10.85546875" style="992" customWidth="1"/>
    <col min="2052" max="2052" width="10.28515625" style="992" customWidth="1"/>
    <col min="2053" max="2063" width="10.85546875" style="992" customWidth="1"/>
    <col min="2064" max="2304" width="9.140625" style="992"/>
    <col min="2305" max="2307" width="10.85546875" style="992" customWidth="1"/>
    <col min="2308" max="2308" width="10.28515625" style="992" customWidth="1"/>
    <col min="2309" max="2319" width="10.85546875" style="992" customWidth="1"/>
    <col min="2320" max="2560" width="9.140625" style="992"/>
    <col min="2561" max="2563" width="10.85546875" style="992" customWidth="1"/>
    <col min="2564" max="2564" width="10.28515625" style="992" customWidth="1"/>
    <col min="2565" max="2575" width="10.85546875" style="992" customWidth="1"/>
    <col min="2576" max="2816" width="9.140625" style="992"/>
    <col min="2817" max="2819" width="10.85546875" style="992" customWidth="1"/>
    <col min="2820" max="2820" width="10.28515625" style="992" customWidth="1"/>
    <col min="2821" max="2831" width="10.85546875" style="992" customWidth="1"/>
    <col min="2832" max="3072" width="9.140625" style="992"/>
    <col min="3073" max="3075" width="10.85546875" style="992" customWidth="1"/>
    <col min="3076" max="3076" width="10.28515625" style="992" customWidth="1"/>
    <col min="3077" max="3087" width="10.85546875" style="992" customWidth="1"/>
    <col min="3088" max="3328" width="9.140625" style="992"/>
    <col min="3329" max="3331" width="10.85546875" style="992" customWidth="1"/>
    <col min="3332" max="3332" width="10.28515625" style="992" customWidth="1"/>
    <col min="3333" max="3343" width="10.85546875" style="992" customWidth="1"/>
    <col min="3344" max="3584" width="9.140625" style="992"/>
    <col min="3585" max="3587" width="10.85546875" style="992" customWidth="1"/>
    <col min="3588" max="3588" width="10.28515625" style="992" customWidth="1"/>
    <col min="3589" max="3599" width="10.85546875" style="992" customWidth="1"/>
    <col min="3600" max="3840" width="9.140625" style="992"/>
    <col min="3841" max="3843" width="10.85546875" style="992" customWidth="1"/>
    <col min="3844" max="3844" width="10.28515625" style="992" customWidth="1"/>
    <col min="3845" max="3855" width="10.85546875" style="992" customWidth="1"/>
    <col min="3856" max="4096" width="9.140625" style="992"/>
    <col min="4097" max="4099" width="10.85546875" style="992" customWidth="1"/>
    <col min="4100" max="4100" width="10.28515625" style="992" customWidth="1"/>
    <col min="4101" max="4111" width="10.85546875" style="992" customWidth="1"/>
    <col min="4112" max="4352" width="9.140625" style="992"/>
    <col min="4353" max="4355" width="10.85546875" style="992" customWidth="1"/>
    <col min="4356" max="4356" width="10.28515625" style="992" customWidth="1"/>
    <col min="4357" max="4367" width="10.85546875" style="992" customWidth="1"/>
    <col min="4368" max="4608" width="9.140625" style="992"/>
    <col min="4609" max="4611" width="10.85546875" style="992" customWidth="1"/>
    <col min="4612" max="4612" width="10.28515625" style="992" customWidth="1"/>
    <col min="4613" max="4623" width="10.85546875" style="992" customWidth="1"/>
    <col min="4624" max="4864" width="9.140625" style="992"/>
    <col min="4865" max="4867" width="10.85546875" style="992" customWidth="1"/>
    <col min="4868" max="4868" width="10.28515625" style="992" customWidth="1"/>
    <col min="4869" max="4879" width="10.85546875" style="992" customWidth="1"/>
    <col min="4880" max="5120" width="9.140625" style="992"/>
    <col min="5121" max="5123" width="10.85546875" style="992" customWidth="1"/>
    <col min="5124" max="5124" width="10.28515625" style="992" customWidth="1"/>
    <col min="5125" max="5135" width="10.85546875" style="992" customWidth="1"/>
    <col min="5136" max="5376" width="9.140625" style="992"/>
    <col min="5377" max="5379" width="10.85546875" style="992" customWidth="1"/>
    <col min="5380" max="5380" width="10.28515625" style="992" customWidth="1"/>
    <col min="5381" max="5391" width="10.85546875" style="992" customWidth="1"/>
    <col min="5392" max="5632" width="9.140625" style="992"/>
    <col min="5633" max="5635" width="10.85546875" style="992" customWidth="1"/>
    <col min="5636" max="5636" width="10.28515625" style="992" customWidth="1"/>
    <col min="5637" max="5647" width="10.85546875" style="992" customWidth="1"/>
    <col min="5648" max="5888" width="9.140625" style="992"/>
    <col min="5889" max="5891" width="10.85546875" style="992" customWidth="1"/>
    <col min="5892" max="5892" width="10.28515625" style="992" customWidth="1"/>
    <col min="5893" max="5903" width="10.85546875" style="992" customWidth="1"/>
    <col min="5904" max="6144" width="9.140625" style="992"/>
    <col min="6145" max="6147" width="10.85546875" style="992" customWidth="1"/>
    <col min="6148" max="6148" width="10.28515625" style="992" customWidth="1"/>
    <col min="6149" max="6159" width="10.85546875" style="992" customWidth="1"/>
    <col min="6160" max="6400" width="9.140625" style="992"/>
    <col min="6401" max="6403" width="10.85546875" style="992" customWidth="1"/>
    <col min="6404" max="6404" width="10.28515625" style="992" customWidth="1"/>
    <col min="6405" max="6415" width="10.85546875" style="992" customWidth="1"/>
    <col min="6416" max="6656" width="9.140625" style="992"/>
    <col min="6657" max="6659" width="10.85546875" style="992" customWidth="1"/>
    <col min="6660" max="6660" width="10.28515625" style="992" customWidth="1"/>
    <col min="6661" max="6671" width="10.85546875" style="992" customWidth="1"/>
    <col min="6672" max="6912" width="9.140625" style="992"/>
    <col min="6913" max="6915" width="10.85546875" style="992" customWidth="1"/>
    <col min="6916" max="6916" width="10.28515625" style="992" customWidth="1"/>
    <col min="6917" max="6927" width="10.85546875" style="992" customWidth="1"/>
    <col min="6928" max="7168" width="9.140625" style="992"/>
    <col min="7169" max="7171" width="10.85546875" style="992" customWidth="1"/>
    <col min="7172" max="7172" width="10.28515625" style="992" customWidth="1"/>
    <col min="7173" max="7183" width="10.85546875" style="992" customWidth="1"/>
    <col min="7184" max="7424" width="9.140625" style="992"/>
    <col min="7425" max="7427" width="10.85546875" style="992" customWidth="1"/>
    <col min="7428" max="7428" width="10.28515625" style="992" customWidth="1"/>
    <col min="7429" max="7439" width="10.85546875" style="992" customWidth="1"/>
    <col min="7440" max="7680" width="9.140625" style="992"/>
    <col min="7681" max="7683" width="10.85546875" style="992" customWidth="1"/>
    <col min="7684" max="7684" width="10.28515625" style="992" customWidth="1"/>
    <col min="7685" max="7695" width="10.85546875" style="992" customWidth="1"/>
    <col min="7696" max="7936" width="9.140625" style="992"/>
    <col min="7937" max="7939" width="10.85546875" style="992" customWidth="1"/>
    <col min="7940" max="7940" width="10.28515625" style="992" customWidth="1"/>
    <col min="7941" max="7951" width="10.85546875" style="992" customWidth="1"/>
    <col min="7952" max="8192" width="9.140625" style="992"/>
    <col min="8193" max="8195" width="10.85546875" style="992" customWidth="1"/>
    <col min="8196" max="8196" width="10.28515625" style="992" customWidth="1"/>
    <col min="8197" max="8207" width="10.85546875" style="992" customWidth="1"/>
    <col min="8208" max="8448" width="9.140625" style="992"/>
    <col min="8449" max="8451" width="10.85546875" style="992" customWidth="1"/>
    <col min="8452" max="8452" width="10.28515625" style="992" customWidth="1"/>
    <col min="8453" max="8463" width="10.85546875" style="992" customWidth="1"/>
    <col min="8464" max="8704" width="9.140625" style="992"/>
    <col min="8705" max="8707" width="10.85546875" style="992" customWidth="1"/>
    <col min="8708" max="8708" width="10.28515625" style="992" customWidth="1"/>
    <col min="8709" max="8719" width="10.85546875" style="992" customWidth="1"/>
    <col min="8720" max="8960" width="9.140625" style="992"/>
    <col min="8961" max="8963" width="10.85546875" style="992" customWidth="1"/>
    <col min="8964" max="8964" width="10.28515625" style="992" customWidth="1"/>
    <col min="8965" max="8975" width="10.85546875" style="992" customWidth="1"/>
    <col min="8976" max="9216" width="9.140625" style="992"/>
    <col min="9217" max="9219" width="10.85546875" style="992" customWidth="1"/>
    <col min="9220" max="9220" width="10.28515625" style="992" customWidth="1"/>
    <col min="9221" max="9231" width="10.85546875" style="992" customWidth="1"/>
    <col min="9232" max="9472" width="9.140625" style="992"/>
    <col min="9473" max="9475" width="10.85546875" style="992" customWidth="1"/>
    <col min="9476" max="9476" width="10.28515625" style="992" customWidth="1"/>
    <col min="9477" max="9487" width="10.85546875" style="992" customWidth="1"/>
    <col min="9488" max="9728" width="9.140625" style="992"/>
    <col min="9729" max="9731" width="10.85546875" style="992" customWidth="1"/>
    <col min="9732" max="9732" width="10.28515625" style="992" customWidth="1"/>
    <col min="9733" max="9743" width="10.85546875" style="992" customWidth="1"/>
    <col min="9744" max="9984" width="9.140625" style="992"/>
    <col min="9985" max="9987" width="10.85546875" style="992" customWidth="1"/>
    <col min="9988" max="9988" width="10.28515625" style="992" customWidth="1"/>
    <col min="9989" max="9999" width="10.85546875" style="992" customWidth="1"/>
    <col min="10000" max="10240" width="9.140625" style="992"/>
    <col min="10241" max="10243" width="10.85546875" style="992" customWidth="1"/>
    <col min="10244" max="10244" width="10.28515625" style="992" customWidth="1"/>
    <col min="10245" max="10255" width="10.85546875" style="992" customWidth="1"/>
    <col min="10256" max="10496" width="9.140625" style="992"/>
    <col min="10497" max="10499" width="10.85546875" style="992" customWidth="1"/>
    <col min="10500" max="10500" width="10.28515625" style="992" customWidth="1"/>
    <col min="10501" max="10511" width="10.85546875" style="992" customWidth="1"/>
    <col min="10512" max="10752" width="9.140625" style="992"/>
    <col min="10753" max="10755" width="10.85546875" style="992" customWidth="1"/>
    <col min="10756" max="10756" width="10.28515625" style="992" customWidth="1"/>
    <col min="10757" max="10767" width="10.85546875" style="992" customWidth="1"/>
    <col min="10768" max="11008" width="9.140625" style="992"/>
    <col min="11009" max="11011" width="10.85546875" style="992" customWidth="1"/>
    <col min="11012" max="11012" width="10.28515625" style="992" customWidth="1"/>
    <col min="11013" max="11023" width="10.85546875" style="992" customWidth="1"/>
    <col min="11024" max="11264" width="9.140625" style="992"/>
    <col min="11265" max="11267" width="10.85546875" style="992" customWidth="1"/>
    <col min="11268" max="11268" width="10.28515625" style="992" customWidth="1"/>
    <col min="11269" max="11279" width="10.85546875" style="992" customWidth="1"/>
    <col min="11280" max="11520" width="9.140625" style="992"/>
    <col min="11521" max="11523" width="10.85546875" style="992" customWidth="1"/>
    <col min="11524" max="11524" width="10.28515625" style="992" customWidth="1"/>
    <col min="11525" max="11535" width="10.85546875" style="992" customWidth="1"/>
    <col min="11536" max="11776" width="9.140625" style="992"/>
    <col min="11777" max="11779" width="10.85546875" style="992" customWidth="1"/>
    <col min="11780" max="11780" width="10.28515625" style="992" customWidth="1"/>
    <col min="11781" max="11791" width="10.85546875" style="992" customWidth="1"/>
    <col min="11792" max="12032" width="9.140625" style="992"/>
    <col min="12033" max="12035" width="10.85546875" style="992" customWidth="1"/>
    <col min="12036" max="12036" width="10.28515625" style="992" customWidth="1"/>
    <col min="12037" max="12047" width="10.85546875" style="992" customWidth="1"/>
    <col min="12048" max="12288" width="9.140625" style="992"/>
    <col min="12289" max="12291" width="10.85546875" style="992" customWidth="1"/>
    <col min="12292" max="12292" width="10.28515625" style="992" customWidth="1"/>
    <col min="12293" max="12303" width="10.85546875" style="992" customWidth="1"/>
    <col min="12304" max="12544" width="9.140625" style="992"/>
    <col min="12545" max="12547" width="10.85546875" style="992" customWidth="1"/>
    <col min="12548" max="12548" width="10.28515625" style="992" customWidth="1"/>
    <col min="12549" max="12559" width="10.85546875" style="992" customWidth="1"/>
    <col min="12560" max="12800" width="9.140625" style="992"/>
    <col min="12801" max="12803" width="10.85546875" style="992" customWidth="1"/>
    <col min="12804" max="12804" width="10.28515625" style="992" customWidth="1"/>
    <col min="12805" max="12815" width="10.85546875" style="992" customWidth="1"/>
    <col min="12816" max="13056" width="9.140625" style="992"/>
    <col min="13057" max="13059" width="10.85546875" style="992" customWidth="1"/>
    <col min="13060" max="13060" width="10.28515625" style="992" customWidth="1"/>
    <col min="13061" max="13071" width="10.85546875" style="992" customWidth="1"/>
    <col min="13072" max="13312" width="9.140625" style="992"/>
    <col min="13313" max="13315" width="10.85546875" style="992" customWidth="1"/>
    <col min="13316" max="13316" width="10.28515625" style="992" customWidth="1"/>
    <col min="13317" max="13327" width="10.85546875" style="992" customWidth="1"/>
    <col min="13328" max="13568" width="9.140625" style="992"/>
    <col min="13569" max="13571" width="10.85546875" style="992" customWidth="1"/>
    <col min="13572" max="13572" width="10.28515625" style="992" customWidth="1"/>
    <col min="13573" max="13583" width="10.85546875" style="992" customWidth="1"/>
    <col min="13584" max="13824" width="9.140625" style="992"/>
    <col min="13825" max="13827" width="10.85546875" style="992" customWidth="1"/>
    <col min="13828" max="13828" width="10.28515625" style="992" customWidth="1"/>
    <col min="13829" max="13839" width="10.85546875" style="992" customWidth="1"/>
    <col min="13840" max="14080" width="9.140625" style="992"/>
    <col min="14081" max="14083" width="10.85546875" style="992" customWidth="1"/>
    <col min="14084" max="14084" width="10.28515625" style="992" customWidth="1"/>
    <col min="14085" max="14095" width="10.85546875" style="992" customWidth="1"/>
    <col min="14096" max="14336" width="9.140625" style="992"/>
    <col min="14337" max="14339" width="10.85546875" style="992" customWidth="1"/>
    <col min="14340" max="14340" width="10.28515625" style="992" customWidth="1"/>
    <col min="14341" max="14351" width="10.85546875" style="992" customWidth="1"/>
    <col min="14352" max="14592" width="9.140625" style="992"/>
    <col min="14593" max="14595" width="10.85546875" style="992" customWidth="1"/>
    <col min="14596" max="14596" width="10.28515625" style="992" customWidth="1"/>
    <col min="14597" max="14607" width="10.85546875" style="992" customWidth="1"/>
    <col min="14608" max="14848" width="9.140625" style="992"/>
    <col min="14849" max="14851" width="10.85546875" style="992" customWidth="1"/>
    <col min="14852" max="14852" width="10.28515625" style="992" customWidth="1"/>
    <col min="14853" max="14863" width="10.85546875" style="992" customWidth="1"/>
    <col min="14864" max="15104" width="9.140625" style="992"/>
    <col min="15105" max="15107" width="10.85546875" style="992" customWidth="1"/>
    <col min="15108" max="15108" width="10.28515625" style="992" customWidth="1"/>
    <col min="15109" max="15119" width="10.85546875" style="992" customWidth="1"/>
    <col min="15120" max="15360" width="9.140625" style="992"/>
    <col min="15361" max="15363" width="10.85546875" style="992" customWidth="1"/>
    <col min="15364" max="15364" width="10.28515625" style="992" customWidth="1"/>
    <col min="15365" max="15375" width="10.85546875" style="992" customWidth="1"/>
    <col min="15376" max="15616" width="9.140625" style="992"/>
    <col min="15617" max="15619" width="10.85546875" style="992" customWidth="1"/>
    <col min="15620" max="15620" width="10.28515625" style="992" customWidth="1"/>
    <col min="15621" max="15631" width="10.85546875" style="992" customWidth="1"/>
    <col min="15632" max="15872" width="9.140625" style="992"/>
    <col min="15873" max="15875" width="10.85546875" style="992" customWidth="1"/>
    <col min="15876" max="15876" width="10.28515625" style="992" customWidth="1"/>
    <col min="15877" max="15887" width="10.85546875" style="992" customWidth="1"/>
    <col min="15888" max="16128" width="9.140625" style="992"/>
    <col min="16129" max="16131" width="10.85546875" style="992" customWidth="1"/>
    <col min="16132" max="16132" width="10.28515625" style="992" customWidth="1"/>
    <col min="16133" max="16143" width="10.85546875" style="992" customWidth="1"/>
    <col min="16144" max="16384" width="9.140625" style="992"/>
  </cols>
  <sheetData>
    <row r="1" spans="1:14" ht="21.75" customHeight="1" x14ac:dyDescent="0.2">
      <c r="A1" s="1073" t="s">
        <v>1208</v>
      </c>
      <c r="B1" s="1073"/>
      <c r="C1" s="1073"/>
      <c r="D1" s="1073"/>
      <c r="E1" s="1073"/>
      <c r="F1" s="1073"/>
      <c r="G1" s="1073"/>
      <c r="H1" s="1073"/>
      <c r="I1" s="1073"/>
      <c r="J1" s="1073"/>
      <c r="K1" s="1073"/>
      <c r="L1" s="1073"/>
      <c r="M1" s="1073"/>
      <c r="N1" s="1073"/>
    </row>
    <row r="2" spans="1:14" ht="45.75" customHeight="1" x14ac:dyDescent="0.2">
      <c r="A2" s="993" t="s">
        <v>1209</v>
      </c>
      <c r="B2" s="994"/>
      <c r="C2" s="994"/>
      <c r="D2" s="994"/>
      <c r="E2" s="994"/>
      <c r="F2" s="994"/>
      <c r="G2" s="994"/>
      <c r="H2" s="994"/>
      <c r="I2" s="994"/>
      <c r="J2" s="994"/>
      <c r="K2" s="994"/>
      <c r="L2" s="994"/>
      <c r="M2" s="994"/>
      <c r="N2" s="994"/>
    </row>
    <row r="3" spans="1:14" ht="12.75" customHeight="1" x14ac:dyDescent="0.2">
      <c r="A3" s="995"/>
      <c r="B3" s="990"/>
      <c r="C3" s="990"/>
      <c r="D3" s="990"/>
      <c r="E3" s="990"/>
      <c r="F3" s="990"/>
      <c r="G3" s="990"/>
      <c r="H3" s="990"/>
      <c r="I3" s="995"/>
      <c r="J3" s="995"/>
      <c r="K3" s="995"/>
      <c r="L3" s="990"/>
      <c r="M3" s="991"/>
    </row>
    <row r="4" spans="1:14" ht="15.75" x14ac:dyDescent="0.2">
      <c r="A4" s="990"/>
      <c r="B4" s="996"/>
      <c r="C4" s="990"/>
      <c r="D4" s="990"/>
      <c r="E4" s="990"/>
      <c r="F4" s="990"/>
      <c r="G4" s="990"/>
      <c r="H4" s="990"/>
      <c r="I4" s="995"/>
      <c r="J4" s="995"/>
      <c r="K4" s="995"/>
      <c r="L4" s="990"/>
      <c r="M4" s="991"/>
    </row>
    <row r="5" spans="1:14" ht="15.75" customHeight="1" x14ac:dyDescent="0.2">
      <c r="A5" s="997"/>
      <c r="B5" s="997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991"/>
    </row>
    <row r="6" spans="1:14" x14ac:dyDescent="0.2">
      <c r="A6" s="990"/>
      <c r="B6" s="990"/>
      <c r="C6" s="990"/>
      <c r="D6" s="990"/>
      <c r="E6" s="990"/>
      <c r="F6" s="990"/>
      <c r="G6" s="990"/>
      <c r="H6" s="990"/>
      <c r="I6" s="990"/>
      <c r="J6" s="990"/>
      <c r="K6" s="990"/>
      <c r="L6" s="990"/>
      <c r="M6" s="991"/>
    </row>
    <row r="7" spans="1:14" ht="12.75" customHeight="1" x14ac:dyDescent="0.2">
      <c r="A7" s="990"/>
      <c r="B7" s="990"/>
      <c r="C7" s="996"/>
      <c r="D7" s="996"/>
      <c r="E7" s="996"/>
      <c r="F7" s="996"/>
      <c r="G7" s="996"/>
      <c r="H7" s="996"/>
      <c r="I7" s="996"/>
      <c r="J7" s="996"/>
      <c r="K7" s="998"/>
      <c r="L7" s="990"/>
      <c r="M7" s="991"/>
    </row>
    <row r="8" spans="1:14" x14ac:dyDescent="0.2">
      <c r="A8" s="990"/>
      <c r="B8" s="998"/>
      <c r="C8" s="996"/>
      <c r="D8" s="996"/>
      <c r="E8" s="996"/>
      <c r="F8" s="996"/>
      <c r="G8" s="996"/>
      <c r="H8" s="996"/>
      <c r="I8" s="996"/>
      <c r="J8" s="996"/>
      <c r="K8" s="998"/>
      <c r="L8" s="990"/>
      <c r="M8" s="991"/>
    </row>
    <row r="9" spans="1:14" x14ac:dyDescent="0.2">
      <c r="A9" s="996"/>
      <c r="B9" s="996"/>
      <c r="C9" s="996"/>
      <c r="D9" s="996"/>
      <c r="E9" s="996"/>
      <c r="F9" s="996"/>
      <c r="G9" s="996"/>
      <c r="H9" s="996"/>
      <c r="I9" s="996"/>
      <c r="J9" s="996"/>
      <c r="K9" s="996"/>
      <c r="L9" s="996"/>
      <c r="M9" s="991"/>
    </row>
    <row r="10" spans="1:14" x14ac:dyDescent="0.2">
      <c r="A10" s="990"/>
      <c r="B10" s="990"/>
      <c r="C10" s="990"/>
      <c r="D10" s="990"/>
      <c r="E10" s="990"/>
      <c r="F10" s="990"/>
      <c r="G10" s="990"/>
      <c r="H10" s="990"/>
      <c r="I10" s="990"/>
      <c r="J10" s="990"/>
      <c r="K10" s="990"/>
      <c r="L10" s="990"/>
      <c r="M10" s="991"/>
    </row>
    <row r="11" spans="1:14" x14ac:dyDescent="0.2">
      <c r="A11" s="990"/>
      <c r="B11" s="990"/>
      <c r="C11" s="990"/>
      <c r="D11" s="990"/>
      <c r="E11" s="990"/>
      <c r="F11" s="990"/>
      <c r="G11" s="990"/>
      <c r="H11" s="990"/>
      <c r="I11" s="990"/>
      <c r="J11" s="990"/>
      <c r="K11" s="990"/>
      <c r="L11" s="990"/>
      <c r="M11" s="991"/>
    </row>
    <row r="12" spans="1:14" x14ac:dyDescent="0.2">
      <c r="B12" s="999"/>
      <c r="C12" s="999"/>
      <c r="D12" s="999"/>
      <c r="E12" s="999"/>
      <c r="F12" s="999"/>
      <c r="G12" s="999"/>
      <c r="H12" s="999"/>
    </row>
    <row r="13" spans="1:14" x14ac:dyDescent="0.2">
      <c r="B13" s="999"/>
      <c r="C13" s="999"/>
      <c r="D13" s="999"/>
      <c r="E13" s="999"/>
      <c r="F13" s="999"/>
      <c r="G13" s="999"/>
      <c r="H13" s="999"/>
    </row>
    <row r="14" spans="1:14" x14ac:dyDescent="0.2">
      <c r="B14" s="999"/>
      <c r="C14" s="1000"/>
      <c r="D14" s="1001"/>
      <c r="E14" s="1001"/>
      <c r="F14" s="1001"/>
      <c r="G14" s="1001"/>
      <c r="H14" s="1001"/>
    </row>
    <row r="15" spans="1:14" x14ac:dyDescent="0.2">
      <c r="B15" s="999"/>
      <c r="C15" s="999"/>
      <c r="D15" s="999"/>
      <c r="E15" s="999"/>
      <c r="F15" s="999"/>
      <c r="G15" s="999"/>
      <c r="H15" s="999"/>
    </row>
    <row r="16" spans="1:14" x14ac:dyDescent="0.2">
      <c r="B16" s="999"/>
      <c r="C16" s="999"/>
      <c r="D16" s="999"/>
      <c r="E16" s="999"/>
      <c r="F16" s="999"/>
      <c r="G16" s="999"/>
      <c r="H16" s="999"/>
    </row>
    <row r="17" spans="2:8" x14ac:dyDescent="0.2">
      <c r="B17" s="999"/>
      <c r="C17" s="999"/>
      <c r="D17" s="999"/>
      <c r="E17" s="999"/>
      <c r="F17" s="999"/>
      <c r="G17" s="999"/>
      <c r="H17" s="999"/>
    </row>
    <row r="130" spans="2:2" x14ac:dyDescent="0.2">
      <c r="B130" s="1002"/>
    </row>
    <row r="131" spans="2:2" x14ac:dyDescent="0.2">
      <c r="B131" s="1002"/>
    </row>
    <row r="132" spans="2:2" x14ac:dyDescent="0.2">
      <c r="B132" s="1002"/>
    </row>
    <row r="133" spans="2:2" x14ac:dyDescent="0.2">
      <c r="B133" s="1002"/>
    </row>
  </sheetData>
  <mergeCells count="3">
    <mergeCell ref="A1:N1"/>
    <mergeCell ref="A2:N2"/>
    <mergeCell ref="C14:H14"/>
  </mergeCells>
  <printOptions horizontalCentered="1"/>
  <pageMargins left="0" right="0" top="2.5590551181102366" bottom="0.98425196850393704" header="0.51181102362204722" footer="0.51181102362204722"/>
  <pageSetup paperSize="9" scale="84" orientation="landscape" r:id="rId1"/>
  <headerFooter alignWithMargins="0"/>
  <rowBreaks count="8" manualBreakCount="8">
    <brk id="108" max="16383" man="1"/>
    <brk id="130" max="16383" man="1"/>
    <brk id="174" max="16383" man="1"/>
    <brk id="217" max="16383" man="1"/>
    <brk id="262" max="16383" man="1"/>
    <brk id="294" max="16383" man="1"/>
    <brk id="341" max="16383" man="1"/>
    <brk id="37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view="pageBreakPreview" topLeftCell="A46" zoomScale="96" zoomScaleNormal="100" zoomScaleSheetLayoutView="96" workbookViewId="0">
      <selection activeCell="A76" sqref="A76"/>
    </sheetView>
  </sheetViews>
  <sheetFormatPr defaultRowHeight="12.75" x14ac:dyDescent="0.2"/>
  <cols>
    <col min="1" max="1" width="56.7109375" style="936" customWidth="1"/>
    <col min="2" max="2" width="17.7109375" style="942" customWidth="1"/>
    <col min="3" max="3" width="15" style="936" customWidth="1"/>
    <col min="4" max="4" width="15.42578125" style="936" customWidth="1"/>
    <col min="5" max="16384" width="9.140625" style="936"/>
  </cols>
  <sheetData>
    <row r="1" spans="1:7" ht="15.75" x14ac:dyDescent="0.25">
      <c r="A1" s="1074" t="s">
        <v>1208</v>
      </c>
      <c r="B1" s="1074"/>
      <c r="C1" s="1074"/>
      <c r="D1" s="1074"/>
    </row>
    <row r="2" spans="1:7" ht="47.25" customHeight="1" x14ac:dyDescent="0.2">
      <c r="A2" s="937" t="s">
        <v>1210</v>
      </c>
      <c r="B2" s="937"/>
      <c r="C2" s="937"/>
      <c r="D2" s="937"/>
    </row>
    <row r="3" spans="1:7" ht="15.75" x14ac:dyDescent="0.25">
      <c r="A3" s="1075"/>
      <c r="B3" s="1075"/>
      <c r="C3" s="939"/>
    </row>
    <row r="4" spans="1:7" ht="25.5" customHeight="1" x14ac:dyDescent="0.2">
      <c r="A4" s="941"/>
      <c r="C4" s="940"/>
    </row>
    <row r="5" spans="1:7" ht="24" customHeight="1" x14ac:dyDescent="0.2">
      <c r="A5" s="1076"/>
      <c r="B5" s="1077" t="s">
        <v>1211</v>
      </c>
      <c r="C5" s="1078"/>
      <c r="D5" s="1079"/>
      <c r="E5" s="1080"/>
    </row>
    <row r="6" spans="1:7" ht="22.5" customHeight="1" x14ac:dyDescent="0.2">
      <c r="A6" s="948"/>
      <c r="B6" s="950" t="s">
        <v>1212</v>
      </c>
      <c r="C6" s="1081"/>
      <c r="D6" s="1082"/>
    </row>
    <row r="7" spans="1:7" ht="27" customHeight="1" x14ac:dyDescent="0.2">
      <c r="A7" s="1083" t="s">
        <v>1213</v>
      </c>
      <c r="B7" s="955" t="s">
        <v>1027</v>
      </c>
      <c r="C7" s="956" t="s">
        <v>1111</v>
      </c>
      <c r="D7" s="957" t="s">
        <v>1169</v>
      </c>
    </row>
    <row r="8" spans="1:7" s="963" customFormat="1" ht="29.25" customHeight="1" x14ac:dyDescent="0.2">
      <c r="A8" s="948" t="s">
        <v>1214</v>
      </c>
      <c r="B8" s="1084"/>
      <c r="C8" s="1085"/>
      <c r="D8" s="962"/>
    </row>
    <row r="9" spans="1:7" s="963" customFormat="1" ht="13.5" customHeight="1" x14ac:dyDescent="0.2">
      <c r="A9" s="964" t="s">
        <v>1186</v>
      </c>
      <c r="B9" s="1086">
        <v>0</v>
      </c>
      <c r="C9" s="967">
        <v>0</v>
      </c>
      <c r="D9" s="1087">
        <v>0</v>
      </c>
      <c r="E9" s="972"/>
      <c r="F9" s="972"/>
      <c r="G9" s="972"/>
    </row>
    <row r="10" spans="1:7" s="963" customFormat="1" ht="13.5" customHeight="1" x14ac:dyDescent="0.2">
      <c r="A10" s="964" t="s">
        <v>1187</v>
      </c>
      <c r="B10" s="1086">
        <v>0</v>
      </c>
      <c r="C10" s="967">
        <v>0</v>
      </c>
      <c r="D10" s="1087">
        <v>0</v>
      </c>
      <c r="E10" s="972"/>
      <c r="F10" s="972"/>
      <c r="G10" s="972"/>
    </row>
    <row r="11" spans="1:7" s="963" customFormat="1" ht="13.5" customHeight="1" x14ac:dyDescent="0.2">
      <c r="A11" s="964" t="s">
        <v>1188</v>
      </c>
      <c r="B11" s="1086">
        <v>0</v>
      </c>
      <c r="C11" s="967">
        <v>0</v>
      </c>
      <c r="D11" s="1087">
        <v>0</v>
      </c>
      <c r="E11" s="972"/>
      <c r="F11" s="972"/>
      <c r="G11" s="972"/>
    </row>
    <row r="12" spans="1:7" s="963" customFormat="1" ht="13.5" customHeight="1" x14ac:dyDescent="0.2">
      <c r="A12" s="964" t="s">
        <v>1189</v>
      </c>
      <c r="B12" s="1086">
        <v>0</v>
      </c>
      <c r="C12" s="967">
        <v>0</v>
      </c>
      <c r="D12" s="1087">
        <v>0</v>
      </c>
      <c r="E12" s="972"/>
      <c r="F12" s="972"/>
      <c r="G12" s="972"/>
    </row>
    <row r="13" spans="1:7" s="963" customFormat="1" ht="13.5" customHeight="1" x14ac:dyDescent="0.2">
      <c r="A13" s="964" t="s">
        <v>1190</v>
      </c>
      <c r="B13" s="1086">
        <v>22837</v>
      </c>
      <c r="C13" s="967">
        <v>15555</v>
      </c>
      <c r="D13" s="1087">
        <v>10001</v>
      </c>
      <c r="E13" s="972"/>
      <c r="F13" s="972"/>
      <c r="G13" s="972"/>
    </row>
    <row r="14" spans="1:7" s="963" customFormat="1" ht="13.5" customHeight="1" x14ac:dyDescent="0.2">
      <c r="A14" s="964" t="s">
        <v>1191</v>
      </c>
      <c r="B14" s="1086">
        <v>10960</v>
      </c>
      <c r="C14" s="967">
        <v>20326</v>
      </c>
      <c r="D14" s="1087">
        <v>10326</v>
      </c>
      <c r="E14" s="972"/>
      <c r="F14" s="972"/>
      <c r="G14" s="972"/>
    </row>
    <row r="15" spans="1:7" s="963" customFormat="1" ht="13.5" customHeight="1" x14ac:dyDescent="0.2">
      <c r="A15" s="964" t="s">
        <v>1192</v>
      </c>
      <c r="B15" s="1086">
        <v>0</v>
      </c>
      <c r="C15" s="967">
        <v>0</v>
      </c>
      <c r="D15" s="1087">
        <v>0</v>
      </c>
      <c r="E15" s="972"/>
      <c r="F15" s="972"/>
      <c r="G15" s="972"/>
    </row>
    <row r="16" spans="1:7" s="963" customFormat="1" ht="13.5" customHeight="1" x14ac:dyDescent="0.2">
      <c r="A16" s="964" t="s">
        <v>1193</v>
      </c>
      <c r="B16" s="1086">
        <v>0</v>
      </c>
      <c r="C16" s="967">
        <v>0</v>
      </c>
      <c r="D16" s="1087">
        <v>0</v>
      </c>
      <c r="E16" s="972"/>
      <c r="F16" s="972"/>
      <c r="G16" s="972"/>
    </row>
    <row r="17" spans="1:8" s="963" customFormat="1" ht="13.5" customHeight="1" x14ac:dyDescent="0.2">
      <c r="A17" s="964" t="s">
        <v>1194</v>
      </c>
      <c r="B17" s="1086">
        <v>24804</v>
      </c>
      <c r="C17" s="967">
        <v>40853</v>
      </c>
      <c r="D17" s="1087">
        <v>40000</v>
      </c>
      <c r="E17" s="972"/>
      <c r="F17" s="972"/>
      <c r="G17" s="972"/>
    </row>
    <row r="18" spans="1:8" s="963" customFormat="1" ht="12.75" customHeight="1" x14ac:dyDescent="0.2">
      <c r="A18" s="968" t="s">
        <v>1215</v>
      </c>
      <c r="B18" s="1088">
        <v>58601</v>
      </c>
      <c r="C18" s="971">
        <v>76734</v>
      </c>
      <c r="D18" s="1089">
        <v>60327</v>
      </c>
      <c r="E18" s="972"/>
      <c r="F18" s="972"/>
      <c r="G18" s="972"/>
      <c r="H18" s="972"/>
    </row>
    <row r="19" spans="1:8" s="963" customFormat="1" ht="16.5" customHeight="1" x14ac:dyDescent="0.2">
      <c r="A19" s="958" t="s">
        <v>1216</v>
      </c>
      <c r="B19" s="1090"/>
      <c r="C19" s="1091"/>
      <c r="D19" s="1092"/>
    </row>
    <row r="20" spans="1:8" s="963" customFormat="1" ht="12.75" customHeight="1" x14ac:dyDescent="0.2">
      <c r="A20" s="964" t="s">
        <v>1186</v>
      </c>
      <c r="B20" s="1086">
        <v>50000</v>
      </c>
      <c r="C20" s="975">
        <v>61550</v>
      </c>
      <c r="D20" s="1093">
        <v>0</v>
      </c>
      <c r="E20" s="972"/>
      <c r="F20" s="972"/>
      <c r="G20" s="972"/>
    </row>
    <row r="21" spans="1:8" s="963" customFormat="1" ht="12.75" customHeight="1" x14ac:dyDescent="0.2">
      <c r="A21" s="964" t="s">
        <v>1187</v>
      </c>
      <c r="B21" s="1086">
        <v>0</v>
      </c>
      <c r="C21" s="975">
        <v>0</v>
      </c>
      <c r="D21" s="1093">
        <v>0</v>
      </c>
      <c r="E21" s="972"/>
      <c r="F21" s="972"/>
      <c r="G21" s="972"/>
    </row>
    <row r="22" spans="1:8" s="963" customFormat="1" ht="12.75" customHeight="1" x14ac:dyDescent="0.2">
      <c r="A22" s="964" t="s">
        <v>1188</v>
      </c>
      <c r="B22" s="1086">
        <v>0</v>
      </c>
      <c r="C22" s="975">
        <v>0</v>
      </c>
      <c r="D22" s="1093">
        <v>0</v>
      </c>
      <c r="E22" s="972"/>
      <c r="F22" s="972"/>
      <c r="G22" s="972"/>
    </row>
    <row r="23" spans="1:8" s="963" customFormat="1" ht="12.75" customHeight="1" x14ac:dyDescent="0.2">
      <c r="A23" s="964" t="s">
        <v>1189</v>
      </c>
      <c r="B23" s="1086">
        <v>23983</v>
      </c>
      <c r="C23" s="975">
        <v>0</v>
      </c>
      <c r="D23" s="1093">
        <v>0</v>
      </c>
      <c r="E23" s="972"/>
      <c r="F23" s="972"/>
      <c r="G23" s="972"/>
    </row>
    <row r="24" spans="1:8" s="963" customFormat="1" ht="12.75" customHeight="1" x14ac:dyDescent="0.2">
      <c r="A24" s="964" t="s">
        <v>1190</v>
      </c>
      <c r="B24" s="1086">
        <v>69366</v>
      </c>
      <c r="C24" s="975">
        <v>0</v>
      </c>
      <c r="D24" s="1093">
        <v>0</v>
      </c>
      <c r="E24" s="972"/>
      <c r="F24" s="972"/>
      <c r="G24" s="972"/>
    </row>
    <row r="25" spans="1:8" s="963" customFormat="1" ht="12.75" customHeight="1" x14ac:dyDescent="0.2">
      <c r="A25" s="964" t="s">
        <v>1191</v>
      </c>
      <c r="B25" s="1086">
        <v>9500</v>
      </c>
      <c r="C25" s="975">
        <v>0</v>
      </c>
      <c r="D25" s="1093">
        <v>0</v>
      </c>
      <c r="E25" s="972"/>
      <c r="F25" s="972"/>
      <c r="G25" s="972"/>
    </row>
    <row r="26" spans="1:8" s="963" customFormat="1" ht="12.75" customHeight="1" x14ac:dyDescent="0.2">
      <c r="A26" s="964" t="s">
        <v>1192</v>
      </c>
      <c r="B26" s="1086">
        <v>0</v>
      </c>
      <c r="C26" s="975">
        <v>0</v>
      </c>
      <c r="D26" s="1093">
        <v>0</v>
      </c>
      <c r="E26" s="972"/>
      <c r="F26" s="972"/>
      <c r="G26" s="972"/>
    </row>
    <row r="27" spans="1:8" s="963" customFormat="1" ht="12.75" customHeight="1" x14ac:dyDescent="0.2">
      <c r="A27" s="964" t="s">
        <v>1193</v>
      </c>
      <c r="B27" s="1086">
        <v>51432</v>
      </c>
      <c r="C27" s="975">
        <v>51431</v>
      </c>
      <c r="D27" s="1093">
        <v>0</v>
      </c>
      <c r="E27" s="972"/>
      <c r="F27" s="972"/>
      <c r="G27" s="972"/>
    </row>
    <row r="28" spans="1:8" s="963" customFormat="1" ht="12.75" customHeight="1" x14ac:dyDescent="0.2">
      <c r="A28" s="964" t="s">
        <v>1194</v>
      </c>
      <c r="B28" s="1086">
        <v>4858</v>
      </c>
      <c r="C28" s="967">
        <v>0</v>
      </c>
      <c r="D28" s="1087">
        <v>0</v>
      </c>
      <c r="E28" s="972"/>
      <c r="F28" s="972"/>
      <c r="G28" s="972"/>
    </row>
    <row r="29" spans="1:8" s="963" customFormat="1" ht="15" customHeight="1" x14ac:dyDescent="0.2">
      <c r="A29" s="968" t="s">
        <v>1217</v>
      </c>
      <c r="B29" s="1088">
        <v>209139</v>
      </c>
      <c r="C29" s="971">
        <v>112981</v>
      </c>
      <c r="D29" s="1089">
        <v>0</v>
      </c>
      <c r="E29" s="972"/>
      <c r="F29" s="972"/>
      <c r="G29" s="972"/>
      <c r="H29" s="972"/>
    </row>
    <row r="30" spans="1:8" s="963" customFormat="1" x14ac:dyDescent="0.2">
      <c r="A30" s="958" t="s">
        <v>1218</v>
      </c>
      <c r="B30" s="1094"/>
      <c r="C30" s="975"/>
      <c r="D30" s="1093"/>
    </row>
    <row r="31" spans="1:8" s="963" customFormat="1" x14ac:dyDescent="0.2">
      <c r="A31" s="964" t="s">
        <v>1186</v>
      </c>
      <c r="B31" s="1086">
        <v>1509</v>
      </c>
      <c r="C31" s="975">
        <v>0</v>
      </c>
      <c r="D31" s="1093">
        <v>0</v>
      </c>
      <c r="E31" s="972"/>
      <c r="F31" s="972"/>
      <c r="G31" s="972"/>
    </row>
    <row r="32" spans="1:8" s="963" customFormat="1" x14ac:dyDescent="0.2">
      <c r="A32" s="964" t="s">
        <v>1187</v>
      </c>
      <c r="B32" s="1086">
        <v>0</v>
      </c>
      <c r="C32" s="975">
        <v>0</v>
      </c>
      <c r="D32" s="1093">
        <v>0</v>
      </c>
      <c r="E32" s="972"/>
      <c r="F32" s="972"/>
      <c r="G32" s="972"/>
    </row>
    <row r="33" spans="1:7" s="963" customFormat="1" x14ac:dyDescent="0.2">
      <c r="A33" s="964" t="s">
        <v>1188</v>
      </c>
      <c r="B33" s="1086">
        <v>148</v>
      </c>
      <c r="C33" s="975">
        <v>0</v>
      </c>
      <c r="D33" s="1093">
        <v>0</v>
      </c>
      <c r="E33" s="972"/>
      <c r="F33" s="972"/>
      <c r="G33" s="972"/>
    </row>
    <row r="34" spans="1:7" s="963" customFormat="1" x14ac:dyDescent="0.2">
      <c r="A34" s="964" t="s">
        <v>1189</v>
      </c>
      <c r="B34" s="1086">
        <v>198</v>
      </c>
      <c r="C34" s="975">
        <v>0</v>
      </c>
      <c r="D34" s="1093">
        <v>0</v>
      </c>
      <c r="E34" s="972"/>
      <c r="F34" s="972"/>
      <c r="G34" s="972"/>
    </row>
    <row r="35" spans="1:7" s="963" customFormat="1" x14ac:dyDescent="0.2">
      <c r="A35" s="964" t="s">
        <v>1190</v>
      </c>
      <c r="B35" s="1086">
        <v>6921</v>
      </c>
      <c r="C35" s="975">
        <v>0</v>
      </c>
      <c r="D35" s="1093">
        <v>0</v>
      </c>
      <c r="E35" s="972"/>
      <c r="F35" s="972"/>
      <c r="G35" s="972"/>
    </row>
    <row r="36" spans="1:7" s="963" customFormat="1" x14ac:dyDescent="0.2">
      <c r="A36" s="964" t="s">
        <v>1191</v>
      </c>
      <c r="B36" s="1086">
        <v>1841</v>
      </c>
      <c r="C36" s="975">
        <v>0</v>
      </c>
      <c r="D36" s="1093">
        <v>0</v>
      </c>
      <c r="E36" s="972"/>
      <c r="F36" s="972"/>
      <c r="G36" s="972"/>
    </row>
    <row r="37" spans="1:7" s="963" customFormat="1" x14ac:dyDescent="0.2">
      <c r="A37" s="964" t="s">
        <v>1192</v>
      </c>
      <c r="B37" s="1086">
        <v>0</v>
      </c>
      <c r="C37" s="975">
        <v>0</v>
      </c>
      <c r="D37" s="1093">
        <v>0</v>
      </c>
      <c r="E37" s="972"/>
      <c r="F37" s="972"/>
      <c r="G37" s="972"/>
    </row>
    <row r="38" spans="1:7" s="963" customFormat="1" x14ac:dyDescent="0.2">
      <c r="A38" s="964" t="s">
        <v>1193</v>
      </c>
      <c r="B38" s="1086">
        <v>7138</v>
      </c>
      <c r="C38" s="975">
        <v>0</v>
      </c>
      <c r="D38" s="1093">
        <v>0</v>
      </c>
      <c r="E38" s="972"/>
      <c r="F38" s="972"/>
      <c r="G38" s="972"/>
    </row>
    <row r="39" spans="1:7" s="963" customFormat="1" x14ac:dyDescent="0.2">
      <c r="A39" s="978" t="s">
        <v>1194</v>
      </c>
      <c r="B39" s="1086">
        <v>0</v>
      </c>
      <c r="C39" s="975">
        <v>0</v>
      </c>
      <c r="D39" s="1093">
        <v>0</v>
      </c>
      <c r="E39" s="972"/>
      <c r="F39" s="972"/>
      <c r="G39" s="972"/>
    </row>
    <row r="40" spans="1:7" s="963" customFormat="1" ht="15" customHeight="1" x14ac:dyDescent="0.2">
      <c r="A40" s="968" t="s">
        <v>1219</v>
      </c>
      <c r="B40" s="1088">
        <v>17755</v>
      </c>
      <c r="C40" s="971">
        <v>0</v>
      </c>
      <c r="D40" s="1089">
        <v>0</v>
      </c>
      <c r="E40" s="972"/>
      <c r="F40" s="972"/>
      <c r="G40" s="972"/>
    </row>
    <row r="41" spans="1:7" s="963" customFormat="1" x14ac:dyDescent="0.2">
      <c r="A41" s="958" t="s">
        <v>1220</v>
      </c>
      <c r="B41" s="1094"/>
      <c r="C41" s="975"/>
      <c r="D41" s="1093"/>
    </row>
    <row r="42" spans="1:7" s="963" customFormat="1" x14ac:dyDescent="0.2">
      <c r="A42" s="978" t="s">
        <v>1186</v>
      </c>
      <c r="B42" s="1086">
        <v>100000</v>
      </c>
      <c r="C42" s="975">
        <v>100000</v>
      </c>
      <c r="D42" s="1093">
        <v>134261</v>
      </c>
      <c r="E42" s="972"/>
      <c r="F42" s="972"/>
      <c r="G42" s="972"/>
    </row>
    <row r="43" spans="1:7" s="963" customFormat="1" x14ac:dyDescent="0.2">
      <c r="A43" s="978" t="s">
        <v>1187</v>
      </c>
      <c r="B43" s="1086">
        <v>0</v>
      </c>
      <c r="C43" s="975">
        <v>0</v>
      </c>
      <c r="D43" s="1093">
        <v>0</v>
      </c>
      <c r="E43" s="972"/>
      <c r="F43" s="972"/>
      <c r="G43" s="972"/>
    </row>
    <row r="44" spans="1:7" s="963" customFormat="1" x14ac:dyDescent="0.2">
      <c r="A44" s="978" t="s">
        <v>1188</v>
      </c>
      <c r="B44" s="1086">
        <v>40000</v>
      </c>
      <c r="C44" s="975">
        <v>47379</v>
      </c>
      <c r="D44" s="1093">
        <v>0</v>
      </c>
      <c r="E44" s="972"/>
      <c r="F44" s="972"/>
      <c r="G44" s="972"/>
    </row>
    <row r="45" spans="1:7" s="963" customFormat="1" x14ac:dyDescent="0.2">
      <c r="A45" s="978" t="s">
        <v>1189</v>
      </c>
      <c r="B45" s="1086">
        <v>158821</v>
      </c>
      <c r="C45" s="975">
        <v>0</v>
      </c>
      <c r="D45" s="1093">
        <v>0</v>
      </c>
      <c r="E45" s="972"/>
      <c r="F45" s="972"/>
      <c r="G45" s="972"/>
    </row>
    <row r="46" spans="1:7" s="963" customFormat="1" x14ac:dyDescent="0.2">
      <c r="A46" s="978" t="s">
        <v>1190</v>
      </c>
      <c r="B46" s="1086">
        <v>34332</v>
      </c>
      <c r="C46" s="975">
        <v>29678</v>
      </c>
      <c r="D46" s="1093">
        <v>0</v>
      </c>
      <c r="E46" s="972"/>
      <c r="F46" s="972"/>
      <c r="G46" s="972"/>
    </row>
    <row r="47" spans="1:7" s="963" customFormat="1" x14ac:dyDescent="0.2">
      <c r="A47" s="964" t="s">
        <v>1191</v>
      </c>
      <c r="B47" s="1086">
        <v>34098</v>
      </c>
      <c r="C47" s="975">
        <v>17952</v>
      </c>
      <c r="D47" s="1093">
        <v>0</v>
      </c>
      <c r="E47" s="972"/>
      <c r="F47" s="972"/>
      <c r="G47" s="972"/>
    </row>
    <row r="48" spans="1:7" s="963" customFormat="1" x14ac:dyDescent="0.2">
      <c r="A48" s="964" t="s">
        <v>1192</v>
      </c>
      <c r="B48" s="1086">
        <v>0</v>
      </c>
      <c r="C48" s="975">
        <v>0</v>
      </c>
      <c r="D48" s="1093">
        <v>0</v>
      </c>
      <c r="E48" s="972"/>
      <c r="F48" s="972"/>
      <c r="G48" s="972"/>
    </row>
    <row r="49" spans="1:8" s="963" customFormat="1" x14ac:dyDescent="0.2">
      <c r="A49" s="964" t="s">
        <v>1193</v>
      </c>
      <c r="B49" s="1086">
        <v>38507</v>
      </c>
      <c r="C49" s="975">
        <v>0</v>
      </c>
      <c r="D49" s="1093">
        <v>0</v>
      </c>
      <c r="E49" s="972"/>
      <c r="F49" s="972"/>
      <c r="G49" s="972"/>
    </row>
    <row r="50" spans="1:8" s="963" customFormat="1" x14ac:dyDescent="0.2">
      <c r="A50" s="964" t="s">
        <v>1194</v>
      </c>
      <c r="B50" s="1086">
        <v>5077</v>
      </c>
      <c r="C50" s="975">
        <v>0</v>
      </c>
      <c r="D50" s="1093">
        <v>0</v>
      </c>
      <c r="E50" s="972"/>
      <c r="F50" s="972"/>
      <c r="G50" s="972"/>
    </row>
    <row r="51" spans="1:8" s="963" customFormat="1" x14ac:dyDescent="0.2">
      <c r="A51" s="968" t="s">
        <v>1221</v>
      </c>
      <c r="B51" s="1088">
        <v>410835</v>
      </c>
      <c r="C51" s="971">
        <v>195009</v>
      </c>
      <c r="D51" s="1089">
        <v>134261</v>
      </c>
      <c r="E51" s="972"/>
      <c r="F51" s="972"/>
      <c r="G51" s="972"/>
      <c r="H51" s="972"/>
    </row>
    <row r="52" spans="1:8" s="963" customFormat="1" x14ac:dyDescent="0.2">
      <c r="A52" s="958" t="s">
        <v>1222</v>
      </c>
      <c r="B52" s="1094"/>
      <c r="C52" s="975"/>
      <c r="D52" s="1093"/>
    </row>
    <row r="53" spans="1:8" s="963" customFormat="1" x14ac:dyDescent="0.2">
      <c r="A53" s="978" t="s">
        <v>1186</v>
      </c>
      <c r="B53" s="1094">
        <v>126729</v>
      </c>
      <c r="C53" s="975">
        <v>90000</v>
      </c>
      <c r="D53" s="1093">
        <v>90000</v>
      </c>
      <c r="E53" s="972"/>
      <c r="F53" s="972"/>
      <c r="G53" s="972"/>
    </row>
    <row r="54" spans="1:8" s="963" customFormat="1" x14ac:dyDescent="0.2">
      <c r="A54" s="978" t="s">
        <v>1187</v>
      </c>
      <c r="B54" s="1094">
        <v>0</v>
      </c>
      <c r="C54" s="975">
        <v>0</v>
      </c>
      <c r="D54" s="1093">
        <v>0</v>
      </c>
      <c r="E54" s="972"/>
      <c r="F54" s="972"/>
      <c r="G54" s="972"/>
    </row>
    <row r="55" spans="1:8" s="963" customFormat="1" x14ac:dyDescent="0.2">
      <c r="A55" s="978" t="s">
        <v>1188</v>
      </c>
      <c r="B55" s="1094">
        <v>0</v>
      </c>
      <c r="C55" s="975">
        <v>0</v>
      </c>
      <c r="D55" s="1093">
        <v>0</v>
      </c>
      <c r="E55" s="972"/>
      <c r="F55" s="972"/>
      <c r="G55" s="972"/>
    </row>
    <row r="56" spans="1:8" s="963" customFormat="1" x14ac:dyDescent="0.2">
      <c r="A56" s="978" t="s">
        <v>1189</v>
      </c>
      <c r="B56" s="1094">
        <v>30241</v>
      </c>
      <c r="C56" s="975">
        <v>0</v>
      </c>
      <c r="D56" s="1093">
        <v>0</v>
      </c>
      <c r="E56" s="972"/>
      <c r="F56" s="972"/>
      <c r="G56" s="972"/>
    </row>
    <row r="57" spans="1:8" s="963" customFormat="1" x14ac:dyDescent="0.2">
      <c r="A57" s="978" t="s">
        <v>1190</v>
      </c>
      <c r="B57" s="1094">
        <v>90896</v>
      </c>
      <c r="C57" s="975">
        <v>100000</v>
      </c>
      <c r="D57" s="1093">
        <v>130000</v>
      </c>
      <c r="E57" s="972"/>
      <c r="F57" s="972"/>
      <c r="G57" s="972"/>
    </row>
    <row r="58" spans="1:8" s="963" customFormat="1" x14ac:dyDescent="0.2">
      <c r="A58" s="964" t="s">
        <v>1191</v>
      </c>
      <c r="B58" s="1094">
        <v>128347</v>
      </c>
      <c r="C58" s="975">
        <v>50000</v>
      </c>
      <c r="D58" s="1093">
        <v>50000</v>
      </c>
      <c r="E58" s="972"/>
      <c r="F58" s="972"/>
      <c r="G58" s="972"/>
    </row>
    <row r="59" spans="1:8" s="963" customFormat="1" x14ac:dyDescent="0.2">
      <c r="A59" s="964" t="s">
        <v>1192</v>
      </c>
      <c r="B59" s="1086">
        <v>0</v>
      </c>
      <c r="C59" s="975">
        <v>0</v>
      </c>
      <c r="D59" s="1093">
        <v>0</v>
      </c>
      <c r="E59" s="972"/>
      <c r="F59" s="972"/>
      <c r="G59" s="972"/>
    </row>
    <row r="60" spans="1:8" s="963" customFormat="1" x14ac:dyDescent="0.2">
      <c r="A60" s="964" t="s">
        <v>1193</v>
      </c>
      <c r="B60" s="1086">
        <v>0</v>
      </c>
      <c r="C60" s="975">
        <v>0</v>
      </c>
      <c r="D60" s="1093">
        <v>0</v>
      </c>
      <c r="E60" s="972"/>
      <c r="F60" s="972"/>
      <c r="G60" s="972"/>
    </row>
    <row r="61" spans="1:8" s="963" customFormat="1" x14ac:dyDescent="0.2">
      <c r="A61" s="964" t="s">
        <v>1194</v>
      </c>
      <c r="B61" s="1086">
        <v>104381</v>
      </c>
      <c r="C61" s="975">
        <v>58123</v>
      </c>
      <c r="D61" s="1093">
        <v>0</v>
      </c>
      <c r="E61" s="972"/>
      <c r="F61" s="972"/>
      <c r="G61" s="972"/>
    </row>
    <row r="62" spans="1:8" s="963" customFormat="1" x14ac:dyDescent="0.2">
      <c r="A62" s="968" t="s">
        <v>1223</v>
      </c>
      <c r="B62" s="1088">
        <v>480594</v>
      </c>
      <c r="C62" s="971">
        <v>298123</v>
      </c>
      <c r="D62" s="1089">
        <v>270000</v>
      </c>
      <c r="E62" s="972"/>
      <c r="F62" s="972"/>
      <c r="G62" s="972"/>
      <c r="H62" s="972"/>
    </row>
    <row r="63" spans="1:8" s="963" customFormat="1" x14ac:dyDescent="0.2">
      <c r="A63" s="968" t="s">
        <v>1163</v>
      </c>
      <c r="B63" s="1088">
        <v>1176924</v>
      </c>
      <c r="C63" s="1095">
        <v>682847</v>
      </c>
      <c r="D63" s="1089">
        <v>464588</v>
      </c>
    </row>
    <row r="68" spans="7:7" x14ac:dyDescent="0.2">
      <c r="G68" s="1096"/>
    </row>
  </sheetData>
  <mergeCells count="4">
    <mergeCell ref="A1:D1"/>
    <mergeCell ref="A2:D2"/>
    <mergeCell ref="B5:D5"/>
    <mergeCell ref="B6:D6"/>
  </mergeCells>
  <printOptions horizontalCentered="1"/>
  <pageMargins left="0" right="0" top="0.19685039370078741" bottom="0.15748031496062992" header="0.31496062992125984" footer="0.31496062992125984"/>
  <pageSetup paperSize="9" scale="84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45</vt:i4>
      </vt:variant>
    </vt:vector>
  </HeadingPairs>
  <TitlesOfParts>
    <vt:vector size="75" baseType="lpstr">
      <vt:lpstr>AN-W4 Cover Page</vt:lpstr>
      <vt:lpstr>Current 1 of 2</vt:lpstr>
      <vt:lpstr>Current 2 of 2</vt:lpstr>
      <vt:lpstr>AN-W5 Cover Page</vt:lpstr>
      <vt:lpstr>Infrastructure 1 of 2</vt:lpstr>
      <vt:lpstr>Infrastructure 2 of 2 </vt:lpstr>
      <vt:lpstr>AN-W6 Cover Page </vt:lpstr>
      <vt:lpstr>ALLOCATIONS IN KIND Munics </vt:lpstr>
      <vt:lpstr>AN-W7 Blank</vt:lpstr>
      <vt:lpstr>ES AND GRANTS TOTALS</vt:lpstr>
      <vt:lpstr>AP-W1 Cover Page</vt:lpstr>
      <vt:lpstr>ES BREAKDOWN </vt:lpstr>
      <vt:lpstr>AP-W2 Cover Page</vt:lpstr>
      <vt:lpstr>MIG and MWIG BREAKDOWN</vt:lpstr>
      <vt:lpstr>AP-W3 Cover Page</vt:lpstr>
      <vt:lpstr>EPWP Muni</vt:lpstr>
      <vt:lpstr>AP-W4 Blank</vt:lpstr>
      <vt:lpstr>Regional Bulk Project per LM</vt:lpstr>
      <vt:lpstr>AP-W5 Blank</vt:lpstr>
      <vt:lpstr>PTNG(OPS AND INFRAS BREAKDOWN</vt:lpstr>
      <vt:lpstr>AP-W6 Blank</vt:lpstr>
      <vt:lpstr>Intergrated</vt:lpstr>
      <vt:lpstr>AP-W7 Blank (2)</vt:lpstr>
      <vt:lpstr>Social Sector</vt:lpstr>
      <vt:lpstr>AP-W8 Blank</vt:lpstr>
      <vt:lpstr>NHG (indirect)</vt:lpstr>
      <vt:lpstr>AP-W9 Blank</vt:lpstr>
      <vt:lpstr>SIBG</vt:lpstr>
      <vt:lpstr>AP-W10 Blank</vt:lpstr>
      <vt:lpstr>Disasters</vt:lpstr>
      <vt:lpstr>'ALLOCATIONS IN KIND Munics '!Print_Area</vt:lpstr>
      <vt:lpstr>'AN-W4 Cover Page'!Print_Area</vt:lpstr>
      <vt:lpstr>'AN-W5 Cover Page'!Print_Area</vt:lpstr>
      <vt:lpstr>'AN-W6 Cover Page '!Print_Area</vt:lpstr>
      <vt:lpstr>'AN-W7 Blank'!Print_Area</vt:lpstr>
      <vt:lpstr>'AP-W1 Cover Page'!Print_Area</vt:lpstr>
      <vt:lpstr>'AP-W10 Blank'!Print_Area</vt:lpstr>
      <vt:lpstr>'AP-W2 Cover Page'!Print_Area</vt:lpstr>
      <vt:lpstr>'AP-W3 Cover Page'!Print_Area</vt:lpstr>
      <vt:lpstr>'AP-W4 Blank'!Print_Area</vt:lpstr>
      <vt:lpstr>'AP-W5 Blank'!Print_Area</vt:lpstr>
      <vt:lpstr>'AP-W6 Blank'!Print_Area</vt:lpstr>
      <vt:lpstr>'AP-W7 Blank (2)'!Print_Area</vt:lpstr>
      <vt:lpstr>'AP-W8 Blank'!Print_Area</vt:lpstr>
      <vt:lpstr>'AP-W9 Blank'!Print_Area</vt:lpstr>
      <vt:lpstr>'Current 1 of 2'!Print_Area</vt:lpstr>
      <vt:lpstr>'Current 2 of 2'!Print_Area</vt:lpstr>
      <vt:lpstr>Disasters!Print_Area</vt:lpstr>
      <vt:lpstr>'EPWP Muni'!Print_Area</vt:lpstr>
      <vt:lpstr>'ES AND GRANTS TOTALS'!Print_Area</vt:lpstr>
      <vt:lpstr>'ES BREAKDOWN '!Print_Area</vt:lpstr>
      <vt:lpstr>'Infrastructure 1 of 2'!Print_Area</vt:lpstr>
      <vt:lpstr>'Infrastructure 2 of 2 '!Print_Area</vt:lpstr>
      <vt:lpstr>Intergrated!Print_Area</vt:lpstr>
      <vt:lpstr>'MIG and MWIG BREAKDOWN'!Print_Area</vt:lpstr>
      <vt:lpstr>'NHG (indirect)'!Print_Area</vt:lpstr>
      <vt:lpstr>'PTNG(OPS AND INFRAS BREAKDOWN'!Print_Area</vt:lpstr>
      <vt:lpstr>'Regional Bulk Project per LM'!Print_Area</vt:lpstr>
      <vt:lpstr>SIBG!Print_Area</vt:lpstr>
      <vt:lpstr>'Social Sector'!Print_Area</vt:lpstr>
      <vt:lpstr>'ALLOCATIONS IN KIND Munics '!Print_Titles</vt:lpstr>
      <vt:lpstr>'Current 1 of 2'!Print_Titles</vt:lpstr>
      <vt:lpstr>'Current 2 of 2'!Print_Titles</vt:lpstr>
      <vt:lpstr>Disasters!Print_Titles</vt:lpstr>
      <vt:lpstr>'EPWP Muni'!Print_Titles</vt:lpstr>
      <vt:lpstr>'ES AND GRANTS TOTALS'!Print_Titles</vt:lpstr>
      <vt:lpstr>'ES BREAKDOWN '!Print_Titles</vt:lpstr>
      <vt:lpstr>'Infrastructure 1 of 2'!Print_Titles</vt:lpstr>
      <vt:lpstr>'Infrastructure 2 of 2 '!Print_Titles</vt:lpstr>
      <vt:lpstr>Intergrated!Print_Titles</vt:lpstr>
      <vt:lpstr>'MIG and MWIG BREAKDOWN'!Print_Titles</vt:lpstr>
      <vt:lpstr>'NHG (indirect)'!Print_Titles</vt:lpstr>
      <vt:lpstr>'PTNG(OPS AND INFRAS BREAKDOWN'!Print_Titles</vt:lpstr>
      <vt:lpstr>'Regional Bulk Project per LM'!Print_Titles</vt:lpstr>
      <vt:lpstr>'Social Sector'!Print_Titles</vt:lpstr>
    </vt:vector>
  </TitlesOfParts>
  <Company>National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1283</dc:creator>
  <cp:lastModifiedBy>Antonia Manamela</cp:lastModifiedBy>
  <cp:lastPrinted>2015-02-18T09:47:08Z</cp:lastPrinted>
  <dcterms:created xsi:type="dcterms:W3CDTF">2006-11-29T07:16:38Z</dcterms:created>
  <dcterms:modified xsi:type="dcterms:W3CDTF">2015-02-26T15:06:35Z</dcterms:modified>
</cp:coreProperties>
</file>